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'1.Ведомость'!$A$1:$D$387</definedName>
  </definedNames>
  <calcPr calcId="162913" iterate="1"/>
</workbook>
</file>

<file path=xl/calcChain.xml><?xml version="1.0" encoding="utf-8"?>
<calcChain xmlns="http://schemas.openxmlformats.org/spreadsheetml/2006/main">
  <c r="BZ383" i="9" l="1"/>
  <c r="BZ380" i="9"/>
  <c r="D373" i="9"/>
  <c r="H473" i="1"/>
  <c r="D371" i="9"/>
  <c r="H471" i="1"/>
  <c r="D369" i="9"/>
  <c r="H469" i="1"/>
  <c r="D364" i="9"/>
  <c r="H402" i="1"/>
  <c r="D362" i="9"/>
  <c r="H400" i="1"/>
  <c r="D361" i="9"/>
  <c r="H399" i="1"/>
  <c r="D359" i="9"/>
  <c r="H397" i="1"/>
  <c r="D358" i="9"/>
  <c r="H396" i="1"/>
  <c r="D357" i="9"/>
  <c r="H395" i="1"/>
  <c r="D356" i="9"/>
  <c r="H394" i="1"/>
  <c r="D355" i="9"/>
  <c r="H393" i="1"/>
  <c r="D354" i="9"/>
  <c r="H392" i="1"/>
  <c r="D352" i="9"/>
  <c r="H390" i="1"/>
  <c r="D351" i="9"/>
  <c r="H389" i="1"/>
  <c r="D350" i="9"/>
  <c r="H388" i="1"/>
  <c r="D349" i="9"/>
  <c r="H387" i="1"/>
  <c r="D347" i="9"/>
  <c r="H385" i="1"/>
  <c r="D345" i="9"/>
  <c r="H383" i="1"/>
  <c r="D343" i="9"/>
  <c r="H381" i="1"/>
  <c r="D342" i="9"/>
  <c r="H380" i="1"/>
  <c r="D340" i="9"/>
  <c r="H378" i="1"/>
  <c r="D338" i="9"/>
  <c r="H376" i="1"/>
  <c r="D337" i="9"/>
  <c r="H375" i="1"/>
  <c r="D332" i="9"/>
  <c r="H338" i="1"/>
  <c r="BX329" i="9"/>
  <c r="D327" i="9"/>
  <c r="H335" i="1"/>
  <c r="D325" i="9"/>
  <c r="H333" i="1"/>
  <c r="D324" i="9"/>
  <c r="H332" i="1"/>
  <c r="D323" i="9"/>
  <c r="H331" i="1"/>
  <c r="D321" i="9"/>
  <c r="H329" i="1"/>
  <c r="D320" i="9"/>
  <c r="H328" i="1"/>
  <c r="D319" i="9"/>
  <c r="H327" i="1"/>
  <c r="BX316" i="9"/>
  <c r="D314" i="9"/>
  <c r="H324" i="1"/>
  <c r="D312" i="9"/>
  <c r="H322" i="1"/>
  <c r="D310" i="9"/>
  <c r="H320" i="1"/>
  <c r="D309" i="9"/>
  <c r="H319" i="1"/>
  <c r="D308" i="9"/>
  <c r="H318" i="1"/>
  <c r="D307" i="9"/>
  <c r="H317" i="1"/>
  <c r="D305" i="9"/>
  <c r="H315" i="1"/>
  <c r="D304" i="9"/>
  <c r="H314" i="1"/>
  <c r="D303" i="9"/>
  <c r="H313" i="1"/>
  <c r="D301" i="9"/>
  <c r="H311" i="1"/>
  <c r="D299" i="9"/>
  <c r="H309" i="1"/>
  <c r="D297" i="9"/>
  <c r="H307" i="1"/>
  <c r="D296" i="9"/>
  <c r="H306" i="1"/>
  <c r="D294" i="9"/>
  <c r="H304" i="1"/>
  <c r="D293" i="9"/>
  <c r="H303" i="1"/>
  <c r="BX290" i="9"/>
  <c r="D288" i="9"/>
  <c r="H300" i="1"/>
  <c r="D287" i="9"/>
  <c r="H299" i="1"/>
  <c r="D286" i="9"/>
  <c r="H298" i="1"/>
  <c r="D284" i="9"/>
  <c r="H296" i="1"/>
  <c r="D283" i="9"/>
  <c r="H295" i="1"/>
  <c r="D282" i="9"/>
  <c r="H294" i="1"/>
  <c r="D281" i="9"/>
  <c r="H293" i="1"/>
  <c r="D280" i="9"/>
  <c r="H292" i="1"/>
  <c r="D278" i="9"/>
  <c r="H290" i="1"/>
  <c r="D277" i="9"/>
  <c r="H289" i="1"/>
  <c r="D276" i="9"/>
  <c r="H288" i="1"/>
  <c r="D274" i="9"/>
  <c r="H286" i="1"/>
  <c r="D273" i="9"/>
  <c r="H285" i="1"/>
  <c r="D272" i="9"/>
  <c r="H284" i="1"/>
  <c r="D270" i="9"/>
  <c r="H282" i="1"/>
  <c r="D268" i="9"/>
  <c r="H280" i="1"/>
  <c r="D267" i="9"/>
  <c r="H279" i="1"/>
  <c r="BX264" i="9"/>
  <c r="D262" i="9"/>
  <c r="H276" i="1"/>
  <c r="BX259" i="9"/>
  <c r="D257" i="9"/>
  <c r="H273" i="1"/>
  <c r="D256" i="9"/>
  <c r="H272" i="1"/>
  <c r="D255" i="9"/>
  <c r="H271" i="1"/>
  <c r="D254" i="9"/>
  <c r="H270" i="1"/>
  <c r="D253" i="9"/>
  <c r="H269" i="1"/>
  <c r="D251" i="9"/>
  <c r="H267" i="1"/>
  <c r="BX248" i="9"/>
  <c r="D246" i="9"/>
  <c r="H264" i="1"/>
  <c r="BX243" i="9"/>
  <c r="D239" i="9"/>
  <c r="H226" i="1"/>
  <c r="D237" i="9"/>
  <c r="H224" i="1"/>
  <c r="D236" i="9"/>
  <c r="H223" i="1"/>
  <c r="D235" i="9"/>
  <c r="H222" i="1"/>
  <c r="D233" i="9"/>
  <c r="H220" i="1"/>
  <c r="D231" i="9"/>
  <c r="H218" i="1"/>
  <c r="D229" i="9"/>
  <c r="H216" i="1"/>
  <c r="D227" i="9"/>
  <c r="H214" i="1"/>
  <c r="D226" i="9"/>
  <c r="H213" i="1"/>
  <c r="BX223" i="9"/>
  <c r="D220" i="9"/>
  <c r="H209" i="1"/>
  <c r="D218" i="9"/>
  <c r="H207" i="1"/>
  <c r="D217" i="9"/>
  <c r="H206" i="1"/>
  <c r="D215" i="9"/>
  <c r="H204" i="1"/>
  <c r="D213" i="9"/>
  <c r="H202" i="1"/>
  <c r="D211" i="9"/>
  <c r="H200" i="1"/>
  <c r="D209" i="9"/>
  <c r="H198" i="1"/>
  <c r="D208" i="9"/>
  <c r="H197" i="1"/>
  <c r="D206" i="9"/>
  <c r="H195" i="1"/>
  <c r="D205" i="9"/>
  <c r="H194" i="1"/>
  <c r="D204" i="9"/>
  <c r="H193" i="1"/>
  <c r="D203" i="9"/>
  <c r="H192" i="1"/>
  <c r="D202" i="9"/>
  <c r="H191" i="1"/>
  <c r="D200" i="9"/>
  <c r="H189" i="1"/>
  <c r="D199" i="9"/>
  <c r="H188" i="1"/>
  <c r="D198" i="9"/>
  <c r="H187" i="1"/>
  <c r="D197" i="9"/>
  <c r="H186" i="1"/>
  <c r="D196" i="9"/>
  <c r="H185" i="1"/>
  <c r="D195" i="9"/>
  <c r="H184" i="1"/>
  <c r="D194" i="9"/>
  <c r="H183" i="1"/>
  <c r="BX191" i="9"/>
  <c r="D189" i="9"/>
  <c r="H180" i="1"/>
  <c r="D188" i="9"/>
  <c r="H179" i="1"/>
  <c r="D187" i="9"/>
  <c r="H178" i="1"/>
  <c r="D186" i="9"/>
  <c r="H177" i="1"/>
  <c r="D185" i="9"/>
  <c r="H176" i="1"/>
  <c r="D184" i="9"/>
  <c r="H175" i="1"/>
  <c r="D182" i="9"/>
  <c r="H173" i="1"/>
  <c r="D181" i="9"/>
  <c r="H172" i="1"/>
  <c r="D180" i="9"/>
  <c r="H171" i="1"/>
  <c r="D179" i="9"/>
  <c r="H170" i="1"/>
  <c r="D178" i="9"/>
  <c r="H169" i="1"/>
  <c r="D177" i="9"/>
  <c r="H168" i="1"/>
  <c r="D176" i="9"/>
  <c r="H167" i="1"/>
  <c r="D175" i="9"/>
  <c r="H166" i="1"/>
  <c r="BX172" i="9"/>
  <c r="D170" i="9"/>
  <c r="H163" i="1"/>
  <c r="D168" i="9"/>
  <c r="H161" i="1"/>
  <c r="D167" i="9"/>
  <c r="H160" i="1"/>
  <c r="D165" i="9"/>
  <c r="H158" i="1"/>
  <c r="D163" i="9"/>
  <c r="H156" i="1"/>
  <c r="D161" i="9"/>
  <c r="H154" i="1"/>
  <c r="D160" i="9"/>
  <c r="H153" i="1"/>
  <c r="BX157" i="9"/>
  <c r="D155" i="9"/>
  <c r="H150" i="1"/>
  <c r="D154" i="9"/>
  <c r="H149" i="1"/>
  <c r="D153" i="9"/>
  <c r="H148" i="1"/>
  <c r="D152" i="9"/>
  <c r="H147" i="1"/>
  <c r="D151" i="9"/>
  <c r="H146" i="1"/>
  <c r="D149" i="9"/>
  <c r="H144" i="1"/>
  <c r="D148" i="9"/>
  <c r="H143" i="1"/>
  <c r="D146" i="9"/>
  <c r="H141" i="1"/>
  <c r="D145" i="9"/>
  <c r="H140" i="1"/>
  <c r="D144" i="9"/>
  <c r="H139" i="1"/>
  <c r="D143" i="9"/>
  <c r="H138" i="1"/>
  <c r="D142" i="9"/>
  <c r="H137" i="1"/>
  <c r="D141" i="9"/>
  <c r="H136" i="1"/>
  <c r="D140" i="9"/>
  <c r="H135" i="1"/>
  <c r="D139" i="9"/>
  <c r="H134" i="1"/>
  <c r="D138" i="9"/>
  <c r="H133" i="1"/>
  <c r="D137" i="9"/>
  <c r="H132" i="1"/>
  <c r="D135" i="9"/>
  <c r="H130" i="1"/>
  <c r="D134" i="9"/>
  <c r="H129" i="1"/>
  <c r="D132" i="9"/>
  <c r="H127" i="1"/>
  <c r="D131" i="9"/>
  <c r="H126" i="1"/>
  <c r="D130" i="9"/>
  <c r="H125" i="1"/>
  <c r="D129" i="9"/>
  <c r="H124" i="1"/>
  <c r="D128" i="9"/>
  <c r="H123" i="1"/>
  <c r="D127" i="9"/>
  <c r="H122" i="1"/>
  <c r="D125" i="9"/>
  <c r="H120" i="1"/>
  <c r="D124" i="9"/>
  <c r="H119" i="1"/>
  <c r="D122" i="9"/>
  <c r="H117" i="1"/>
  <c r="D121" i="9"/>
  <c r="H116" i="1"/>
  <c r="D120" i="9"/>
  <c r="H115" i="1"/>
  <c r="D119" i="9"/>
  <c r="H114" i="1"/>
  <c r="D117" i="9"/>
  <c r="H112" i="1"/>
  <c r="D116" i="9"/>
  <c r="H111" i="1"/>
  <c r="D114" i="9"/>
  <c r="H109" i="1"/>
  <c r="D113" i="9"/>
  <c r="H108" i="1"/>
  <c r="D112" i="9"/>
  <c r="H107" i="1"/>
  <c r="BX109" i="9"/>
  <c r="D107" i="9"/>
  <c r="H104" i="1"/>
  <c r="D105" i="9"/>
  <c r="H102" i="1"/>
  <c r="D103" i="9"/>
  <c r="H100" i="1"/>
  <c r="D102" i="9"/>
  <c r="H99" i="1"/>
  <c r="D101" i="9"/>
  <c r="H98" i="1"/>
  <c r="D100" i="9"/>
  <c r="H97" i="1"/>
  <c r="D98" i="9"/>
  <c r="H95" i="1"/>
  <c r="D96" i="9"/>
  <c r="H93" i="1"/>
  <c r="BX93" i="9"/>
  <c r="D91" i="9"/>
  <c r="H90" i="1"/>
  <c r="D89" i="9"/>
  <c r="H88" i="1"/>
  <c r="D87" i="9"/>
  <c r="H86" i="1"/>
  <c r="D86" i="9"/>
  <c r="H85" i="1"/>
  <c r="D85" i="9"/>
  <c r="H84" i="1"/>
  <c r="D83" i="9"/>
  <c r="H82" i="1"/>
  <c r="D82" i="9"/>
  <c r="H81" i="1"/>
  <c r="D80" i="9"/>
  <c r="H79" i="1"/>
  <c r="D78" i="9"/>
  <c r="H77" i="1"/>
  <c r="D77" i="9"/>
  <c r="H76" i="1"/>
  <c r="BX74" i="9"/>
  <c r="D72" i="9"/>
  <c r="H73" i="1"/>
  <c r="D71" i="9"/>
  <c r="H72" i="1"/>
  <c r="D70" i="9"/>
  <c r="H71" i="1"/>
  <c r="D69" i="9"/>
  <c r="H70" i="1"/>
  <c r="D67" i="9"/>
  <c r="H68" i="1"/>
  <c r="D66" i="9"/>
  <c r="H67" i="1"/>
  <c r="D64" i="9"/>
  <c r="H65" i="1"/>
  <c r="D62" i="9"/>
  <c r="H63" i="1"/>
  <c r="BX59" i="9"/>
  <c r="D57" i="9"/>
  <c r="H60" i="1"/>
  <c r="D55" i="9"/>
  <c r="H58" i="1"/>
  <c r="D54" i="9"/>
  <c r="H57" i="1"/>
  <c r="D52" i="9"/>
  <c r="H55" i="1"/>
  <c r="D51" i="9"/>
  <c r="H54" i="1"/>
  <c r="D50" i="9"/>
  <c r="H53" i="1"/>
  <c r="D49" i="9"/>
  <c r="H52" i="1"/>
  <c r="D48" i="9"/>
  <c r="H51" i="1"/>
  <c r="D47" i="9"/>
  <c r="H50" i="1"/>
  <c r="BX44" i="9"/>
  <c r="D42" i="9"/>
  <c r="H47" i="1"/>
  <c r="D40" i="9"/>
  <c r="H45" i="1"/>
  <c r="D39" i="9"/>
  <c r="H44" i="1"/>
  <c r="D37" i="9"/>
  <c r="H42" i="1"/>
  <c r="D35" i="9"/>
  <c r="H40" i="1"/>
  <c r="D33" i="9"/>
  <c r="H38" i="1"/>
  <c r="D31" i="9"/>
  <c r="H36" i="1"/>
  <c r="D29" i="9"/>
  <c r="H34" i="1"/>
  <c r="BX26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1" i="3"/>
  <c r="Y1" i="3"/>
  <c r="CU1" i="3"/>
  <c r="CY1" i="3"/>
  <c r="CZ1" i="3"/>
  <c r="DB1" i="3" s="1"/>
  <c r="DA1" i="3"/>
  <c r="DC1" i="3"/>
  <c r="A2" i="3"/>
  <c r="Y2" i="3"/>
  <c r="CX2" i="3"/>
  <c r="CY2" i="3"/>
  <c r="CZ2" i="3"/>
  <c r="DA2" i="3"/>
  <c r="DB2" i="3"/>
  <c r="DC2" i="3"/>
  <c r="DH2" i="3"/>
  <c r="A3" i="3"/>
  <c r="Y3" i="3"/>
  <c r="CX3" i="3" s="1"/>
  <c r="CW3" i="3"/>
  <c r="CY3" i="3"/>
  <c r="CZ3" i="3"/>
  <c r="DB3" i="3" s="1"/>
  <c r="DA3" i="3"/>
  <c r="DC3" i="3"/>
  <c r="A4" i="3"/>
  <c r="Y4" i="3"/>
  <c r="CW4" i="3"/>
  <c r="CX4" i="3"/>
  <c r="CY4" i="3"/>
  <c r="CZ4" i="3"/>
  <c r="DA4" i="3"/>
  <c r="DB4" i="3"/>
  <c r="DC4" i="3"/>
  <c r="A5" i="3"/>
  <c r="Y5" i="3"/>
  <c r="CX5" i="3" s="1"/>
  <c r="CY5" i="3"/>
  <c r="CZ5" i="3"/>
  <c r="DB5" i="3" s="1"/>
  <c r="DA5" i="3"/>
  <c r="DC5" i="3"/>
  <c r="DG5" i="3"/>
  <c r="DJ5" i="3" s="1"/>
  <c r="A6" i="3"/>
  <c r="Y6" i="3"/>
  <c r="CW6" i="3"/>
  <c r="CX6" i="3"/>
  <c r="CY6" i="3"/>
  <c r="CZ6" i="3"/>
  <c r="DA6" i="3"/>
  <c r="DB6" i="3"/>
  <c r="DC6" i="3"/>
  <c r="DI6" i="3"/>
  <c r="A7" i="3"/>
  <c r="Y7" i="3"/>
  <c r="CX7" i="3"/>
  <c r="CY7" i="3"/>
  <c r="CZ7" i="3"/>
  <c r="DA7" i="3"/>
  <c r="DB7" i="3"/>
  <c r="DC7" i="3"/>
  <c r="DG7" i="3"/>
  <c r="A8" i="3"/>
  <c r="Y8" i="3"/>
  <c r="CX8" i="3" s="1"/>
  <c r="DH8" i="3" s="1"/>
  <c r="CY8" i="3"/>
  <c r="CZ8" i="3"/>
  <c r="DB8" i="3" s="1"/>
  <c r="DA8" i="3"/>
  <c r="DC8" i="3"/>
  <c r="DI8" i="3"/>
  <c r="A9" i="3"/>
  <c r="Y9" i="3"/>
  <c r="CX9" i="3"/>
  <c r="DG9" i="3" s="1"/>
  <c r="CY9" i="3"/>
  <c r="CZ9" i="3"/>
  <c r="DA9" i="3"/>
  <c r="DB9" i="3"/>
  <c r="DC9" i="3"/>
  <c r="DI9" i="3"/>
  <c r="A10" i="3"/>
  <c r="Y10" i="3"/>
  <c r="CX10" i="3"/>
  <c r="DF10" i="3" s="1"/>
  <c r="DJ10" i="3" s="1"/>
  <c r="CY10" i="3"/>
  <c r="CZ10" i="3"/>
  <c r="DA10" i="3"/>
  <c r="DB10" i="3"/>
  <c r="DC10" i="3"/>
  <c r="DI10" i="3"/>
  <c r="A11" i="3"/>
  <c r="Y11" i="3"/>
  <c r="CX11" i="3"/>
  <c r="DI11" i="3" s="1"/>
  <c r="CY11" i="3"/>
  <c r="CZ11" i="3"/>
  <c r="DB11" i="3" s="1"/>
  <c r="DA11" i="3"/>
  <c r="DC11" i="3"/>
  <c r="DF11" i="3"/>
  <c r="DH11" i="3"/>
  <c r="DJ11" i="3"/>
  <c r="A12" i="3"/>
  <c r="Y12" i="3"/>
  <c r="CX12" i="3" s="1"/>
  <c r="DH12" i="3" s="1"/>
  <c r="CY12" i="3"/>
  <c r="CZ12" i="3"/>
  <c r="DB12" i="3" s="1"/>
  <c r="DA12" i="3"/>
  <c r="DC12" i="3"/>
  <c r="DF12" i="3"/>
  <c r="DJ12" i="3" s="1"/>
  <c r="DG12" i="3"/>
  <c r="DI12" i="3"/>
  <c r="A13" i="3"/>
  <c r="Y13" i="3"/>
  <c r="CX13" i="3"/>
  <c r="DG13" i="3" s="1"/>
  <c r="CY13" i="3"/>
  <c r="CZ13" i="3"/>
  <c r="DA13" i="3"/>
  <c r="DB13" i="3"/>
  <c r="DC13" i="3"/>
  <c r="DH13" i="3"/>
  <c r="DI13" i="3"/>
  <c r="A14" i="3"/>
  <c r="Y14" i="3"/>
  <c r="CX14" i="3" s="1"/>
  <c r="CY14" i="3"/>
  <c r="CZ14" i="3"/>
  <c r="DA14" i="3"/>
  <c r="DB14" i="3"/>
  <c r="DC14" i="3"/>
  <c r="A15" i="3"/>
  <c r="Y15" i="3"/>
  <c r="CX15" i="3"/>
  <c r="DI15" i="3" s="1"/>
  <c r="CY15" i="3"/>
  <c r="CZ15" i="3"/>
  <c r="DA15" i="3"/>
  <c r="DB15" i="3"/>
  <c r="DC15" i="3"/>
  <c r="DH15" i="3"/>
  <c r="A16" i="3"/>
  <c r="Y16" i="3"/>
  <c r="CX16" i="3" s="1"/>
  <c r="DH16" i="3" s="1"/>
  <c r="CY16" i="3"/>
  <c r="CZ16" i="3"/>
  <c r="DB16" i="3" s="1"/>
  <c r="DA16" i="3"/>
  <c r="DC16" i="3"/>
  <c r="DF16" i="3"/>
  <c r="DJ16" i="3" s="1"/>
  <c r="DG16" i="3"/>
  <c r="A17" i="3"/>
  <c r="Y17" i="3"/>
  <c r="CX17" i="3"/>
  <c r="DG17" i="3" s="1"/>
  <c r="CY17" i="3"/>
  <c r="CZ17" i="3"/>
  <c r="DB17" i="3" s="1"/>
  <c r="DA17" i="3"/>
  <c r="DC17" i="3"/>
  <c r="DF17" i="3"/>
  <c r="DJ17" i="3" s="1"/>
  <c r="DH17" i="3"/>
  <c r="DI17" i="3"/>
  <c r="A18" i="3"/>
  <c r="Y18" i="3"/>
  <c r="CX18" i="3" s="1"/>
  <c r="CY18" i="3"/>
  <c r="CZ18" i="3"/>
  <c r="DA18" i="3"/>
  <c r="DB18" i="3"/>
  <c r="DC18" i="3"/>
  <c r="A19" i="3"/>
  <c r="Y19" i="3"/>
  <c r="CX19" i="3" s="1"/>
  <c r="CY19" i="3"/>
  <c r="CZ19" i="3"/>
  <c r="DA19" i="3"/>
  <c r="DB19" i="3"/>
  <c r="DC19" i="3"/>
  <c r="A20" i="3"/>
  <c r="Y20" i="3"/>
  <c r="CV20" i="3" s="1"/>
  <c r="CU20" i="3"/>
  <c r="CY20" i="3"/>
  <c r="CZ20" i="3"/>
  <c r="DA20" i="3"/>
  <c r="DB20" i="3"/>
  <c r="DC20" i="3"/>
  <c r="A21" i="3"/>
  <c r="Y21" i="3"/>
  <c r="CX21" i="3" s="1"/>
  <c r="CY21" i="3"/>
  <c r="CZ21" i="3"/>
  <c r="DB21" i="3" s="1"/>
  <c r="DA21" i="3"/>
  <c r="DC21" i="3"/>
  <c r="A22" i="3"/>
  <c r="Y22" i="3"/>
  <c r="CW22" i="3" s="1"/>
  <c r="CY22" i="3"/>
  <c r="CZ22" i="3"/>
  <c r="DB22" i="3" s="1"/>
  <c r="DA22" i="3"/>
  <c r="DC22" i="3"/>
  <c r="A23" i="3"/>
  <c r="Y23" i="3"/>
  <c r="CX23" i="3" s="1"/>
  <c r="CY23" i="3"/>
  <c r="CZ23" i="3"/>
  <c r="DA23" i="3"/>
  <c r="DB23" i="3"/>
  <c r="DC23" i="3"/>
  <c r="A24" i="3"/>
  <c r="Y24" i="3"/>
  <c r="CX24" i="3" s="1"/>
  <c r="CY24" i="3"/>
  <c r="CZ24" i="3"/>
  <c r="DA24" i="3"/>
  <c r="DB24" i="3"/>
  <c r="DC24" i="3"/>
  <c r="A25" i="3"/>
  <c r="Y25" i="3"/>
  <c r="CV25" i="3" s="1"/>
  <c r="CU25" i="3"/>
  <c r="CY25" i="3"/>
  <c r="CZ25" i="3"/>
  <c r="DA25" i="3"/>
  <c r="DB25" i="3"/>
  <c r="DC25" i="3"/>
  <c r="A26" i="3"/>
  <c r="Y26" i="3"/>
  <c r="CX26" i="3" s="1"/>
  <c r="CY26" i="3"/>
  <c r="CZ26" i="3"/>
  <c r="DB26" i="3" s="1"/>
  <c r="DA26" i="3"/>
  <c r="DC26" i="3"/>
  <c r="A27" i="3"/>
  <c r="Y27" i="3"/>
  <c r="CW27" i="3" s="1"/>
  <c r="CY27" i="3"/>
  <c r="CZ27" i="3"/>
  <c r="DB27" i="3" s="1"/>
  <c r="DA27" i="3"/>
  <c r="DC27" i="3"/>
  <c r="A28" i="3"/>
  <c r="Y28" i="3"/>
  <c r="CW28" i="3" s="1"/>
  <c r="CY28" i="3"/>
  <c r="CZ28" i="3"/>
  <c r="DB28" i="3" s="1"/>
  <c r="DA28" i="3"/>
  <c r="DC28" i="3"/>
  <c r="A29" i="3"/>
  <c r="Y29" i="3"/>
  <c r="CX29" i="3" s="1"/>
  <c r="DH29" i="3" s="1"/>
  <c r="CY29" i="3"/>
  <c r="CZ29" i="3"/>
  <c r="DB29" i="3" s="1"/>
  <c r="DA29" i="3"/>
  <c r="DC29" i="3"/>
  <c r="DF29" i="3"/>
  <c r="DJ29" i="3" s="1"/>
  <c r="DG29" i="3"/>
  <c r="DI29" i="3"/>
  <c r="A30" i="3"/>
  <c r="Y30" i="3"/>
  <c r="CX30" i="3"/>
  <c r="DG30" i="3" s="1"/>
  <c r="CY30" i="3"/>
  <c r="CZ30" i="3"/>
  <c r="DA30" i="3"/>
  <c r="DB30" i="3"/>
  <c r="DC30" i="3"/>
  <c r="DH30" i="3"/>
  <c r="DI30" i="3"/>
  <c r="A31" i="3"/>
  <c r="Y31" i="3"/>
  <c r="CX31" i="3"/>
  <c r="DF31" i="3" s="1"/>
  <c r="DJ31" i="3" s="1"/>
  <c r="CY31" i="3"/>
  <c r="CZ31" i="3"/>
  <c r="DA31" i="3"/>
  <c r="DB31" i="3"/>
  <c r="DC31" i="3"/>
  <c r="DI31" i="3"/>
  <c r="A32" i="3"/>
  <c r="Y32" i="3"/>
  <c r="CV32" i="3" s="1"/>
  <c r="CU32" i="3"/>
  <c r="CX32" i="3"/>
  <c r="DG32" i="3" s="1"/>
  <c r="CY32" i="3"/>
  <c r="CZ32" i="3"/>
  <c r="DA32" i="3"/>
  <c r="DB32" i="3"/>
  <c r="DC32" i="3"/>
  <c r="DI32" i="3"/>
  <c r="DJ32" i="3" s="1"/>
  <c r="A33" i="3"/>
  <c r="Y33" i="3"/>
  <c r="CX33" i="3"/>
  <c r="DF33" i="3" s="1"/>
  <c r="CY33" i="3"/>
  <c r="CZ33" i="3"/>
  <c r="DA33" i="3"/>
  <c r="DB33" i="3"/>
  <c r="DC33" i="3"/>
  <c r="DI33" i="3"/>
  <c r="DJ33" i="3" s="1"/>
  <c r="A34" i="3"/>
  <c r="Y34" i="3"/>
  <c r="CX34" i="3" s="1"/>
  <c r="DH34" i="3" s="1"/>
  <c r="CW34" i="3"/>
  <c r="CY34" i="3"/>
  <c r="CZ34" i="3"/>
  <c r="DB34" i="3" s="1"/>
  <c r="DA34" i="3"/>
  <c r="DC34" i="3"/>
  <c r="DF34" i="3"/>
  <c r="DI34" i="3"/>
  <c r="A35" i="3"/>
  <c r="Y35" i="3"/>
  <c r="CW35" i="3"/>
  <c r="CX35" i="3"/>
  <c r="DF35" i="3" s="1"/>
  <c r="CY35" i="3"/>
  <c r="CZ35" i="3"/>
  <c r="DA35" i="3"/>
  <c r="DB35" i="3"/>
  <c r="DC35" i="3"/>
  <c r="DI35" i="3"/>
  <c r="A36" i="3"/>
  <c r="Y36" i="3"/>
  <c r="CX36" i="3"/>
  <c r="DI36" i="3" s="1"/>
  <c r="CY36" i="3"/>
  <c r="CZ36" i="3"/>
  <c r="DB36" i="3" s="1"/>
  <c r="DA36" i="3"/>
  <c r="DC36" i="3"/>
  <c r="DF36" i="3"/>
  <c r="DJ36" i="3" s="1"/>
  <c r="DH36" i="3"/>
  <c r="A37" i="3"/>
  <c r="Y37" i="3"/>
  <c r="CX37" i="3" s="1"/>
  <c r="DH37" i="3" s="1"/>
  <c r="CY37" i="3"/>
  <c r="CZ37" i="3"/>
  <c r="DB37" i="3" s="1"/>
  <c r="DA37" i="3"/>
  <c r="DC37" i="3"/>
  <c r="DF37" i="3"/>
  <c r="DJ37" i="3" s="1"/>
  <c r="DG37" i="3"/>
  <c r="DI37" i="3"/>
  <c r="A38" i="3"/>
  <c r="Y38" i="3"/>
  <c r="CX38" i="3"/>
  <c r="DG38" i="3" s="1"/>
  <c r="CY38" i="3"/>
  <c r="CZ38" i="3"/>
  <c r="DA38" i="3"/>
  <c r="DB38" i="3"/>
  <c r="DC38" i="3"/>
  <c r="DI38" i="3"/>
  <c r="A39" i="3"/>
  <c r="Y39" i="3"/>
  <c r="CX39" i="3" s="1"/>
  <c r="DH39" i="3" s="1"/>
  <c r="CU39" i="3"/>
  <c r="CY39" i="3"/>
  <c r="CZ39" i="3"/>
  <c r="DB39" i="3" s="1"/>
  <c r="DA39" i="3"/>
  <c r="DC39" i="3"/>
  <c r="DG39" i="3"/>
  <c r="DI39" i="3"/>
  <c r="DJ39" i="3" s="1"/>
  <c r="A40" i="3"/>
  <c r="Y40" i="3"/>
  <c r="CW40" i="3"/>
  <c r="CX40" i="3"/>
  <c r="DF40" i="3" s="1"/>
  <c r="CY40" i="3"/>
  <c r="CZ40" i="3"/>
  <c r="DA40" i="3"/>
  <c r="DB40" i="3"/>
  <c r="DC40" i="3"/>
  <c r="DG40" i="3"/>
  <c r="DJ40" i="3" s="1"/>
  <c r="DH40" i="3"/>
  <c r="DI40" i="3"/>
  <c r="A41" i="3"/>
  <c r="Y41" i="3"/>
  <c r="CX41" i="3"/>
  <c r="DI41" i="3" s="1"/>
  <c r="CY41" i="3"/>
  <c r="CZ41" i="3"/>
  <c r="DA41" i="3"/>
  <c r="DB41" i="3"/>
  <c r="DC41" i="3"/>
  <c r="DH41" i="3"/>
  <c r="A42" i="3"/>
  <c r="Y42" i="3"/>
  <c r="CX42" i="3" s="1"/>
  <c r="DH42" i="3" s="1"/>
  <c r="CY42" i="3"/>
  <c r="CZ42" i="3"/>
  <c r="DB42" i="3" s="1"/>
  <c r="DA42" i="3"/>
  <c r="DC42" i="3"/>
  <c r="DF42" i="3"/>
  <c r="DJ42" i="3" s="1"/>
  <c r="A43" i="3"/>
  <c r="Y43" i="3"/>
  <c r="CX43" i="3"/>
  <c r="DG43" i="3" s="1"/>
  <c r="CY43" i="3"/>
  <c r="CZ43" i="3"/>
  <c r="DB43" i="3" s="1"/>
  <c r="DA43" i="3"/>
  <c r="DC43" i="3"/>
  <c r="DF43" i="3"/>
  <c r="DJ43" i="3" s="1"/>
  <c r="DI43" i="3"/>
  <c r="A44" i="3"/>
  <c r="Y44" i="3"/>
  <c r="CX44" i="3"/>
  <c r="DF44" i="3" s="1"/>
  <c r="DJ44" i="3" s="1"/>
  <c r="CY44" i="3"/>
  <c r="CZ44" i="3"/>
  <c r="DA44" i="3"/>
  <c r="DB44" i="3"/>
  <c r="DC44" i="3"/>
  <c r="DG44" i="3"/>
  <c r="DI44" i="3"/>
  <c r="A45" i="3"/>
  <c r="Y45" i="3"/>
  <c r="CX45" i="3" s="1"/>
  <c r="CY45" i="3"/>
  <c r="CZ45" i="3"/>
  <c r="DB45" i="3" s="1"/>
  <c r="DA45" i="3"/>
  <c r="DC45" i="3"/>
  <c r="DG45" i="3"/>
  <c r="A46" i="3"/>
  <c r="Y46" i="3"/>
  <c r="CX46" i="3" s="1"/>
  <c r="DI46" i="3" s="1"/>
  <c r="CY46" i="3"/>
  <c r="CZ46" i="3"/>
  <c r="DB46" i="3" s="1"/>
  <c r="DA46" i="3"/>
  <c r="DC46" i="3"/>
  <c r="A47" i="3"/>
  <c r="Y47" i="3"/>
  <c r="CX47" i="3"/>
  <c r="CY47" i="3"/>
  <c r="CZ47" i="3"/>
  <c r="DA47" i="3"/>
  <c r="DB47" i="3"/>
  <c r="DC47" i="3"/>
  <c r="DH47" i="3"/>
  <c r="A48" i="3"/>
  <c r="Y48" i="3"/>
  <c r="CX48" i="3" s="1"/>
  <c r="DG48" i="3" s="1"/>
  <c r="CY48" i="3"/>
  <c r="CZ48" i="3"/>
  <c r="DB48" i="3" s="1"/>
  <c r="DA48" i="3"/>
  <c r="DC48" i="3"/>
  <c r="A49" i="3"/>
  <c r="Y49" i="3"/>
  <c r="CX49" i="3"/>
  <c r="DG49" i="3" s="1"/>
  <c r="CY49" i="3"/>
  <c r="CZ49" i="3"/>
  <c r="DB49" i="3" s="1"/>
  <c r="DA49" i="3"/>
  <c r="DC49" i="3"/>
  <c r="DF49" i="3"/>
  <c r="DH49" i="3"/>
  <c r="DI49" i="3"/>
  <c r="DJ49" i="3"/>
  <c r="A50" i="3"/>
  <c r="Y50" i="3"/>
  <c r="CX50" i="3"/>
  <c r="DF50" i="3" s="1"/>
  <c r="DJ50" i="3" s="1"/>
  <c r="CY50" i="3"/>
  <c r="CZ50" i="3"/>
  <c r="DA50" i="3"/>
  <c r="DB50" i="3"/>
  <c r="DC50" i="3"/>
  <c r="DH50" i="3"/>
  <c r="DI50" i="3"/>
  <c r="A51" i="3"/>
  <c r="Y51" i="3"/>
  <c r="CX51" i="3" s="1"/>
  <c r="CY51" i="3"/>
  <c r="CZ51" i="3"/>
  <c r="DA51" i="3"/>
  <c r="DB51" i="3"/>
  <c r="DC51" i="3"/>
  <c r="A52" i="3"/>
  <c r="Y52" i="3"/>
  <c r="CX52" i="3" s="1"/>
  <c r="DF52" i="3" s="1"/>
  <c r="DJ52" i="3" s="1"/>
  <c r="CY52" i="3"/>
  <c r="CZ52" i="3"/>
  <c r="DB52" i="3" s="1"/>
  <c r="DA52" i="3"/>
  <c r="DC52" i="3"/>
  <c r="A53" i="3"/>
  <c r="Y53" i="3"/>
  <c r="CX53" i="3"/>
  <c r="DG53" i="3" s="1"/>
  <c r="CY53" i="3"/>
  <c r="CZ53" i="3"/>
  <c r="DB53" i="3" s="1"/>
  <c r="DA53" i="3"/>
  <c r="DC53" i="3"/>
  <c r="DF53" i="3"/>
  <c r="DH53" i="3"/>
  <c r="DI53" i="3"/>
  <c r="DJ53" i="3"/>
  <c r="A54" i="3"/>
  <c r="Y54" i="3"/>
  <c r="CX54" i="3" s="1"/>
  <c r="DF54" i="3" s="1"/>
  <c r="CU54" i="3"/>
  <c r="CV54" i="3"/>
  <c r="CY54" i="3"/>
  <c r="CZ54" i="3"/>
  <c r="DB54" i="3" s="1"/>
  <c r="DA54" i="3"/>
  <c r="DC54" i="3"/>
  <c r="DG54" i="3"/>
  <c r="A55" i="3"/>
  <c r="Y55" i="3"/>
  <c r="CX55" i="3"/>
  <c r="DG55" i="3" s="1"/>
  <c r="CY55" i="3"/>
  <c r="CZ55" i="3"/>
  <c r="DB55" i="3" s="1"/>
  <c r="DA55" i="3"/>
  <c r="DC55" i="3"/>
  <c r="DF55" i="3"/>
  <c r="DH55" i="3"/>
  <c r="DI55" i="3"/>
  <c r="DJ55" i="3"/>
  <c r="A56" i="3"/>
  <c r="Y56" i="3"/>
  <c r="CW56" i="3"/>
  <c r="CX56" i="3"/>
  <c r="DG56" i="3" s="1"/>
  <c r="DJ56" i="3" s="1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W58" i="3"/>
  <c r="CX58" i="3"/>
  <c r="DG58" i="3" s="1"/>
  <c r="DJ58" i="3" s="1"/>
  <c r="CY58" i="3"/>
  <c r="CZ58" i="3"/>
  <c r="DA58" i="3"/>
  <c r="DB58" i="3"/>
  <c r="DC58" i="3"/>
  <c r="A59" i="3"/>
  <c r="Y59" i="3"/>
  <c r="CX59" i="3" s="1"/>
  <c r="DF59" i="3" s="1"/>
  <c r="DJ59" i="3" s="1"/>
  <c r="CY59" i="3"/>
  <c r="CZ59" i="3"/>
  <c r="DB59" i="3" s="1"/>
  <c r="DA59" i="3"/>
  <c r="DC59" i="3"/>
  <c r="A60" i="3"/>
  <c r="Y60" i="3"/>
  <c r="CX60" i="3"/>
  <c r="DG60" i="3" s="1"/>
  <c r="CY60" i="3"/>
  <c r="CZ60" i="3"/>
  <c r="DB60" i="3" s="1"/>
  <c r="DA60" i="3"/>
  <c r="DC60" i="3"/>
  <c r="DF60" i="3"/>
  <c r="DJ60" i="3" s="1"/>
  <c r="DH60" i="3"/>
  <c r="DI60" i="3"/>
  <c r="A61" i="3"/>
  <c r="Y61" i="3"/>
  <c r="CX61" i="3"/>
  <c r="CY61" i="3"/>
  <c r="CZ61" i="3"/>
  <c r="DA61" i="3"/>
  <c r="DB61" i="3"/>
  <c r="DC61" i="3"/>
  <c r="DH61" i="3"/>
  <c r="DI61" i="3"/>
  <c r="A62" i="3"/>
  <c r="Y62" i="3"/>
  <c r="CX62" i="3"/>
  <c r="CY62" i="3"/>
  <c r="CZ62" i="3"/>
  <c r="DA62" i="3"/>
  <c r="DB62" i="3"/>
  <c r="DC62" i="3"/>
  <c r="A63" i="3"/>
  <c r="Y63" i="3"/>
  <c r="CX63" i="3" s="1"/>
  <c r="DF63" i="3" s="1"/>
  <c r="DJ63" i="3" s="1"/>
  <c r="CY63" i="3"/>
  <c r="CZ63" i="3"/>
  <c r="DB63" i="3" s="1"/>
  <c r="DA63" i="3"/>
  <c r="DC63" i="3"/>
  <c r="A64" i="3"/>
  <c r="Y64" i="3"/>
  <c r="CX64" i="3"/>
  <c r="DG64" i="3" s="1"/>
  <c r="CY64" i="3"/>
  <c r="CZ64" i="3"/>
  <c r="DB64" i="3" s="1"/>
  <c r="DA64" i="3"/>
  <c r="DC64" i="3"/>
  <c r="DF64" i="3"/>
  <c r="DJ64" i="3" s="1"/>
  <c r="DH64" i="3"/>
  <c r="DI64" i="3"/>
  <c r="A65" i="3"/>
  <c r="Y65" i="3"/>
  <c r="CX65" i="3"/>
  <c r="CY65" i="3"/>
  <c r="CZ65" i="3"/>
  <c r="DA65" i="3"/>
  <c r="DB65" i="3"/>
  <c r="DC65" i="3"/>
  <c r="DH65" i="3"/>
  <c r="DI65" i="3"/>
  <c r="A66" i="3"/>
  <c r="Y66" i="3"/>
  <c r="CX66" i="3"/>
  <c r="CY66" i="3"/>
  <c r="CZ66" i="3"/>
  <c r="DA66" i="3"/>
  <c r="DB66" i="3"/>
  <c r="DC66" i="3"/>
  <c r="A67" i="3"/>
  <c r="Y67" i="3"/>
  <c r="CX67" i="3" s="1"/>
  <c r="DF67" i="3" s="1"/>
  <c r="CY67" i="3"/>
  <c r="CZ67" i="3"/>
  <c r="DB67" i="3" s="1"/>
  <c r="DA67" i="3"/>
  <c r="DC67" i="3"/>
  <c r="DJ67" i="3"/>
  <c r="A68" i="3"/>
  <c r="Y68" i="3"/>
  <c r="CX68" i="3" s="1"/>
  <c r="DF68" i="3" s="1"/>
  <c r="DJ68" i="3" s="1"/>
  <c r="CY68" i="3"/>
  <c r="CZ68" i="3"/>
  <c r="DB68" i="3" s="1"/>
  <c r="DA68" i="3"/>
  <c r="DC68" i="3"/>
  <c r="DI68" i="3"/>
  <c r="A69" i="3"/>
  <c r="Y69" i="3"/>
  <c r="CX69" i="3"/>
  <c r="CY69" i="3"/>
  <c r="CZ69" i="3"/>
  <c r="DA69" i="3"/>
  <c r="DB69" i="3"/>
  <c r="DC69" i="3"/>
  <c r="A70" i="3"/>
  <c r="Y70" i="3"/>
  <c r="CX70" i="3" s="1"/>
  <c r="CY70" i="3"/>
  <c r="CZ70" i="3"/>
  <c r="DA70" i="3"/>
  <c r="DB70" i="3"/>
  <c r="DC70" i="3"/>
  <c r="A71" i="3"/>
  <c r="Y71" i="3"/>
  <c r="CX71" i="3" s="1"/>
  <c r="CY71" i="3"/>
  <c r="CZ71" i="3"/>
  <c r="DB71" i="3" s="1"/>
  <c r="DA71" i="3"/>
  <c r="DC71" i="3"/>
  <c r="DF71" i="3"/>
  <c r="DJ71" i="3" s="1"/>
  <c r="DG71" i="3"/>
  <c r="A72" i="3"/>
  <c r="Y72" i="3"/>
  <c r="CX72" i="3" s="1"/>
  <c r="CY72" i="3"/>
  <c r="CZ72" i="3"/>
  <c r="DB72" i="3" s="1"/>
  <c r="DA72" i="3"/>
  <c r="DC72" i="3"/>
  <c r="DF72" i="3"/>
  <c r="DJ72" i="3" s="1"/>
  <c r="A73" i="3"/>
  <c r="Y73" i="3"/>
  <c r="CU73" i="3"/>
  <c r="CV73" i="3"/>
  <c r="CX73" i="3"/>
  <c r="CY73" i="3"/>
  <c r="CZ73" i="3"/>
  <c r="DB73" i="3" s="1"/>
  <c r="DA73" i="3"/>
  <c r="DC73" i="3"/>
  <c r="DF73" i="3"/>
  <c r="DG73" i="3"/>
  <c r="DH73" i="3"/>
  <c r="DI73" i="3"/>
  <c r="DJ73" i="3"/>
  <c r="A74" i="3"/>
  <c r="Y74" i="3"/>
  <c r="CX74" i="3" s="1"/>
  <c r="CY74" i="3"/>
  <c r="CZ74" i="3"/>
  <c r="DB74" i="3" s="1"/>
  <c r="DA74" i="3"/>
  <c r="DC74" i="3"/>
  <c r="DF74" i="3"/>
  <c r="DJ74" i="3" s="1"/>
  <c r="DI74" i="3"/>
  <c r="A75" i="3"/>
  <c r="Y75" i="3"/>
  <c r="CX75" i="3"/>
  <c r="DI75" i="3" s="1"/>
  <c r="CY75" i="3"/>
  <c r="CZ75" i="3"/>
  <c r="DA75" i="3"/>
  <c r="DB75" i="3"/>
  <c r="DC75" i="3"/>
  <c r="A76" i="3"/>
  <c r="Y76" i="3"/>
  <c r="CX76" i="3" s="1"/>
  <c r="DI76" i="3" s="1"/>
  <c r="CY76" i="3"/>
  <c r="CZ76" i="3"/>
  <c r="DB76" i="3" s="1"/>
  <c r="DA76" i="3"/>
  <c r="DC76" i="3"/>
  <c r="DF76" i="3"/>
  <c r="DJ76" i="3" s="1"/>
  <c r="A77" i="3"/>
  <c r="Y77" i="3"/>
  <c r="CU77" i="3"/>
  <c r="CV77" i="3"/>
  <c r="CX77" i="3"/>
  <c r="DI77" i="3" s="1"/>
  <c r="CY77" i="3"/>
  <c r="CZ77" i="3"/>
  <c r="DB77" i="3" s="1"/>
  <c r="DA77" i="3"/>
  <c r="DC77" i="3"/>
  <c r="DF77" i="3"/>
  <c r="DG77" i="3"/>
  <c r="DH77" i="3"/>
  <c r="DJ77" i="3"/>
  <c r="A78" i="3"/>
  <c r="Y78" i="3"/>
  <c r="CX78" i="3" s="1"/>
  <c r="CY78" i="3"/>
  <c r="CZ78" i="3"/>
  <c r="DB78" i="3" s="1"/>
  <c r="DA78" i="3"/>
  <c r="DC78" i="3"/>
  <c r="DF78" i="3"/>
  <c r="A79" i="3"/>
  <c r="Y79" i="3"/>
  <c r="CW79" i="3"/>
  <c r="CX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W81" i="3"/>
  <c r="CX81" i="3"/>
  <c r="CY81" i="3"/>
  <c r="CZ81" i="3"/>
  <c r="DA81" i="3"/>
  <c r="DB81" i="3"/>
  <c r="DC81" i="3"/>
  <c r="A82" i="3"/>
  <c r="Y82" i="3"/>
  <c r="CX82" i="3" s="1"/>
  <c r="CY82" i="3"/>
  <c r="CZ82" i="3"/>
  <c r="DB82" i="3" s="1"/>
  <c r="DA82" i="3"/>
  <c r="DC82" i="3"/>
  <c r="DF82" i="3"/>
  <c r="DG82" i="3"/>
  <c r="DJ82" i="3"/>
  <c r="A83" i="3"/>
  <c r="Y83" i="3"/>
  <c r="CX83" i="3" s="1"/>
  <c r="DF83" i="3" s="1"/>
  <c r="DJ83" i="3" s="1"/>
  <c r="CY83" i="3"/>
  <c r="CZ83" i="3"/>
  <c r="DB83" i="3" s="1"/>
  <c r="DA83" i="3"/>
  <c r="DC83" i="3"/>
  <c r="DI83" i="3"/>
  <c r="A84" i="3"/>
  <c r="Y84" i="3"/>
  <c r="CX84" i="3"/>
  <c r="CY84" i="3"/>
  <c r="CZ84" i="3"/>
  <c r="DA84" i="3"/>
  <c r="DB84" i="3"/>
  <c r="DC84" i="3"/>
  <c r="A85" i="3"/>
  <c r="Y85" i="3"/>
  <c r="CX85" i="3"/>
  <c r="DH85" i="3" s="1"/>
  <c r="CY85" i="3"/>
  <c r="CZ85" i="3"/>
  <c r="DA85" i="3"/>
  <c r="DB85" i="3"/>
  <c r="DC85" i="3"/>
  <c r="DG85" i="3"/>
  <c r="A86" i="3"/>
  <c r="Y86" i="3"/>
  <c r="CX86" i="3" s="1"/>
  <c r="DG86" i="3" s="1"/>
  <c r="CY86" i="3"/>
  <c r="CZ86" i="3"/>
  <c r="DB86" i="3" s="1"/>
  <c r="DA86" i="3"/>
  <c r="DC86" i="3"/>
  <c r="DF86" i="3"/>
  <c r="DJ86" i="3" s="1"/>
  <c r="A87" i="3"/>
  <c r="Y87" i="3"/>
  <c r="CX87" i="3" s="1"/>
  <c r="DF87" i="3" s="1"/>
  <c r="DJ87" i="3" s="1"/>
  <c r="CY87" i="3"/>
  <c r="CZ87" i="3"/>
  <c r="DB87" i="3" s="1"/>
  <c r="DA87" i="3"/>
  <c r="DC87" i="3"/>
  <c r="A88" i="3"/>
  <c r="Y88" i="3"/>
  <c r="CX88" i="3"/>
  <c r="DI88" i="3" s="1"/>
  <c r="CY88" i="3"/>
  <c r="CZ88" i="3"/>
  <c r="DA88" i="3"/>
  <c r="DB88" i="3"/>
  <c r="DC88" i="3"/>
  <c r="DH88" i="3"/>
  <c r="A89" i="3"/>
  <c r="Y89" i="3"/>
  <c r="CX89" i="3"/>
  <c r="CY89" i="3"/>
  <c r="CZ89" i="3"/>
  <c r="DA89" i="3"/>
  <c r="DB89" i="3"/>
  <c r="DC89" i="3"/>
  <c r="A90" i="3"/>
  <c r="Y90" i="3"/>
  <c r="CX90" i="3" s="1"/>
  <c r="CY90" i="3"/>
  <c r="CZ90" i="3"/>
  <c r="DB90" i="3" s="1"/>
  <c r="DA90" i="3"/>
  <c r="DC90" i="3"/>
  <c r="DF90" i="3"/>
  <c r="DG90" i="3"/>
  <c r="DJ90" i="3"/>
  <c r="A91" i="3"/>
  <c r="Y91" i="3"/>
  <c r="CX91" i="3" s="1"/>
  <c r="DF91" i="3" s="1"/>
  <c r="DJ91" i="3" s="1"/>
  <c r="CY91" i="3"/>
  <c r="CZ91" i="3"/>
  <c r="DB91" i="3" s="1"/>
  <c r="DA91" i="3"/>
  <c r="DC91" i="3"/>
  <c r="DI91" i="3"/>
  <c r="A92" i="3"/>
  <c r="Y92" i="3"/>
  <c r="CX92" i="3"/>
  <c r="CY92" i="3"/>
  <c r="CZ92" i="3"/>
  <c r="DA92" i="3"/>
  <c r="DB92" i="3"/>
  <c r="DC92" i="3"/>
  <c r="A93" i="3"/>
  <c r="Y93" i="3"/>
  <c r="CU93" i="3"/>
  <c r="CY93" i="3"/>
  <c r="CZ93" i="3"/>
  <c r="DB93" i="3" s="1"/>
  <c r="DA93" i="3"/>
  <c r="DC93" i="3"/>
  <c r="A94" i="3"/>
  <c r="Y94" i="3"/>
  <c r="CX94" i="3"/>
  <c r="CY94" i="3"/>
  <c r="CZ94" i="3"/>
  <c r="DA94" i="3"/>
  <c r="DB94" i="3"/>
  <c r="DC94" i="3"/>
  <c r="A95" i="3"/>
  <c r="Y95" i="3"/>
  <c r="CX95" i="3" s="1"/>
  <c r="CW95" i="3"/>
  <c r="CY95" i="3"/>
  <c r="CZ95" i="3"/>
  <c r="DB95" i="3" s="1"/>
  <c r="DA95" i="3"/>
  <c r="DC95" i="3"/>
  <c r="DF95" i="3"/>
  <c r="DG95" i="3"/>
  <c r="DJ95" i="3" s="1"/>
  <c r="A96" i="3"/>
  <c r="Y96" i="3"/>
  <c r="CW96" i="3" s="1"/>
  <c r="CX96" i="3"/>
  <c r="CY96" i="3"/>
  <c r="CZ96" i="3"/>
  <c r="DA96" i="3"/>
  <c r="DB96" i="3"/>
  <c r="DC96" i="3"/>
  <c r="A97" i="3"/>
  <c r="Y97" i="3"/>
  <c r="CX97" i="3" s="1"/>
  <c r="CW97" i="3"/>
  <c r="CY97" i="3"/>
  <c r="CZ97" i="3"/>
  <c r="DB97" i="3" s="1"/>
  <c r="DA97" i="3"/>
  <c r="DC97" i="3"/>
  <c r="DG97" i="3"/>
  <c r="DJ97" i="3" s="1"/>
  <c r="A98" i="3"/>
  <c r="Y98" i="3"/>
  <c r="CW98" i="3" s="1"/>
  <c r="CX98" i="3"/>
  <c r="CY98" i="3"/>
  <c r="CZ98" i="3"/>
  <c r="DA98" i="3"/>
  <c r="DB98" i="3"/>
  <c r="DC98" i="3"/>
  <c r="A99" i="3"/>
  <c r="Y99" i="3"/>
  <c r="CX99" i="3" s="1"/>
  <c r="CW99" i="3"/>
  <c r="CY99" i="3"/>
  <c r="CZ99" i="3"/>
  <c r="DB99" i="3" s="1"/>
  <c r="DA99" i="3"/>
  <c r="DC99" i="3"/>
  <c r="DG99" i="3"/>
  <c r="DJ99" i="3" s="1"/>
  <c r="A100" i="3"/>
  <c r="Y100" i="3"/>
  <c r="CX100" i="3"/>
  <c r="DG100" i="3" s="1"/>
  <c r="CY100" i="3"/>
  <c r="CZ100" i="3"/>
  <c r="DB100" i="3" s="1"/>
  <c r="DA100" i="3"/>
  <c r="DC100" i="3"/>
  <c r="DF100" i="3"/>
  <c r="DH100" i="3"/>
  <c r="DI100" i="3"/>
  <c r="DJ100" i="3"/>
  <c r="A101" i="3"/>
  <c r="Y101" i="3"/>
  <c r="CX101" i="3"/>
  <c r="CY101" i="3"/>
  <c r="CZ101" i="3"/>
  <c r="DA101" i="3"/>
  <c r="DB101" i="3"/>
  <c r="DC101" i="3"/>
  <c r="DH101" i="3"/>
  <c r="DI101" i="3"/>
  <c r="A102" i="3"/>
  <c r="Y102" i="3"/>
  <c r="CX102" i="3" s="1"/>
  <c r="DH102" i="3" s="1"/>
  <c r="CY102" i="3"/>
  <c r="CZ102" i="3"/>
  <c r="DA102" i="3"/>
  <c r="DB102" i="3"/>
  <c r="DC102" i="3"/>
  <c r="A103" i="3"/>
  <c r="Y103" i="3"/>
  <c r="CX103" i="3" s="1"/>
  <c r="DF103" i="3" s="1"/>
  <c r="DJ103" i="3" s="1"/>
  <c r="CY103" i="3"/>
  <c r="CZ103" i="3"/>
  <c r="DB103" i="3" s="1"/>
  <c r="DA103" i="3"/>
  <c r="DC103" i="3"/>
  <c r="DG103" i="3"/>
  <c r="A104" i="3"/>
  <c r="Y104" i="3"/>
  <c r="CX104" i="3"/>
  <c r="DG104" i="3" s="1"/>
  <c r="CY104" i="3"/>
  <c r="CZ104" i="3"/>
  <c r="DB104" i="3" s="1"/>
  <c r="DA104" i="3"/>
  <c r="DC104" i="3"/>
  <c r="DF104" i="3"/>
  <c r="DH104" i="3"/>
  <c r="DI104" i="3"/>
  <c r="DJ104" i="3"/>
  <c r="A105" i="3"/>
  <c r="Y105" i="3"/>
  <c r="CX105" i="3"/>
  <c r="CY105" i="3"/>
  <c r="CZ105" i="3"/>
  <c r="DA105" i="3"/>
  <c r="DB105" i="3"/>
  <c r="DC105" i="3"/>
  <c r="DH105" i="3"/>
  <c r="DI105" i="3"/>
  <c r="A106" i="3"/>
  <c r="Y106" i="3"/>
  <c r="CU106" i="3"/>
  <c r="CY106" i="3"/>
  <c r="CZ106" i="3"/>
  <c r="DB106" i="3" s="1"/>
  <c r="DA106" i="3"/>
  <c r="DC106" i="3"/>
  <c r="A107" i="3"/>
  <c r="Y107" i="3"/>
  <c r="CX107" i="3"/>
  <c r="CY107" i="3"/>
  <c r="CZ107" i="3"/>
  <c r="DA107" i="3"/>
  <c r="DB107" i="3"/>
  <c r="DC107" i="3"/>
  <c r="DH107" i="3"/>
  <c r="DI107" i="3"/>
  <c r="A108" i="3"/>
  <c r="Y108" i="3"/>
  <c r="CX108" i="3" s="1"/>
  <c r="CY108" i="3"/>
  <c r="CZ108" i="3"/>
  <c r="DA108" i="3"/>
  <c r="DB108" i="3"/>
  <c r="DC108" i="3"/>
  <c r="DH108" i="3"/>
  <c r="A109" i="3"/>
  <c r="Y109" i="3"/>
  <c r="CX109" i="3" s="1"/>
  <c r="DF109" i="3" s="1"/>
  <c r="DJ109" i="3" s="1"/>
  <c r="CY109" i="3"/>
  <c r="CZ109" i="3"/>
  <c r="DB109" i="3" s="1"/>
  <c r="DA109" i="3"/>
  <c r="DC109" i="3"/>
  <c r="DG109" i="3"/>
  <c r="A110" i="3"/>
  <c r="Y110" i="3"/>
  <c r="CU110" i="3"/>
  <c r="CV110" i="3"/>
  <c r="CX110" i="3"/>
  <c r="DH110" i="3" s="1"/>
  <c r="CY110" i="3"/>
  <c r="CZ110" i="3"/>
  <c r="DA110" i="3"/>
  <c r="DB110" i="3"/>
  <c r="DC110" i="3"/>
  <c r="DG110" i="3"/>
  <c r="A111" i="3"/>
  <c r="Y111" i="3"/>
  <c r="CX111" i="3" s="1"/>
  <c r="CY111" i="3"/>
  <c r="CZ111" i="3"/>
  <c r="DB111" i="3" s="1"/>
  <c r="DA111" i="3"/>
  <c r="DC111" i="3"/>
  <c r="DF111" i="3"/>
  <c r="DG111" i="3"/>
  <c r="A112" i="3"/>
  <c r="Y112" i="3"/>
  <c r="CW112" i="3"/>
  <c r="CX112" i="3"/>
  <c r="DG112" i="3" s="1"/>
  <c r="DJ112" i="3" s="1"/>
  <c r="CY112" i="3"/>
  <c r="CZ112" i="3"/>
  <c r="DA112" i="3"/>
  <c r="DB112" i="3"/>
  <c r="DC112" i="3"/>
  <c r="A113" i="3"/>
  <c r="Y113" i="3"/>
  <c r="CX113" i="3" s="1"/>
  <c r="DG113" i="3" s="1"/>
  <c r="DJ113" i="3" s="1"/>
  <c r="CW113" i="3"/>
  <c r="CY113" i="3"/>
  <c r="CZ113" i="3"/>
  <c r="DB113" i="3" s="1"/>
  <c r="DA113" i="3"/>
  <c r="DC113" i="3"/>
  <c r="A114" i="3"/>
  <c r="Y114" i="3"/>
  <c r="CW114" i="3"/>
  <c r="CX114" i="3"/>
  <c r="DF114" i="3" s="1"/>
  <c r="CY114" i="3"/>
  <c r="CZ114" i="3"/>
  <c r="DA114" i="3"/>
  <c r="DB114" i="3"/>
  <c r="DC114" i="3"/>
  <c r="DG114" i="3"/>
  <c r="DJ114" i="3" s="1"/>
  <c r="DH114" i="3"/>
  <c r="DI114" i="3"/>
  <c r="A115" i="3"/>
  <c r="Y115" i="3"/>
  <c r="CX115" i="3"/>
  <c r="CY115" i="3"/>
  <c r="CZ115" i="3"/>
  <c r="DB115" i="3" s="1"/>
  <c r="DA115" i="3"/>
  <c r="DC115" i="3"/>
  <c r="DF115" i="3"/>
  <c r="DJ115" i="3" s="1"/>
  <c r="DH115" i="3"/>
  <c r="A116" i="3"/>
  <c r="Y116" i="3"/>
  <c r="CX116" i="3" s="1"/>
  <c r="DG116" i="3" s="1"/>
  <c r="CY116" i="3"/>
  <c r="CZ116" i="3"/>
  <c r="DB116" i="3" s="1"/>
  <c r="DA116" i="3"/>
  <c r="DC116" i="3"/>
  <c r="A117" i="3"/>
  <c r="Y117" i="3"/>
  <c r="CX117" i="3"/>
  <c r="CY117" i="3"/>
  <c r="CZ117" i="3"/>
  <c r="DB117" i="3" s="1"/>
  <c r="DA117" i="3"/>
  <c r="DC117" i="3"/>
  <c r="DF117" i="3"/>
  <c r="DJ117" i="3" s="1"/>
  <c r="DH117" i="3"/>
  <c r="A118" i="3"/>
  <c r="Y118" i="3"/>
  <c r="CX118" i="3" s="1"/>
  <c r="DG118" i="3" s="1"/>
  <c r="CY118" i="3"/>
  <c r="CZ118" i="3"/>
  <c r="DA118" i="3"/>
  <c r="DB118" i="3"/>
  <c r="DC118" i="3"/>
  <c r="A119" i="3"/>
  <c r="Y119" i="3"/>
  <c r="CX119" i="3"/>
  <c r="CY119" i="3"/>
  <c r="CZ119" i="3"/>
  <c r="DB119" i="3" s="1"/>
  <c r="DA119" i="3"/>
  <c r="DC119" i="3"/>
  <c r="DF119" i="3"/>
  <c r="DJ119" i="3" s="1"/>
  <c r="DH119" i="3"/>
  <c r="A120" i="3"/>
  <c r="Y120" i="3"/>
  <c r="CX120" i="3" s="1"/>
  <c r="DI120" i="3" s="1"/>
  <c r="CY120" i="3"/>
  <c r="CZ120" i="3"/>
  <c r="DB120" i="3" s="1"/>
  <c r="DA120" i="3"/>
  <c r="DC120" i="3"/>
  <c r="DG120" i="3"/>
  <c r="A121" i="3"/>
  <c r="Y121" i="3"/>
  <c r="CU121" i="3"/>
  <c r="CV121" i="3"/>
  <c r="CX121" i="3"/>
  <c r="CY121" i="3"/>
  <c r="CZ121" i="3"/>
  <c r="DB121" i="3" s="1"/>
  <c r="DA121" i="3"/>
  <c r="DC121" i="3"/>
  <c r="DF121" i="3"/>
  <c r="DH121" i="3"/>
  <c r="A122" i="3"/>
  <c r="Y122" i="3"/>
  <c r="CX122" i="3" s="1"/>
  <c r="DG122" i="3" s="1"/>
  <c r="CY122" i="3"/>
  <c r="CZ122" i="3"/>
  <c r="DB122" i="3" s="1"/>
  <c r="DA122" i="3"/>
  <c r="DC122" i="3"/>
  <c r="A123" i="3"/>
  <c r="Y123" i="3"/>
  <c r="CW123" i="3"/>
  <c r="CX123" i="3"/>
  <c r="DF123" i="3" s="1"/>
  <c r="CY123" i="3"/>
  <c r="CZ123" i="3"/>
  <c r="DA123" i="3"/>
  <c r="DB123" i="3"/>
  <c r="DC123" i="3"/>
  <c r="DG123" i="3"/>
  <c r="DJ123" i="3" s="1"/>
  <c r="DH123" i="3"/>
  <c r="DI123" i="3"/>
  <c r="A124" i="3"/>
  <c r="Y124" i="3"/>
  <c r="CX124" i="3" s="1"/>
  <c r="DG124" i="3" s="1"/>
  <c r="DJ124" i="3" s="1"/>
  <c r="CW124" i="3"/>
  <c r="CY124" i="3"/>
  <c r="CZ124" i="3"/>
  <c r="DB124" i="3" s="1"/>
  <c r="DA124" i="3"/>
  <c r="DC124" i="3"/>
  <c r="A125" i="3"/>
  <c r="Y125" i="3"/>
  <c r="CW125" i="3"/>
  <c r="CX125" i="3"/>
  <c r="DF125" i="3" s="1"/>
  <c r="CY125" i="3"/>
  <c r="CZ125" i="3"/>
  <c r="DA125" i="3"/>
  <c r="DB125" i="3"/>
  <c r="DC125" i="3"/>
  <c r="DG125" i="3"/>
  <c r="DJ125" i="3" s="1"/>
  <c r="DH125" i="3"/>
  <c r="DI125" i="3"/>
  <c r="A126" i="3"/>
  <c r="Y126" i="3"/>
  <c r="CX126" i="3"/>
  <c r="CY126" i="3"/>
  <c r="CZ126" i="3"/>
  <c r="DB126" i="3" s="1"/>
  <c r="DA126" i="3"/>
  <c r="DC126" i="3"/>
  <c r="DF126" i="3"/>
  <c r="DJ126" i="3" s="1"/>
  <c r="DH126" i="3"/>
  <c r="A127" i="3"/>
  <c r="Y127" i="3"/>
  <c r="CX127" i="3" s="1"/>
  <c r="DG127" i="3" s="1"/>
  <c r="CY127" i="3"/>
  <c r="CZ127" i="3"/>
  <c r="DB127" i="3" s="1"/>
  <c r="DA127" i="3"/>
  <c r="DC127" i="3"/>
  <c r="A128" i="3"/>
  <c r="Y128" i="3"/>
  <c r="CX128" i="3"/>
  <c r="CY128" i="3"/>
  <c r="CZ128" i="3"/>
  <c r="DB128" i="3" s="1"/>
  <c r="DA128" i="3"/>
  <c r="DC128" i="3"/>
  <c r="DF128" i="3"/>
  <c r="DJ128" i="3" s="1"/>
  <c r="DH128" i="3"/>
  <c r="A129" i="3"/>
  <c r="Y129" i="3"/>
  <c r="CX129" i="3" s="1"/>
  <c r="DG129" i="3" s="1"/>
  <c r="CY129" i="3"/>
  <c r="CZ129" i="3"/>
  <c r="DA129" i="3"/>
  <c r="DB129" i="3"/>
  <c r="DC129" i="3"/>
  <c r="A130" i="3"/>
  <c r="Y130" i="3"/>
  <c r="CX130" i="3"/>
  <c r="CY130" i="3"/>
  <c r="CZ130" i="3"/>
  <c r="DB130" i="3" s="1"/>
  <c r="DA130" i="3"/>
  <c r="DC130" i="3"/>
  <c r="DF130" i="3"/>
  <c r="DJ130" i="3" s="1"/>
  <c r="DH130" i="3"/>
  <c r="A131" i="3"/>
  <c r="Y131" i="3"/>
  <c r="CX131" i="3" s="1"/>
  <c r="CU131" i="3"/>
  <c r="CY131" i="3"/>
  <c r="CZ131" i="3"/>
  <c r="DA131" i="3"/>
  <c r="DB131" i="3"/>
  <c r="DC131" i="3"/>
  <c r="DG131" i="3"/>
  <c r="DI131" i="3"/>
  <c r="DJ131" i="3" s="1"/>
  <c r="A132" i="3"/>
  <c r="Y132" i="3"/>
  <c r="CX132" i="3"/>
  <c r="DF132" i="3" s="1"/>
  <c r="CY132" i="3"/>
  <c r="CZ132" i="3"/>
  <c r="DA132" i="3"/>
  <c r="DB132" i="3"/>
  <c r="DC132" i="3"/>
  <c r="A133" i="3"/>
  <c r="Y133" i="3"/>
  <c r="CW133" i="3" s="1"/>
  <c r="CY133" i="3"/>
  <c r="CZ133" i="3"/>
  <c r="DB133" i="3" s="1"/>
  <c r="DA133" i="3"/>
  <c r="DC133" i="3"/>
  <c r="A134" i="3"/>
  <c r="Y134" i="3"/>
  <c r="CW134" i="3" s="1"/>
  <c r="CY134" i="3"/>
  <c r="CZ134" i="3"/>
  <c r="DB134" i="3" s="1"/>
  <c r="DA134" i="3"/>
  <c r="DC134" i="3"/>
  <c r="A135" i="3"/>
  <c r="Y135" i="3"/>
  <c r="CW135" i="3" s="1"/>
  <c r="CX135" i="3"/>
  <c r="DF135" i="3" s="1"/>
  <c r="CY135" i="3"/>
  <c r="CZ135" i="3"/>
  <c r="DA135" i="3"/>
  <c r="DB135" i="3"/>
  <c r="DC135" i="3"/>
  <c r="A136" i="3"/>
  <c r="Y136" i="3"/>
  <c r="CW136" i="3" s="1"/>
  <c r="CX136" i="3"/>
  <c r="DF136" i="3" s="1"/>
  <c r="CY136" i="3"/>
  <c r="CZ136" i="3"/>
  <c r="DA136" i="3"/>
  <c r="DB136" i="3"/>
  <c r="DC136" i="3"/>
  <c r="A137" i="3"/>
  <c r="Y137" i="3"/>
  <c r="CW137" i="3" s="1"/>
  <c r="CY137" i="3"/>
  <c r="CZ137" i="3"/>
  <c r="DB137" i="3" s="1"/>
  <c r="DA137" i="3"/>
  <c r="DC137" i="3"/>
  <c r="A138" i="3"/>
  <c r="Y138" i="3"/>
  <c r="CX138" i="3" s="1"/>
  <c r="DG138" i="3" s="1"/>
  <c r="CY138" i="3"/>
  <c r="CZ138" i="3"/>
  <c r="DA138" i="3"/>
  <c r="DB138" i="3"/>
  <c r="DC138" i="3"/>
  <c r="A139" i="3"/>
  <c r="Y139" i="3"/>
  <c r="CX139" i="3"/>
  <c r="CY139" i="3"/>
  <c r="CZ139" i="3"/>
  <c r="DB139" i="3" s="1"/>
  <c r="DA139" i="3"/>
  <c r="DC139" i="3"/>
  <c r="DF139" i="3"/>
  <c r="DJ139" i="3" s="1"/>
  <c r="DH139" i="3"/>
  <c r="A140" i="3"/>
  <c r="Y140" i="3"/>
  <c r="CX140" i="3" s="1"/>
  <c r="DG140" i="3" s="1"/>
  <c r="CY140" i="3"/>
  <c r="CZ140" i="3"/>
  <c r="DB140" i="3" s="1"/>
  <c r="DA140" i="3"/>
  <c r="DC140" i="3"/>
  <c r="A141" i="3"/>
  <c r="Y141" i="3"/>
  <c r="CX141" i="3"/>
  <c r="CY141" i="3"/>
  <c r="CZ141" i="3"/>
  <c r="DB141" i="3" s="1"/>
  <c r="DA141" i="3"/>
  <c r="DC141" i="3"/>
  <c r="DF141" i="3"/>
  <c r="DJ141" i="3" s="1"/>
  <c r="DH141" i="3"/>
  <c r="A142" i="3"/>
  <c r="Y142" i="3"/>
  <c r="CX142" i="3" s="1"/>
  <c r="DG142" i="3" s="1"/>
  <c r="CY142" i="3"/>
  <c r="CZ142" i="3"/>
  <c r="DA142" i="3"/>
  <c r="DB142" i="3"/>
  <c r="DC142" i="3"/>
  <c r="A143" i="3"/>
  <c r="Y143" i="3"/>
  <c r="CX143" i="3"/>
  <c r="CY143" i="3"/>
  <c r="CZ143" i="3"/>
  <c r="DB143" i="3" s="1"/>
  <c r="DA143" i="3"/>
  <c r="DC143" i="3"/>
  <c r="DF143" i="3"/>
  <c r="DJ143" i="3" s="1"/>
  <c r="DH143" i="3"/>
  <c r="A144" i="3"/>
  <c r="Y144" i="3"/>
  <c r="CX144" i="3" s="1"/>
  <c r="CU144" i="3"/>
  <c r="CY144" i="3"/>
  <c r="CZ144" i="3"/>
  <c r="DA144" i="3"/>
  <c r="DB144" i="3"/>
  <c r="DC144" i="3"/>
  <c r="DG144" i="3"/>
  <c r="DI144" i="3"/>
  <c r="DJ144" i="3" s="1"/>
  <c r="A145" i="3"/>
  <c r="Y145" i="3"/>
  <c r="CX145" i="3"/>
  <c r="DF145" i="3" s="1"/>
  <c r="DJ145" i="3" s="1"/>
  <c r="CY145" i="3"/>
  <c r="CZ145" i="3"/>
  <c r="DA145" i="3"/>
  <c r="DB145" i="3"/>
  <c r="DC145" i="3"/>
  <c r="A146" i="3"/>
  <c r="Y146" i="3"/>
  <c r="CX146" i="3" s="1"/>
  <c r="CY146" i="3"/>
  <c r="CZ146" i="3"/>
  <c r="DA146" i="3"/>
  <c r="DB146" i="3"/>
  <c r="DC146" i="3"/>
  <c r="DG146" i="3"/>
  <c r="DI146" i="3"/>
  <c r="A147" i="3"/>
  <c r="Y147" i="3"/>
  <c r="CX147" i="3"/>
  <c r="DF147" i="3" s="1"/>
  <c r="DJ147" i="3" s="1"/>
  <c r="CY147" i="3"/>
  <c r="CZ147" i="3"/>
  <c r="DA147" i="3"/>
  <c r="DB147" i="3"/>
  <c r="DC147" i="3"/>
  <c r="A148" i="3"/>
  <c r="Y148" i="3"/>
  <c r="CX148" i="3" s="1"/>
  <c r="CY148" i="3"/>
  <c r="CZ148" i="3"/>
  <c r="DA148" i="3"/>
  <c r="DB148" i="3"/>
  <c r="DC148" i="3"/>
  <c r="DG148" i="3"/>
  <c r="DI148" i="3"/>
  <c r="A149" i="3"/>
  <c r="Y149" i="3"/>
  <c r="CX149" i="3"/>
  <c r="DF149" i="3" s="1"/>
  <c r="DJ149" i="3" s="1"/>
  <c r="CY149" i="3"/>
  <c r="CZ149" i="3"/>
  <c r="DA149" i="3"/>
  <c r="DB149" i="3"/>
  <c r="DC149" i="3"/>
  <c r="A150" i="3"/>
  <c r="Y150" i="3"/>
  <c r="CX150" i="3" s="1"/>
  <c r="DG150" i="3" s="1"/>
  <c r="CY150" i="3"/>
  <c r="CZ150" i="3"/>
  <c r="DB150" i="3" s="1"/>
  <c r="DA150" i="3"/>
  <c r="DC150" i="3"/>
  <c r="DI150" i="3"/>
  <c r="A151" i="3"/>
  <c r="Y151" i="3"/>
  <c r="CU151" i="3"/>
  <c r="CV151" i="3"/>
  <c r="CX151" i="3"/>
  <c r="DF151" i="3" s="1"/>
  <c r="CY151" i="3"/>
  <c r="CZ151" i="3"/>
  <c r="DA151" i="3"/>
  <c r="DB151" i="3"/>
  <c r="DC151" i="3"/>
  <c r="DH151" i="3"/>
  <c r="A152" i="3"/>
  <c r="Y152" i="3"/>
  <c r="CX152" i="3" s="1"/>
  <c r="CY152" i="3"/>
  <c r="CZ152" i="3"/>
  <c r="DA152" i="3"/>
  <c r="DB152" i="3"/>
  <c r="DC152" i="3"/>
  <c r="DG152" i="3"/>
  <c r="DI152" i="3"/>
  <c r="DJ152" i="3" s="1"/>
  <c r="A153" i="3"/>
  <c r="Y153" i="3"/>
  <c r="CX153" i="3" s="1"/>
  <c r="DG153" i="3" s="1"/>
  <c r="DJ153" i="3" s="1"/>
  <c r="CW153" i="3"/>
  <c r="CY153" i="3"/>
  <c r="CZ153" i="3"/>
  <c r="DB153" i="3" s="1"/>
  <c r="DA153" i="3"/>
  <c r="DC153" i="3"/>
  <c r="A154" i="3"/>
  <c r="Y154" i="3"/>
  <c r="CW154" i="3"/>
  <c r="CX154" i="3"/>
  <c r="DF154" i="3" s="1"/>
  <c r="CY154" i="3"/>
  <c r="CZ154" i="3"/>
  <c r="DA154" i="3"/>
  <c r="DB154" i="3"/>
  <c r="DC154" i="3"/>
  <c r="DG154" i="3"/>
  <c r="DJ154" i="3" s="1"/>
  <c r="DH154" i="3"/>
  <c r="DI154" i="3"/>
  <c r="A155" i="3"/>
  <c r="Y155" i="3"/>
  <c r="CX155" i="3" s="1"/>
  <c r="DF155" i="3" s="1"/>
  <c r="CY155" i="3"/>
  <c r="CZ155" i="3"/>
  <c r="DB155" i="3" s="1"/>
  <c r="DA155" i="3"/>
  <c r="DC155" i="3"/>
  <c r="DG155" i="3"/>
  <c r="DJ155" i="3" s="1"/>
  <c r="A156" i="3"/>
  <c r="Y156" i="3"/>
  <c r="CX156" i="3" s="1"/>
  <c r="CY156" i="3"/>
  <c r="CZ156" i="3"/>
  <c r="DB156" i="3" s="1"/>
  <c r="DA156" i="3"/>
  <c r="DC156" i="3"/>
  <c r="A157" i="3"/>
  <c r="Y157" i="3"/>
  <c r="CX157" i="3"/>
  <c r="DF157" i="3" s="1"/>
  <c r="DJ157" i="3" s="1"/>
  <c r="CY157" i="3"/>
  <c r="CZ157" i="3"/>
  <c r="DA157" i="3"/>
  <c r="DB157" i="3"/>
  <c r="DC157" i="3"/>
  <c r="DH157" i="3"/>
  <c r="DI157" i="3"/>
  <c r="A158" i="3"/>
  <c r="Y158" i="3"/>
  <c r="CX158" i="3"/>
  <c r="DG158" i="3" s="1"/>
  <c r="CY158" i="3"/>
  <c r="CZ158" i="3"/>
  <c r="DA158" i="3"/>
  <c r="DB158" i="3"/>
  <c r="DC158" i="3"/>
  <c r="DH158" i="3"/>
  <c r="A159" i="3"/>
  <c r="Y159" i="3"/>
  <c r="CX159" i="3" s="1"/>
  <c r="CY159" i="3"/>
  <c r="CZ159" i="3"/>
  <c r="DB159" i="3" s="1"/>
  <c r="DA159" i="3"/>
  <c r="DC159" i="3"/>
  <c r="A160" i="3"/>
  <c r="Y160" i="3"/>
  <c r="CX160" i="3" s="1"/>
  <c r="CY160" i="3"/>
  <c r="CZ160" i="3"/>
  <c r="DB160" i="3" s="1"/>
  <c r="DA160" i="3"/>
  <c r="DC160" i="3"/>
  <c r="A161" i="3"/>
  <c r="Y161" i="3"/>
  <c r="CX161" i="3"/>
  <c r="DF161" i="3" s="1"/>
  <c r="DJ161" i="3" s="1"/>
  <c r="CY161" i="3"/>
  <c r="CZ161" i="3"/>
  <c r="DA161" i="3"/>
  <c r="DB161" i="3"/>
  <c r="DC161" i="3"/>
  <c r="DH161" i="3"/>
  <c r="DI161" i="3"/>
  <c r="A162" i="3"/>
  <c r="Y162" i="3"/>
  <c r="CX162" i="3"/>
  <c r="DG162" i="3" s="1"/>
  <c r="CY162" i="3"/>
  <c r="CZ162" i="3"/>
  <c r="DA162" i="3"/>
  <c r="DB162" i="3"/>
  <c r="DC162" i="3"/>
  <c r="DH162" i="3"/>
  <c r="A163" i="3"/>
  <c r="Y163" i="3"/>
  <c r="CX163" i="3" s="1"/>
  <c r="CU163" i="3"/>
  <c r="CY163" i="3"/>
  <c r="CZ163" i="3"/>
  <c r="DA163" i="3"/>
  <c r="DB163" i="3"/>
  <c r="DC163" i="3"/>
  <c r="A164" i="3"/>
  <c r="Y164" i="3"/>
  <c r="CX164" i="3"/>
  <c r="DG164" i="3" s="1"/>
  <c r="CY164" i="3"/>
  <c r="CZ164" i="3"/>
  <c r="DA164" i="3"/>
  <c r="DB164" i="3"/>
  <c r="DC164" i="3"/>
  <c r="DH164" i="3"/>
  <c r="A165" i="3"/>
  <c r="Y165" i="3"/>
  <c r="CW165" i="3" s="1"/>
  <c r="CY165" i="3"/>
  <c r="CZ165" i="3"/>
  <c r="DB165" i="3" s="1"/>
  <c r="DA165" i="3"/>
  <c r="DC165" i="3"/>
  <c r="A166" i="3"/>
  <c r="Y166" i="3"/>
  <c r="CW166" i="3"/>
  <c r="CX166" i="3"/>
  <c r="DG166" i="3" s="1"/>
  <c r="DJ166" i="3" s="1"/>
  <c r="CY166" i="3"/>
  <c r="CZ166" i="3"/>
  <c r="DA166" i="3"/>
  <c r="DB166" i="3"/>
  <c r="DC166" i="3"/>
  <c r="DH166" i="3"/>
  <c r="A167" i="3"/>
  <c r="Y167" i="3"/>
  <c r="CX167" i="3" s="1"/>
  <c r="CY167" i="3"/>
  <c r="CZ167" i="3"/>
  <c r="DB167" i="3" s="1"/>
  <c r="DA167" i="3"/>
  <c r="DC167" i="3"/>
  <c r="A168" i="3"/>
  <c r="Y168" i="3"/>
  <c r="CX168" i="3" s="1"/>
  <c r="CY168" i="3"/>
  <c r="CZ168" i="3"/>
  <c r="DB168" i="3" s="1"/>
  <c r="DA168" i="3"/>
  <c r="DC168" i="3"/>
  <c r="A169" i="3"/>
  <c r="Y169" i="3"/>
  <c r="CX169" i="3"/>
  <c r="DF169" i="3" s="1"/>
  <c r="DJ169" i="3" s="1"/>
  <c r="CY169" i="3"/>
  <c r="CZ169" i="3"/>
  <c r="DA169" i="3"/>
  <c r="DB169" i="3"/>
  <c r="DC169" i="3"/>
  <c r="DH169" i="3"/>
  <c r="DI169" i="3"/>
  <c r="A170" i="3"/>
  <c r="Y170" i="3"/>
  <c r="CX170" i="3"/>
  <c r="DG170" i="3" s="1"/>
  <c r="CY170" i="3"/>
  <c r="CZ170" i="3"/>
  <c r="DA170" i="3"/>
  <c r="DB170" i="3"/>
  <c r="DC170" i="3"/>
  <c r="DH170" i="3"/>
  <c r="A171" i="3"/>
  <c r="Y171" i="3"/>
  <c r="CX171" i="3" s="1"/>
  <c r="CU171" i="3"/>
  <c r="CY171" i="3"/>
  <c r="CZ171" i="3"/>
  <c r="DA171" i="3"/>
  <c r="DB171" i="3"/>
  <c r="DC171" i="3"/>
  <c r="A172" i="3"/>
  <c r="Y172" i="3"/>
  <c r="CX172" i="3"/>
  <c r="CY172" i="3"/>
  <c r="CZ172" i="3"/>
  <c r="DA172" i="3"/>
  <c r="DB172" i="3"/>
  <c r="DC172" i="3"/>
  <c r="DH172" i="3"/>
  <c r="A173" i="3"/>
  <c r="Y173" i="3"/>
  <c r="CY173" i="3"/>
  <c r="CZ173" i="3"/>
  <c r="DB173" i="3" s="1"/>
  <c r="DA173" i="3"/>
  <c r="DC173" i="3"/>
  <c r="A174" i="3"/>
  <c r="Y174" i="3"/>
  <c r="CW174" i="3"/>
  <c r="CX174" i="3"/>
  <c r="CY174" i="3"/>
  <c r="CZ174" i="3"/>
  <c r="DA174" i="3"/>
  <c r="DB174" i="3"/>
  <c r="DC174" i="3"/>
  <c r="DG174" i="3"/>
  <c r="DJ174" i="3" s="1"/>
  <c r="DH174" i="3"/>
  <c r="A175" i="3"/>
  <c r="Y175" i="3"/>
  <c r="CY175" i="3"/>
  <c r="CZ175" i="3"/>
  <c r="DB175" i="3" s="1"/>
  <c r="DA175" i="3"/>
  <c r="DC175" i="3"/>
  <c r="A176" i="3"/>
  <c r="Y176" i="3"/>
  <c r="CX176" i="3"/>
  <c r="DH176" i="3" s="1"/>
  <c r="CY176" i="3"/>
  <c r="CZ176" i="3"/>
  <c r="DA176" i="3"/>
  <c r="DB176" i="3"/>
  <c r="DC176" i="3"/>
  <c r="A177" i="3"/>
  <c r="Y177" i="3"/>
  <c r="CX177" i="3"/>
  <c r="CY177" i="3"/>
  <c r="CZ177" i="3"/>
  <c r="DA177" i="3"/>
  <c r="DB177" i="3"/>
  <c r="DC177" i="3"/>
  <c r="DG177" i="3"/>
  <c r="A178" i="3"/>
  <c r="Y178" i="3"/>
  <c r="CX178" i="3" s="1"/>
  <c r="DG178" i="3" s="1"/>
  <c r="CY178" i="3"/>
  <c r="CZ178" i="3"/>
  <c r="DB178" i="3" s="1"/>
  <c r="DA178" i="3"/>
  <c r="DC178" i="3"/>
  <c r="DF178" i="3"/>
  <c r="DJ178" i="3" s="1"/>
  <c r="A179" i="3"/>
  <c r="Y179" i="3"/>
  <c r="CX179" i="3" s="1"/>
  <c r="DF179" i="3" s="1"/>
  <c r="DJ179" i="3" s="1"/>
  <c r="CY179" i="3"/>
  <c r="CZ179" i="3"/>
  <c r="DB179" i="3" s="1"/>
  <c r="DA179" i="3"/>
  <c r="DC179" i="3"/>
  <c r="A180" i="3"/>
  <c r="Y180" i="3"/>
  <c r="CX180" i="3"/>
  <c r="CY180" i="3"/>
  <c r="CZ180" i="3"/>
  <c r="DA180" i="3"/>
  <c r="DB180" i="3"/>
  <c r="DC180" i="3"/>
  <c r="DH180" i="3"/>
  <c r="A181" i="3"/>
  <c r="Y181" i="3"/>
  <c r="CX181" i="3"/>
  <c r="DG181" i="3" s="1"/>
  <c r="CY181" i="3"/>
  <c r="CZ181" i="3"/>
  <c r="DA181" i="3"/>
  <c r="DB181" i="3"/>
  <c r="DC181" i="3"/>
  <c r="A182" i="3"/>
  <c r="Y182" i="3"/>
  <c r="CX182" i="3" s="1"/>
  <c r="CY182" i="3"/>
  <c r="CZ182" i="3"/>
  <c r="DB182" i="3" s="1"/>
  <c r="DA182" i="3"/>
  <c r="DC182" i="3"/>
  <c r="DF182" i="3"/>
  <c r="DG182" i="3"/>
  <c r="DJ182" i="3"/>
  <c r="A183" i="3"/>
  <c r="Y183" i="3"/>
  <c r="CX183" i="3"/>
  <c r="DG183" i="3" s="1"/>
  <c r="CY183" i="3"/>
  <c r="CZ183" i="3"/>
  <c r="DB183" i="3" s="1"/>
  <c r="DA183" i="3"/>
  <c r="DC183" i="3"/>
  <c r="DF183" i="3"/>
  <c r="DJ183" i="3" s="1"/>
  <c r="DH183" i="3"/>
  <c r="DI183" i="3"/>
  <c r="A184" i="3"/>
  <c r="Y184" i="3"/>
  <c r="CX184" i="3"/>
  <c r="CY184" i="3"/>
  <c r="CZ184" i="3"/>
  <c r="DA184" i="3"/>
  <c r="DB184" i="3"/>
  <c r="DC184" i="3"/>
  <c r="DH184" i="3"/>
  <c r="A185" i="3"/>
  <c r="Y185" i="3"/>
  <c r="CX185" i="3"/>
  <c r="DG185" i="3" s="1"/>
  <c r="CY185" i="3"/>
  <c r="CZ185" i="3"/>
  <c r="DA185" i="3"/>
  <c r="DB185" i="3"/>
  <c r="DC185" i="3"/>
  <c r="A186" i="3"/>
  <c r="Y186" i="3"/>
  <c r="CV186" i="3" s="1"/>
  <c r="CU186" i="3"/>
  <c r="CX186" i="3"/>
  <c r="DH186" i="3" s="1"/>
  <c r="CY186" i="3"/>
  <c r="CZ186" i="3"/>
  <c r="DA186" i="3"/>
  <c r="DB186" i="3"/>
  <c r="DC186" i="3"/>
  <c r="A187" i="3"/>
  <c r="Y187" i="3"/>
  <c r="CX187" i="3" s="1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W189" i="3"/>
  <c r="CX189" i="3"/>
  <c r="CY189" i="3"/>
  <c r="CZ189" i="3"/>
  <c r="DA189" i="3"/>
  <c r="DB189" i="3"/>
  <c r="DC189" i="3"/>
  <c r="DG189" i="3"/>
  <c r="DJ189" i="3" s="1"/>
  <c r="DH189" i="3"/>
  <c r="A190" i="3"/>
  <c r="Y190" i="3"/>
  <c r="CY190" i="3"/>
  <c r="CZ190" i="3"/>
  <c r="DB190" i="3" s="1"/>
  <c r="DA190" i="3"/>
  <c r="DC190" i="3"/>
  <c r="A191" i="3"/>
  <c r="Y191" i="3"/>
  <c r="CX191" i="3"/>
  <c r="DH191" i="3" s="1"/>
  <c r="CY191" i="3"/>
  <c r="CZ191" i="3"/>
  <c r="DA191" i="3"/>
  <c r="DB191" i="3"/>
  <c r="DC191" i="3"/>
  <c r="A192" i="3"/>
  <c r="Y192" i="3"/>
  <c r="CX192" i="3"/>
  <c r="CY192" i="3"/>
  <c r="CZ192" i="3"/>
  <c r="DA192" i="3"/>
  <c r="DB192" i="3"/>
  <c r="DC192" i="3"/>
  <c r="DG192" i="3"/>
  <c r="A193" i="3"/>
  <c r="Y193" i="3"/>
  <c r="CX193" i="3" s="1"/>
  <c r="DG193" i="3" s="1"/>
  <c r="CY193" i="3"/>
  <c r="CZ193" i="3"/>
  <c r="DB193" i="3" s="1"/>
  <c r="DA193" i="3"/>
  <c r="DC193" i="3"/>
  <c r="DF193" i="3"/>
  <c r="DJ193" i="3" s="1"/>
  <c r="A194" i="3"/>
  <c r="Y194" i="3"/>
  <c r="CX194" i="3" s="1"/>
  <c r="DF194" i="3" s="1"/>
  <c r="DJ194" i="3" s="1"/>
  <c r="CY194" i="3"/>
  <c r="CZ194" i="3"/>
  <c r="DB194" i="3" s="1"/>
  <c r="DA194" i="3"/>
  <c r="DC194" i="3"/>
  <c r="A195" i="3"/>
  <c r="Y195" i="3"/>
  <c r="CX195" i="3"/>
  <c r="CY195" i="3"/>
  <c r="CZ195" i="3"/>
  <c r="DA195" i="3"/>
  <c r="DB195" i="3"/>
  <c r="DC195" i="3"/>
  <c r="DH195" i="3"/>
  <c r="A196" i="3"/>
  <c r="Y196" i="3"/>
  <c r="CX196" i="3"/>
  <c r="DG196" i="3" s="1"/>
  <c r="CY196" i="3"/>
  <c r="CZ196" i="3"/>
  <c r="DA196" i="3"/>
  <c r="DB196" i="3"/>
  <c r="DC196" i="3"/>
  <c r="A197" i="3"/>
  <c r="Y197" i="3"/>
  <c r="CX197" i="3" s="1"/>
  <c r="CY197" i="3"/>
  <c r="CZ197" i="3"/>
  <c r="DB197" i="3" s="1"/>
  <c r="DA197" i="3"/>
  <c r="DC197" i="3"/>
  <c r="DF197" i="3"/>
  <c r="DG197" i="3"/>
  <c r="DJ197" i="3"/>
  <c r="A198" i="3"/>
  <c r="Y198" i="3"/>
  <c r="CX198" i="3"/>
  <c r="DG198" i="3" s="1"/>
  <c r="CY198" i="3"/>
  <c r="CZ198" i="3"/>
  <c r="DB198" i="3" s="1"/>
  <c r="DA198" i="3"/>
  <c r="DC198" i="3"/>
  <c r="DF198" i="3"/>
  <c r="DJ198" i="3" s="1"/>
  <c r="DH198" i="3"/>
  <c r="DI198" i="3"/>
  <c r="A199" i="3"/>
  <c r="Y199" i="3"/>
  <c r="CX199" i="3"/>
  <c r="CY199" i="3"/>
  <c r="CZ199" i="3"/>
  <c r="DA199" i="3"/>
  <c r="DB199" i="3"/>
  <c r="DC199" i="3"/>
  <c r="DH199" i="3"/>
  <c r="A200" i="3"/>
  <c r="Y200" i="3"/>
  <c r="CU200" i="3"/>
  <c r="CY200" i="3"/>
  <c r="CZ200" i="3"/>
  <c r="DB200" i="3" s="1"/>
  <c r="DA200" i="3"/>
  <c r="DC200" i="3"/>
  <c r="A201" i="3"/>
  <c r="Y201" i="3"/>
  <c r="CX201" i="3"/>
  <c r="CY201" i="3"/>
  <c r="CZ201" i="3"/>
  <c r="DA201" i="3"/>
  <c r="DB201" i="3"/>
  <c r="DC201" i="3"/>
  <c r="DH201" i="3"/>
  <c r="A202" i="3"/>
  <c r="Y202" i="3"/>
  <c r="CX202" i="3" s="1"/>
  <c r="DF202" i="3" s="1"/>
  <c r="CW202" i="3"/>
  <c r="CY202" i="3"/>
  <c r="CZ202" i="3"/>
  <c r="DB202" i="3" s="1"/>
  <c r="DA202" i="3"/>
  <c r="DC202" i="3"/>
  <c r="A203" i="3"/>
  <c r="Y203" i="3"/>
  <c r="CW203" i="3"/>
  <c r="CX203" i="3"/>
  <c r="DH203" i="3" s="1"/>
  <c r="CY203" i="3"/>
  <c r="CZ203" i="3"/>
  <c r="DA203" i="3"/>
  <c r="DB203" i="3"/>
  <c r="DC203" i="3"/>
  <c r="A204" i="3"/>
  <c r="Y204" i="3"/>
  <c r="CX204" i="3" s="1"/>
  <c r="CY204" i="3"/>
  <c r="CZ204" i="3"/>
  <c r="DA204" i="3"/>
  <c r="DB204" i="3"/>
  <c r="DC204" i="3"/>
  <c r="A205" i="3"/>
  <c r="Y205" i="3"/>
  <c r="CX205" i="3" s="1"/>
  <c r="CY205" i="3"/>
  <c r="CZ205" i="3"/>
  <c r="DB205" i="3" s="1"/>
  <c r="DA205" i="3"/>
  <c r="DC205" i="3"/>
  <c r="DF205" i="3"/>
  <c r="DJ205" i="3" s="1"/>
  <c r="DG205" i="3"/>
  <c r="A206" i="3"/>
  <c r="Y206" i="3"/>
  <c r="CX206" i="3"/>
  <c r="DG206" i="3" s="1"/>
  <c r="CY206" i="3"/>
  <c r="CZ206" i="3"/>
  <c r="DB206" i="3" s="1"/>
  <c r="DA206" i="3"/>
  <c r="DC206" i="3"/>
  <c r="DF206" i="3"/>
  <c r="DH206" i="3"/>
  <c r="DI206" i="3"/>
  <c r="DJ206" i="3"/>
  <c r="A207" i="3"/>
  <c r="Y207" i="3"/>
  <c r="CX207" i="3"/>
  <c r="DH207" i="3" s="1"/>
  <c r="CY207" i="3"/>
  <c r="CZ207" i="3"/>
  <c r="DA207" i="3"/>
  <c r="DB207" i="3"/>
  <c r="DC207" i="3"/>
  <c r="A208" i="3"/>
  <c r="Y208" i="3"/>
  <c r="CX208" i="3" s="1"/>
  <c r="CY208" i="3"/>
  <c r="CZ208" i="3"/>
  <c r="DA208" i="3"/>
  <c r="DB208" i="3"/>
  <c r="DC208" i="3"/>
  <c r="A209" i="3"/>
  <c r="Y209" i="3"/>
  <c r="CX209" i="3" s="1"/>
  <c r="CY209" i="3"/>
  <c r="CZ209" i="3"/>
  <c r="DB209" i="3" s="1"/>
  <c r="DA209" i="3"/>
  <c r="DC209" i="3"/>
  <c r="DF209" i="3"/>
  <c r="DJ209" i="3" s="1"/>
  <c r="DG209" i="3"/>
  <c r="A210" i="3"/>
  <c r="Y210" i="3"/>
  <c r="CX210" i="3"/>
  <c r="DG210" i="3" s="1"/>
  <c r="CY210" i="3"/>
  <c r="CZ210" i="3"/>
  <c r="DB210" i="3" s="1"/>
  <c r="DA210" i="3"/>
  <c r="DC210" i="3"/>
  <c r="DF210" i="3"/>
  <c r="DH210" i="3"/>
  <c r="DI210" i="3"/>
  <c r="DJ210" i="3"/>
  <c r="A211" i="3"/>
  <c r="Y211" i="3"/>
  <c r="CX211" i="3" s="1"/>
  <c r="CU211" i="3"/>
  <c r="CV211" i="3"/>
  <c r="CY211" i="3"/>
  <c r="CZ211" i="3"/>
  <c r="DB211" i="3" s="1"/>
  <c r="DA211" i="3"/>
  <c r="DC211" i="3"/>
  <c r="DG211" i="3"/>
  <c r="A212" i="3"/>
  <c r="Y212" i="3"/>
  <c r="CX212" i="3"/>
  <c r="DG212" i="3" s="1"/>
  <c r="CY212" i="3"/>
  <c r="CZ212" i="3"/>
  <c r="DB212" i="3" s="1"/>
  <c r="DA212" i="3"/>
  <c r="DC212" i="3"/>
  <c r="DF212" i="3"/>
  <c r="DH212" i="3"/>
  <c r="DI212" i="3"/>
  <c r="DJ212" i="3"/>
  <c r="A213" i="3"/>
  <c r="Y213" i="3"/>
  <c r="CW213" i="3"/>
  <c r="CX213" i="3"/>
  <c r="CY213" i="3"/>
  <c r="CZ213" i="3"/>
  <c r="DA213" i="3"/>
  <c r="DB213" i="3"/>
  <c r="DC213" i="3"/>
  <c r="DG213" i="3"/>
  <c r="DJ213" i="3" s="1"/>
  <c r="A214" i="3"/>
  <c r="Y214" i="3"/>
  <c r="CY214" i="3"/>
  <c r="CZ214" i="3"/>
  <c r="DB214" i="3" s="1"/>
  <c r="DA214" i="3"/>
  <c r="DC214" i="3"/>
  <c r="A215" i="3"/>
  <c r="Y215" i="3"/>
  <c r="CX215" i="3"/>
  <c r="CY215" i="3"/>
  <c r="CZ215" i="3"/>
  <c r="DA215" i="3"/>
  <c r="DB215" i="3"/>
  <c r="DC215" i="3"/>
  <c r="DH215" i="3"/>
  <c r="DI215" i="3"/>
  <c r="A216" i="3"/>
  <c r="Y216" i="3"/>
  <c r="CX216" i="3"/>
  <c r="DG216" i="3" s="1"/>
  <c r="CY216" i="3"/>
  <c r="CZ216" i="3"/>
  <c r="DA216" i="3"/>
  <c r="DB216" i="3"/>
  <c r="DC216" i="3"/>
  <c r="A217" i="3"/>
  <c r="Y217" i="3"/>
  <c r="CX217" i="3" s="1"/>
  <c r="DF217" i="3" s="1"/>
  <c r="DJ217" i="3" s="1"/>
  <c r="CY217" i="3"/>
  <c r="CZ217" i="3"/>
  <c r="DB217" i="3" s="1"/>
  <c r="DA217" i="3"/>
  <c r="DC217" i="3"/>
  <c r="A218" i="3"/>
  <c r="Y218" i="3"/>
  <c r="CX218" i="3"/>
  <c r="DG218" i="3" s="1"/>
  <c r="CY218" i="3"/>
  <c r="CZ218" i="3"/>
  <c r="DB218" i="3" s="1"/>
  <c r="DA218" i="3"/>
  <c r="DC218" i="3"/>
  <c r="DF218" i="3"/>
  <c r="DJ218" i="3" s="1"/>
  <c r="DH218" i="3"/>
  <c r="DI218" i="3"/>
  <c r="A219" i="3"/>
  <c r="Y219" i="3"/>
  <c r="CX219" i="3"/>
  <c r="CY219" i="3"/>
  <c r="CZ219" i="3"/>
  <c r="DA219" i="3"/>
  <c r="DB219" i="3"/>
  <c r="DC219" i="3"/>
  <c r="DH219" i="3"/>
  <c r="DI219" i="3"/>
  <c r="A220" i="3"/>
  <c r="Y220" i="3"/>
  <c r="CX220" i="3"/>
  <c r="DG220" i="3" s="1"/>
  <c r="CY220" i="3"/>
  <c r="CZ220" i="3"/>
  <c r="DA220" i="3"/>
  <c r="DB220" i="3"/>
  <c r="DC220" i="3"/>
  <c r="A221" i="3"/>
  <c r="Y221" i="3"/>
  <c r="CX221" i="3" s="1"/>
  <c r="DF221" i="3" s="1"/>
  <c r="DJ221" i="3" s="1"/>
  <c r="CY221" i="3"/>
  <c r="CZ221" i="3"/>
  <c r="DB221" i="3" s="1"/>
  <c r="DA221" i="3"/>
  <c r="DC221" i="3"/>
  <c r="A222" i="3"/>
  <c r="Y222" i="3"/>
  <c r="CU222" i="3"/>
  <c r="CV222" i="3"/>
  <c r="CX222" i="3"/>
  <c r="DG222" i="3" s="1"/>
  <c r="CY222" i="3"/>
  <c r="CZ222" i="3"/>
  <c r="DA222" i="3"/>
  <c r="DB222" i="3"/>
  <c r="DC222" i="3"/>
  <c r="A223" i="3"/>
  <c r="Y223" i="3"/>
  <c r="CX223" i="3" s="1"/>
  <c r="CY223" i="3"/>
  <c r="CZ223" i="3"/>
  <c r="DB223" i="3" s="1"/>
  <c r="DA223" i="3"/>
  <c r="DC223" i="3"/>
  <c r="DF223" i="3"/>
  <c r="DG223" i="3"/>
  <c r="A224" i="3"/>
  <c r="Y224" i="3"/>
  <c r="CW224" i="3"/>
  <c r="CX224" i="3"/>
  <c r="DH224" i="3" s="1"/>
  <c r="CY224" i="3"/>
  <c r="CZ224" i="3"/>
  <c r="DA224" i="3"/>
  <c r="DB224" i="3"/>
  <c r="DC224" i="3"/>
  <c r="A225" i="3"/>
  <c r="Y225" i="3"/>
  <c r="CX225" i="3" s="1"/>
  <c r="CW225" i="3"/>
  <c r="CY225" i="3"/>
  <c r="CZ225" i="3"/>
  <c r="DB225" i="3" s="1"/>
  <c r="DA225" i="3"/>
  <c r="DC225" i="3"/>
  <c r="DF225" i="3"/>
  <c r="DG225" i="3"/>
  <c r="DJ225" i="3" s="1"/>
  <c r="A226" i="3"/>
  <c r="Y226" i="3"/>
  <c r="CX226" i="3"/>
  <c r="DG226" i="3" s="1"/>
  <c r="CY226" i="3"/>
  <c r="CZ226" i="3"/>
  <c r="DB226" i="3" s="1"/>
  <c r="DA226" i="3"/>
  <c r="DC226" i="3"/>
  <c r="DF226" i="3"/>
  <c r="DH226" i="3"/>
  <c r="DI226" i="3"/>
  <c r="DJ226" i="3"/>
  <c r="A227" i="3"/>
  <c r="Y227" i="3"/>
  <c r="CX227" i="3"/>
  <c r="DH227" i="3" s="1"/>
  <c r="CY227" i="3"/>
  <c r="CZ227" i="3"/>
  <c r="DA227" i="3"/>
  <c r="DB227" i="3"/>
  <c r="DC227" i="3"/>
  <c r="A228" i="3"/>
  <c r="Y228" i="3"/>
  <c r="CX228" i="3" s="1"/>
  <c r="CY228" i="3"/>
  <c r="CZ228" i="3"/>
  <c r="DA228" i="3"/>
  <c r="DB228" i="3"/>
  <c r="DC228" i="3"/>
  <c r="A229" i="3"/>
  <c r="Y229" i="3"/>
  <c r="CX229" i="3" s="1"/>
  <c r="DH229" i="3" s="1"/>
  <c r="CY229" i="3"/>
  <c r="CZ229" i="3"/>
  <c r="DB229" i="3" s="1"/>
  <c r="DA229" i="3"/>
  <c r="DC229" i="3"/>
  <c r="A230" i="3"/>
  <c r="Y230" i="3"/>
  <c r="CX230" i="3" s="1"/>
  <c r="CU230" i="3"/>
  <c r="CV230" i="3"/>
  <c r="CY230" i="3"/>
  <c r="CZ230" i="3"/>
  <c r="DB230" i="3" s="1"/>
  <c r="DA230" i="3"/>
  <c r="DC230" i="3"/>
  <c r="A231" i="3"/>
  <c r="Y231" i="3"/>
  <c r="CX231" i="3"/>
  <c r="DG231" i="3" s="1"/>
  <c r="CY231" i="3"/>
  <c r="CZ231" i="3"/>
  <c r="DB231" i="3" s="1"/>
  <c r="DA231" i="3"/>
  <c r="DC231" i="3"/>
  <c r="DF231" i="3"/>
  <c r="DH231" i="3"/>
  <c r="DI231" i="3"/>
  <c r="DJ231" i="3"/>
  <c r="A232" i="3"/>
  <c r="Y232" i="3"/>
  <c r="CW232" i="3"/>
  <c r="CX232" i="3"/>
  <c r="DG232" i="3" s="1"/>
  <c r="DJ232" i="3" s="1"/>
  <c r="CY232" i="3"/>
  <c r="CZ232" i="3"/>
  <c r="DA232" i="3"/>
  <c r="DB232" i="3"/>
  <c r="DC232" i="3"/>
  <c r="DH232" i="3"/>
  <c r="A233" i="3"/>
  <c r="Y233" i="3"/>
  <c r="CW233" i="3" s="1"/>
  <c r="CY233" i="3"/>
  <c r="CZ233" i="3"/>
  <c r="DB233" i="3" s="1"/>
  <c r="DA233" i="3"/>
  <c r="DC233" i="3"/>
  <c r="A234" i="3"/>
  <c r="Y234" i="3"/>
  <c r="CX234" i="3"/>
  <c r="DF234" i="3" s="1"/>
  <c r="DJ234" i="3" s="1"/>
  <c r="CY234" i="3"/>
  <c r="CZ234" i="3"/>
  <c r="DA234" i="3"/>
  <c r="DB234" i="3"/>
  <c r="DC234" i="3"/>
  <c r="DH234" i="3"/>
  <c r="DI234" i="3"/>
  <c r="A235" i="3"/>
  <c r="Y235" i="3"/>
  <c r="CX235" i="3"/>
  <c r="DG235" i="3" s="1"/>
  <c r="CY235" i="3"/>
  <c r="CZ235" i="3"/>
  <c r="DA235" i="3"/>
  <c r="DB235" i="3"/>
  <c r="DC235" i="3"/>
  <c r="DH235" i="3"/>
  <c r="A236" i="3"/>
  <c r="Y236" i="3"/>
  <c r="CX236" i="3" s="1"/>
  <c r="CY236" i="3"/>
  <c r="CZ236" i="3"/>
  <c r="DB236" i="3" s="1"/>
  <c r="DA236" i="3"/>
  <c r="DC236" i="3"/>
  <c r="A237" i="3"/>
  <c r="Y237" i="3"/>
  <c r="CX237" i="3"/>
  <c r="DG237" i="3" s="1"/>
  <c r="CY237" i="3"/>
  <c r="CZ237" i="3"/>
  <c r="DB237" i="3" s="1"/>
  <c r="DA237" i="3"/>
  <c r="DC237" i="3"/>
  <c r="DF237" i="3"/>
  <c r="DH237" i="3"/>
  <c r="DI237" i="3"/>
  <c r="DJ237" i="3"/>
  <c r="A238" i="3"/>
  <c r="Y238" i="3"/>
  <c r="CX238" i="3"/>
  <c r="DF238" i="3" s="1"/>
  <c r="DJ238" i="3" s="1"/>
  <c r="CY238" i="3"/>
  <c r="CZ238" i="3"/>
  <c r="DA238" i="3"/>
  <c r="DB238" i="3"/>
  <c r="DC238" i="3"/>
  <c r="DH238" i="3"/>
  <c r="DI238" i="3"/>
  <c r="A239" i="3"/>
  <c r="Y239" i="3"/>
  <c r="CV239" i="3" s="1"/>
  <c r="CU239" i="3"/>
  <c r="CY239" i="3"/>
  <c r="CZ239" i="3"/>
  <c r="DB239" i="3" s="1"/>
  <c r="DA239" i="3"/>
  <c r="DC239" i="3"/>
  <c r="A240" i="3"/>
  <c r="Y240" i="3"/>
  <c r="CX240" i="3"/>
  <c r="DF240" i="3" s="1"/>
  <c r="CY240" i="3"/>
  <c r="CZ240" i="3"/>
  <c r="DA240" i="3"/>
  <c r="DB240" i="3"/>
  <c r="DC240" i="3"/>
  <c r="DH240" i="3"/>
  <c r="DI240" i="3"/>
  <c r="DJ240" i="3" s="1"/>
  <c r="A241" i="3"/>
  <c r="Y241" i="3"/>
  <c r="CX241" i="3" s="1"/>
  <c r="CW241" i="3"/>
  <c r="CY241" i="3"/>
  <c r="CZ241" i="3"/>
  <c r="DB241" i="3" s="1"/>
  <c r="DA241" i="3"/>
  <c r="DC241" i="3"/>
  <c r="A242" i="3"/>
  <c r="Y242" i="3"/>
  <c r="CW242" i="3"/>
  <c r="CX242" i="3"/>
  <c r="DF242" i="3" s="1"/>
  <c r="CY242" i="3"/>
  <c r="CZ242" i="3"/>
  <c r="DA242" i="3"/>
  <c r="DB242" i="3"/>
  <c r="DC242" i="3"/>
  <c r="DH242" i="3"/>
  <c r="DI242" i="3"/>
  <c r="A243" i="3"/>
  <c r="Y243" i="3"/>
  <c r="CX243" i="3"/>
  <c r="DG243" i="3" s="1"/>
  <c r="CY243" i="3"/>
  <c r="CZ243" i="3"/>
  <c r="DA243" i="3"/>
  <c r="DB243" i="3"/>
  <c r="DC243" i="3"/>
  <c r="DH243" i="3"/>
  <c r="A244" i="3"/>
  <c r="Y244" i="3"/>
  <c r="CX244" i="3" s="1"/>
  <c r="CY244" i="3"/>
  <c r="CZ244" i="3"/>
  <c r="DB244" i="3" s="1"/>
  <c r="DA244" i="3"/>
  <c r="DC244" i="3"/>
  <c r="A245" i="3"/>
  <c r="Y245" i="3"/>
  <c r="CX245" i="3"/>
  <c r="DG245" i="3" s="1"/>
  <c r="CY245" i="3"/>
  <c r="CZ245" i="3"/>
  <c r="DB245" i="3" s="1"/>
  <c r="DA245" i="3"/>
  <c r="DC245" i="3"/>
  <c r="DF245" i="3"/>
  <c r="DH245" i="3"/>
  <c r="DI245" i="3"/>
  <c r="DJ245" i="3"/>
  <c r="A246" i="3"/>
  <c r="Y246" i="3"/>
  <c r="CX246" i="3"/>
  <c r="DF246" i="3" s="1"/>
  <c r="DJ246" i="3" s="1"/>
  <c r="CY246" i="3"/>
  <c r="CZ246" i="3"/>
  <c r="DA246" i="3"/>
  <c r="DB246" i="3"/>
  <c r="DC246" i="3"/>
  <c r="DH246" i="3"/>
  <c r="DI246" i="3"/>
  <c r="A247" i="3"/>
  <c r="Y247" i="3"/>
  <c r="CX247" i="3"/>
  <c r="DG247" i="3" s="1"/>
  <c r="CY247" i="3"/>
  <c r="CZ247" i="3"/>
  <c r="DA247" i="3"/>
  <c r="DB247" i="3"/>
  <c r="DC247" i="3"/>
  <c r="DH247" i="3"/>
  <c r="A248" i="3"/>
  <c r="Y248" i="3"/>
  <c r="CX248" i="3" s="1"/>
  <c r="CY248" i="3"/>
  <c r="CZ248" i="3"/>
  <c r="DB248" i="3" s="1"/>
  <c r="DA248" i="3"/>
  <c r="DC248" i="3"/>
  <c r="A249" i="3"/>
  <c r="Y249" i="3"/>
  <c r="CX249" i="3"/>
  <c r="DG249" i="3" s="1"/>
  <c r="CY249" i="3"/>
  <c r="CZ249" i="3"/>
  <c r="DB249" i="3" s="1"/>
  <c r="DA249" i="3"/>
  <c r="DC249" i="3"/>
  <c r="DF249" i="3"/>
  <c r="DH249" i="3"/>
  <c r="DI249" i="3"/>
  <c r="DJ249" i="3"/>
  <c r="A250" i="3"/>
  <c r="Y250" i="3"/>
  <c r="CX250" i="3"/>
  <c r="DF250" i="3" s="1"/>
  <c r="DJ250" i="3" s="1"/>
  <c r="CY250" i="3"/>
  <c r="CZ250" i="3"/>
  <c r="DA250" i="3"/>
  <c r="DB250" i="3"/>
  <c r="DC250" i="3"/>
  <c r="DH250" i="3"/>
  <c r="DI250" i="3"/>
  <c r="A251" i="3"/>
  <c r="Y251" i="3"/>
  <c r="CX251" i="3"/>
  <c r="DG251" i="3" s="1"/>
  <c r="CY251" i="3"/>
  <c r="CZ251" i="3"/>
  <c r="DA251" i="3"/>
  <c r="DB251" i="3"/>
  <c r="DC251" i="3"/>
  <c r="DH251" i="3"/>
  <c r="A252" i="3"/>
  <c r="Y252" i="3"/>
  <c r="CX252" i="3" s="1"/>
  <c r="CU252" i="3"/>
  <c r="CY252" i="3"/>
  <c r="CZ252" i="3"/>
  <c r="DA252" i="3"/>
  <c r="DB252" i="3"/>
  <c r="DC252" i="3"/>
  <c r="A253" i="3"/>
  <c r="Y253" i="3"/>
  <c r="CX253" i="3"/>
  <c r="DG253" i="3" s="1"/>
  <c r="CY253" i="3"/>
  <c r="CZ253" i="3"/>
  <c r="DA253" i="3"/>
  <c r="DB253" i="3"/>
  <c r="DC253" i="3"/>
  <c r="DH253" i="3"/>
  <c r="A254" i="3"/>
  <c r="Y254" i="3"/>
  <c r="CW254" i="3" s="1"/>
  <c r="CY254" i="3"/>
  <c r="CZ254" i="3"/>
  <c r="DB254" i="3" s="1"/>
  <c r="DA254" i="3"/>
  <c r="DC254" i="3"/>
  <c r="A255" i="3"/>
  <c r="Y255" i="3"/>
  <c r="CW255" i="3"/>
  <c r="CX255" i="3"/>
  <c r="DG255" i="3" s="1"/>
  <c r="DJ255" i="3" s="1"/>
  <c r="CY255" i="3"/>
  <c r="CZ255" i="3"/>
  <c r="DA255" i="3"/>
  <c r="DB255" i="3"/>
  <c r="DC255" i="3"/>
  <c r="DH255" i="3"/>
  <c r="A256" i="3"/>
  <c r="Y256" i="3"/>
  <c r="CW256" i="3" s="1"/>
  <c r="CY256" i="3"/>
  <c r="CZ256" i="3"/>
  <c r="DB256" i="3" s="1"/>
  <c r="DA256" i="3"/>
  <c r="DC256" i="3"/>
  <c r="A257" i="3"/>
  <c r="Y257" i="3"/>
  <c r="CX257" i="3"/>
  <c r="DF257" i="3" s="1"/>
  <c r="DJ257" i="3" s="1"/>
  <c r="CY257" i="3"/>
  <c r="CZ257" i="3"/>
  <c r="DA257" i="3"/>
  <c r="DB257" i="3"/>
  <c r="DC257" i="3"/>
  <c r="DH257" i="3"/>
  <c r="DI257" i="3"/>
  <c r="A258" i="3"/>
  <c r="Y258" i="3"/>
  <c r="CX258" i="3"/>
  <c r="DG258" i="3" s="1"/>
  <c r="CY258" i="3"/>
  <c r="CZ258" i="3"/>
  <c r="DA258" i="3"/>
  <c r="DB258" i="3"/>
  <c r="DC258" i="3"/>
  <c r="DH258" i="3"/>
  <c r="A259" i="3"/>
  <c r="Y259" i="3"/>
  <c r="CX259" i="3" s="1"/>
  <c r="CY259" i="3"/>
  <c r="CZ259" i="3"/>
  <c r="DB259" i="3" s="1"/>
  <c r="DA259" i="3"/>
  <c r="DC259" i="3"/>
  <c r="A260" i="3"/>
  <c r="Y260" i="3"/>
  <c r="CX260" i="3"/>
  <c r="DG260" i="3" s="1"/>
  <c r="CY260" i="3"/>
  <c r="CZ260" i="3"/>
  <c r="DB260" i="3" s="1"/>
  <c r="DA260" i="3"/>
  <c r="DC260" i="3"/>
  <c r="DF260" i="3"/>
  <c r="DH260" i="3"/>
  <c r="DI260" i="3"/>
  <c r="DJ260" i="3"/>
  <c r="A261" i="3"/>
  <c r="Y261" i="3"/>
  <c r="CX261" i="3"/>
  <c r="DF261" i="3" s="1"/>
  <c r="DJ261" i="3" s="1"/>
  <c r="CY261" i="3"/>
  <c r="CZ261" i="3"/>
  <c r="DA261" i="3"/>
  <c r="DB261" i="3"/>
  <c r="DC261" i="3"/>
  <c r="DH261" i="3"/>
  <c r="DI261" i="3"/>
  <c r="A262" i="3"/>
  <c r="Y262" i="3"/>
  <c r="CX262" i="3"/>
  <c r="DG262" i="3" s="1"/>
  <c r="CY262" i="3"/>
  <c r="CZ262" i="3"/>
  <c r="DA262" i="3"/>
  <c r="DB262" i="3"/>
  <c r="DC262" i="3"/>
  <c r="DH262" i="3"/>
  <c r="A263" i="3"/>
  <c r="Y263" i="3"/>
  <c r="CX263" i="3" s="1"/>
  <c r="CU263" i="3"/>
  <c r="CY263" i="3"/>
  <c r="CZ263" i="3"/>
  <c r="DA263" i="3"/>
  <c r="DB263" i="3"/>
  <c r="DC263" i="3"/>
  <c r="A264" i="3"/>
  <c r="Y264" i="3"/>
  <c r="CX264" i="3"/>
  <c r="DG264" i="3" s="1"/>
  <c r="CY264" i="3"/>
  <c r="CZ264" i="3"/>
  <c r="DA264" i="3"/>
  <c r="DB264" i="3"/>
  <c r="DC264" i="3"/>
  <c r="DH264" i="3"/>
  <c r="A265" i="3"/>
  <c r="Y265" i="3"/>
  <c r="CX265" i="3" s="1"/>
  <c r="CY265" i="3"/>
  <c r="CZ265" i="3"/>
  <c r="DB265" i="3" s="1"/>
  <c r="DA265" i="3"/>
  <c r="DC265" i="3"/>
  <c r="A266" i="3"/>
  <c r="Y266" i="3"/>
  <c r="CX266" i="3"/>
  <c r="DG266" i="3" s="1"/>
  <c r="CY266" i="3"/>
  <c r="CZ266" i="3"/>
  <c r="DB266" i="3" s="1"/>
  <c r="DA266" i="3"/>
  <c r="DC266" i="3"/>
  <c r="DF266" i="3"/>
  <c r="DH266" i="3"/>
  <c r="DI266" i="3"/>
  <c r="DJ266" i="3"/>
  <c r="A267" i="3"/>
  <c r="Y267" i="3"/>
  <c r="CX267" i="3" s="1"/>
  <c r="CU267" i="3"/>
  <c r="CV267" i="3"/>
  <c r="CY267" i="3"/>
  <c r="CZ267" i="3"/>
  <c r="DB267" i="3" s="1"/>
  <c r="DA267" i="3"/>
  <c r="DC267" i="3"/>
  <c r="A268" i="3"/>
  <c r="Y268" i="3"/>
  <c r="CX268" i="3"/>
  <c r="DG268" i="3" s="1"/>
  <c r="CY268" i="3"/>
  <c r="CZ268" i="3"/>
  <c r="DB268" i="3" s="1"/>
  <c r="DA268" i="3"/>
  <c r="DC268" i="3"/>
  <c r="DF268" i="3"/>
  <c r="DH268" i="3"/>
  <c r="DI268" i="3"/>
  <c r="DJ268" i="3"/>
  <c r="A269" i="3"/>
  <c r="Y269" i="3"/>
  <c r="CW269" i="3"/>
  <c r="CX269" i="3"/>
  <c r="CY269" i="3"/>
  <c r="CZ269" i="3"/>
  <c r="DA269" i="3"/>
  <c r="DB269" i="3"/>
  <c r="DC269" i="3"/>
  <c r="DH269" i="3"/>
  <c r="A270" i="3"/>
  <c r="Y270" i="3"/>
  <c r="CY270" i="3"/>
  <c r="CZ270" i="3"/>
  <c r="DB270" i="3" s="1"/>
  <c r="DA270" i="3"/>
  <c r="DC270" i="3"/>
  <c r="A271" i="3"/>
  <c r="Y271" i="3"/>
  <c r="CW271" i="3"/>
  <c r="CX271" i="3"/>
  <c r="DH271" i="3" s="1"/>
  <c r="CY271" i="3"/>
  <c r="CZ271" i="3"/>
  <c r="DA271" i="3"/>
  <c r="DB271" i="3"/>
  <c r="DC271" i="3"/>
  <c r="A272" i="3"/>
  <c r="Y272" i="3"/>
  <c r="CX272" i="3" s="1"/>
  <c r="CY272" i="3"/>
  <c r="CZ272" i="3"/>
  <c r="DB272" i="3" s="1"/>
  <c r="DA272" i="3"/>
  <c r="DC272" i="3"/>
  <c r="DG272" i="3"/>
  <c r="A273" i="3"/>
  <c r="Y273" i="3"/>
  <c r="CX273" i="3" s="1"/>
  <c r="DF273" i="3" s="1"/>
  <c r="DJ273" i="3" s="1"/>
  <c r="CY273" i="3"/>
  <c r="CZ273" i="3"/>
  <c r="DB273" i="3" s="1"/>
  <c r="DA273" i="3"/>
  <c r="DC273" i="3"/>
  <c r="A274" i="3"/>
  <c r="Y274" i="3"/>
  <c r="CX274" i="3"/>
  <c r="DF274" i="3" s="1"/>
  <c r="DJ274" i="3" s="1"/>
  <c r="CY274" i="3"/>
  <c r="CZ274" i="3"/>
  <c r="DA274" i="3"/>
  <c r="DB274" i="3"/>
  <c r="DC274" i="3"/>
  <c r="DH274" i="3"/>
  <c r="DI274" i="3"/>
  <c r="A275" i="3"/>
  <c r="Y275" i="3"/>
  <c r="CX275" i="3"/>
  <c r="CY275" i="3"/>
  <c r="CZ275" i="3"/>
  <c r="DA275" i="3"/>
  <c r="DB275" i="3"/>
  <c r="DC275" i="3"/>
  <c r="DH275" i="3"/>
  <c r="A276" i="3"/>
  <c r="Y276" i="3"/>
  <c r="CX276" i="3" s="1"/>
  <c r="CY276" i="3"/>
  <c r="CZ276" i="3"/>
  <c r="DB276" i="3" s="1"/>
  <c r="DA276" i="3"/>
  <c r="DC276" i="3"/>
  <c r="DG276" i="3"/>
  <c r="A277" i="3"/>
  <c r="Y277" i="3"/>
  <c r="CX277" i="3"/>
  <c r="DG277" i="3" s="1"/>
  <c r="CY277" i="3"/>
  <c r="CZ277" i="3"/>
  <c r="DB277" i="3" s="1"/>
  <c r="DA277" i="3"/>
  <c r="DC277" i="3"/>
  <c r="DF277" i="3"/>
  <c r="DJ277" i="3" s="1"/>
  <c r="DH277" i="3"/>
  <c r="DI277" i="3"/>
  <c r="A278" i="3"/>
  <c r="Y278" i="3"/>
  <c r="CX278" i="3"/>
  <c r="DF278" i="3" s="1"/>
  <c r="DJ278" i="3" s="1"/>
  <c r="CY278" i="3"/>
  <c r="CZ278" i="3"/>
  <c r="DA278" i="3"/>
  <c r="DB278" i="3"/>
  <c r="DC278" i="3"/>
  <c r="DH278" i="3"/>
  <c r="DI278" i="3"/>
  <c r="A279" i="3"/>
  <c r="Y279" i="3"/>
  <c r="CX279" i="3"/>
  <c r="CY279" i="3"/>
  <c r="CZ279" i="3"/>
  <c r="DA279" i="3"/>
  <c r="DB279" i="3"/>
  <c r="DC279" i="3"/>
  <c r="DH279" i="3"/>
  <c r="A280" i="3"/>
  <c r="Y280" i="3"/>
  <c r="CU280" i="3"/>
  <c r="CY280" i="3"/>
  <c r="CZ280" i="3"/>
  <c r="DA280" i="3"/>
  <c r="DB280" i="3"/>
  <c r="DC280" i="3"/>
  <c r="A281" i="3"/>
  <c r="Y281" i="3"/>
  <c r="CX281" i="3" s="1"/>
  <c r="CY281" i="3"/>
  <c r="CZ281" i="3"/>
  <c r="DA281" i="3"/>
  <c r="DB281" i="3"/>
  <c r="DC281" i="3"/>
  <c r="A282" i="3"/>
  <c r="Y282" i="3"/>
  <c r="CY282" i="3"/>
  <c r="CZ282" i="3"/>
  <c r="DB282" i="3" s="1"/>
  <c r="DA282" i="3"/>
  <c r="DC282" i="3"/>
  <c r="A283" i="3"/>
  <c r="Y283" i="3"/>
  <c r="CW283" i="3"/>
  <c r="CX283" i="3"/>
  <c r="CY283" i="3"/>
  <c r="CZ283" i="3"/>
  <c r="DA283" i="3"/>
  <c r="DB283" i="3"/>
  <c r="DC283" i="3"/>
  <c r="DG283" i="3"/>
  <c r="DJ283" i="3" s="1"/>
  <c r="DH283" i="3"/>
  <c r="A284" i="3"/>
  <c r="Y284" i="3"/>
  <c r="CY284" i="3"/>
  <c r="CZ284" i="3"/>
  <c r="DB284" i="3" s="1"/>
  <c r="DA284" i="3"/>
  <c r="DC284" i="3"/>
  <c r="A285" i="3"/>
  <c r="Y285" i="3"/>
  <c r="CX285" i="3"/>
  <c r="CY285" i="3"/>
  <c r="CZ285" i="3"/>
  <c r="DA285" i="3"/>
  <c r="DB285" i="3"/>
  <c r="DC285" i="3"/>
  <c r="A286" i="3"/>
  <c r="Y286" i="3"/>
  <c r="CX286" i="3"/>
  <c r="DH286" i="3" s="1"/>
  <c r="CY286" i="3"/>
  <c r="CZ286" i="3"/>
  <c r="DA286" i="3"/>
  <c r="DB286" i="3"/>
  <c r="DC286" i="3"/>
  <c r="DG286" i="3"/>
  <c r="A287" i="3"/>
  <c r="Y287" i="3"/>
  <c r="CX287" i="3" s="1"/>
  <c r="DG287" i="3" s="1"/>
  <c r="CY287" i="3"/>
  <c r="CZ287" i="3"/>
  <c r="DB287" i="3" s="1"/>
  <c r="DA287" i="3"/>
  <c r="DC287" i="3"/>
  <c r="DF287" i="3"/>
  <c r="DJ287" i="3" s="1"/>
  <c r="A288" i="3"/>
  <c r="Y288" i="3"/>
  <c r="CX288" i="3"/>
  <c r="DG288" i="3" s="1"/>
  <c r="CY288" i="3"/>
  <c r="CZ288" i="3"/>
  <c r="DB288" i="3" s="1"/>
  <c r="DA288" i="3"/>
  <c r="DC288" i="3"/>
  <c r="DF288" i="3"/>
  <c r="DJ288" i="3" s="1"/>
  <c r="DH288" i="3"/>
  <c r="DI288" i="3"/>
  <c r="A289" i="3"/>
  <c r="Y289" i="3"/>
  <c r="CX289" i="3"/>
  <c r="CY289" i="3"/>
  <c r="CZ289" i="3"/>
  <c r="DA289" i="3"/>
  <c r="DB289" i="3"/>
  <c r="DC289" i="3"/>
  <c r="A290" i="3"/>
  <c r="Y290" i="3"/>
  <c r="CX290" i="3"/>
  <c r="DH290" i="3" s="1"/>
  <c r="CY290" i="3"/>
  <c r="CZ290" i="3"/>
  <c r="DA290" i="3"/>
  <c r="DB290" i="3"/>
  <c r="DC290" i="3"/>
  <c r="DG290" i="3"/>
  <c r="A291" i="3"/>
  <c r="Y291" i="3"/>
  <c r="CX291" i="3" s="1"/>
  <c r="DG291" i="3" s="1"/>
  <c r="CY291" i="3"/>
  <c r="CZ291" i="3"/>
  <c r="DB291" i="3" s="1"/>
  <c r="DA291" i="3"/>
  <c r="DC291" i="3"/>
  <c r="DF291" i="3"/>
  <c r="DJ291" i="3" s="1"/>
  <c r="A292" i="3"/>
  <c r="Y292" i="3"/>
  <c r="CU292" i="3"/>
  <c r="CV292" i="3"/>
  <c r="CX292" i="3"/>
  <c r="DG292" i="3" s="1"/>
  <c r="CY292" i="3"/>
  <c r="CZ292" i="3"/>
  <c r="DA292" i="3"/>
  <c r="DB292" i="3"/>
  <c r="DC292" i="3"/>
  <c r="DH292" i="3"/>
  <c r="A293" i="3"/>
  <c r="Y293" i="3"/>
  <c r="CX293" i="3" s="1"/>
  <c r="DF293" i="3" s="1"/>
  <c r="CY293" i="3"/>
  <c r="CZ293" i="3"/>
  <c r="DB293" i="3" s="1"/>
  <c r="DA293" i="3"/>
  <c r="DC293" i="3"/>
  <c r="A294" i="3"/>
  <c r="Y294" i="3"/>
  <c r="CW294" i="3"/>
  <c r="CX294" i="3"/>
  <c r="DH294" i="3" s="1"/>
  <c r="CY294" i="3"/>
  <c r="CZ294" i="3"/>
  <c r="DA294" i="3"/>
  <c r="DB294" i="3"/>
  <c r="DC294" i="3"/>
  <c r="DI294" i="3"/>
  <c r="A295" i="3"/>
  <c r="Y295" i="3"/>
  <c r="CX295" i="3" s="1"/>
  <c r="CY295" i="3"/>
  <c r="CZ295" i="3"/>
  <c r="DB295" i="3" s="1"/>
  <c r="DA295" i="3"/>
  <c r="DC295" i="3"/>
  <c r="A296" i="3"/>
  <c r="Y296" i="3"/>
  <c r="CX296" i="3"/>
  <c r="DG296" i="3" s="1"/>
  <c r="CY296" i="3"/>
  <c r="CZ296" i="3"/>
  <c r="DB296" i="3" s="1"/>
  <c r="DA296" i="3"/>
  <c r="DC296" i="3"/>
  <c r="DF296" i="3"/>
  <c r="DJ296" i="3" s="1"/>
  <c r="DH296" i="3"/>
  <c r="DI296" i="3"/>
  <c r="A297" i="3"/>
  <c r="Y297" i="3"/>
  <c r="CX297" i="3"/>
  <c r="DI297" i="3" s="1"/>
  <c r="CY297" i="3"/>
  <c r="CZ297" i="3"/>
  <c r="DA297" i="3"/>
  <c r="DB297" i="3"/>
  <c r="DC297" i="3"/>
  <c r="DH297" i="3"/>
  <c r="A298" i="3"/>
  <c r="Y298" i="3"/>
  <c r="CX298" i="3"/>
  <c r="CY298" i="3"/>
  <c r="CZ298" i="3"/>
  <c r="DA298" i="3"/>
  <c r="DB298" i="3"/>
  <c r="DC298" i="3"/>
  <c r="A299" i="3"/>
  <c r="Y299" i="3"/>
  <c r="CX299" i="3" s="1"/>
  <c r="CY299" i="3"/>
  <c r="CZ299" i="3"/>
  <c r="DB299" i="3" s="1"/>
  <c r="DA299" i="3"/>
  <c r="DC299" i="3"/>
  <c r="DF299" i="3"/>
  <c r="DG299" i="3"/>
  <c r="DJ299" i="3"/>
  <c r="A300" i="3"/>
  <c r="Y300" i="3"/>
  <c r="CX300" i="3"/>
  <c r="DG300" i="3" s="1"/>
  <c r="CY300" i="3"/>
  <c r="CZ300" i="3"/>
  <c r="DB300" i="3" s="1"/>
  <c r="DA300" i="3"/>
  <c r="DC300" i="3"/>
  <c r="DF300" i="3"/>
  <c r="DJ300" i="3" s="1"/>
  <c r="DH300" i="3"/>
  <c r="DI300" i="3"/>
  <c r="A301" i="3"/>
  <c r="Y301" i="3"/>
  <c r="CX301" i="3"/>
  <c r="DI301" i="3" s="1"/>
  <c r="CY301" i="3"/>
  <c r="CZ301" i="3"/>
  <c r="DA301" i="3"/>
  <c r="DB301" i="3"/>
  <c r="DC301" i="3"/>
  <c r="DH301" i="3"/>
  <c r="A302" i="3"/>
  <c r="Y302" i="3"/>
  <c r="CX302" i="3"/>
  <c r="CY302" i="3"/>
  <c r="CZ302" i="3"/>
  <c r="DA302" i="3"/>
  <c r="DB302" i="3"/>
  <c r="DC302" i="3"/>
  <c r="A303" i="3"/>
  <c r="Y303" i="3"/>
  <c r="CX303" i="3" s="1"/>
  <c r="CY303" i="3"/>
  <c r="CZ303" i="3"/>
  <c r="DB303" i="3" s="1"/>
  <c r="DA303" i="3"/>
  <c r="DC303" i="3"/>
  <c r="DF303" i="3"/>
  <c r="DG303" i="3"/>
  <c r="DJ303" i="3"/>
  <c r="A304" i="3"/>
  <c r="Y304" i="3"/>
  <c r="CU304" i="3"/>
  <c r="CV304" i="3"/>
  <c r="CX304" i="3"/>
  <c r="CY304" i="3"/>
  <c r="CZ304" i="3"/>
  <c r="DA304" i="3"/>
  <c r="DB304" i="3"/>
  <c r="DC304" i="3"/>
  <c r="DG304" i="3"/>
  <c r="DH304" i="3"/>
  <c r="A305" i="3"/>
  <c r="Y305" i="3"/>
  <c r="CX305" i="3" s="1"/>
  <c r="DF305" i="3" s="1"/>
  <c r="CY305" i="3"/>
  <c r="CZ305" i="3"/>
  <c r="DB305" i="3" s="1"/>
  <c r="DA305" i="3"/>
  <c r="DC305" i="3"/>
  <c r="DG305" i="3"/>
  <c r="A306" i="3"/>
  <c r="Y306" i="3"/>
  <c r="CW306" i="3"/>
  <c r="CX306" i="3"/>
  <c r="CY306" i="3"/>
  <c r="CZ306" i="3"/>
  <c r="DA306" i="3"/>
  <c r="DB306" i="3"/>
  <c r="DC306" i="3"/>
  <c r="DH306" i="3"/>
  <c r="DI306" i="3"/>
  <c r="A307" i="3"/>
  <c r="Y307" i="3"/>
  <c r="CX307" i="3" s="1"/>
  <c r="DG307" i="3" s="1"/>
  <c r="DJ307" i="3" s="1"/>
  <c r="CY307" i="3"/>
  <c r="CZ307" i="3"/>
  <c r="DB307" i="3" s="1"/>
  <c r="DA307" i="3"/>
  <c r="DC307" i="3"/>
  <c r="DF307" i="3"/>
  <c r="A308" i="3"/>
  <c r="Y308" i="3"/>
  <c r="CX308" i="3"/>
  <c r="DG308" i="3" s="1"/>
  <c r="CY308" i="3"/>
  <c r="CZ308" i="3"/>
  <c r="DB308" i="3" s="1"/>
  <c r="DA308" i="3"/>
  <c r="DC308" i="3"/>
  <c r="DF308" i="3"/>
  <c r="DJ308" i="3" s="1"/>
  <c r="DH308" i="3"/>
  <c r="DI308" i="3"/>
  <c r="A309" i="3"/>
  <c r="Y309" i="3"/>
  <c r="CX309" i="3"/>
  <c r="CY309" i="3"/>
  <c r="CZ309" i="3"/>
  <c r="DA309" i="3"/>
  <c r="DB309" i="3"/>
  <c r="DC309" i="3"/>
  <c r="A310" i="3"/>
  <c r="Y310" i="3"/>
  <c r="CX310" i="3"/>
  <c r="DH310" i="3" s="1"/>
  <c r="CY310" i="3"/>
  <c r="CZ310" i="3"/>
  <c r="DA310" i="3"/>
  <c r="DB310" i="3"/>
  <c r="DC310" i="3"/>
  <c r="DG310" i="3"/>
  <c r="A311" i="3"/>
  <c r="Y311" i="3"/>
  <c r="CX311" i="3" s="1"/>
  <c r="DG311" i="3" s="1"/>
  <c r="CY311" i="3"/>
  <c r="CZ311" i="3"/>
  <c r="DB311" i="3" s="1"/>
  <c r="DA311" i="3"/>
  <c r="DC311" i="3"/>
  <c r="DF311" i="3"/>
  <c r="DJ311" i="3" s="1"/>
  <c r="A312" i="3"/>
  <c r="Y312" i="3"/>
  <c r="CX312" i="3"/>
  <c r="DG312" i="3" s="1"/>
  <c r="CY312" i="3"/>
  <c r="CZ312" i="3"/>
  <c r="DB312" i="3" s="1"/>
  <c r="DA312" i="3"/>
  <c r="DC312" i="3"/>
  <c r="DF312" i="3"/>
  <c r="DJ312" i="3" s="1"/>
  <c r="DH312" i="3"/>
  <c r="DI312" i="3"/>
  <c r="A313" i="3"/>
  <c r="Y313" i="3"/>
  <c r="CX313" i="3"/>
  <c r="CY313" i="3"/>
  <c r="CZ313" i="3"/>
  <c r="DA313" i="3"/>
  <c r="DB313" i="3"/>
  <c r="DC313" i="3"/>
  <c r="A314" i="3"/>
  <c r="Y314" i="3"/>
  <c r="CU314" i="3"/>
  <c r="CY314" i="3"/>
  <c r="CZ314" i="3"/>
  <c r="DB314" i="3" s="1"/>
  <c r="DA314" i="3"/>
  <c r="DC314" i="3"/>
  <c r="A315" i="3"/>
  <c r="Y315" i="3"/>
  <c r="CX315" i="3"/>
  <c r="CY315" i="3"/>
  <c r="CZ315" i="3"/>
  <c r="DA315" i="3"/>
  <c r="DB315" i="3"/>
  <c r="DC315" i="3"/>
  <c r="A316" i="3"/>
  <c r="Y316" i="3"/>
  <c r="CX316" i="3" s="1"/>
  <c r="CW316" i="3"/>
  <c r="CY316" i="3"/>
  <c r="CZ316" i="3"/>
  <c r="DB316" i="3" s="1"/>
  <c r="DA316" i="3"/>
  <c r="DC316" i="3"/>
  <c r="DF316" i="3"/>
  <c r="DG316" i="3"/>
  <c r="DJ316" i="3" s="1"/>
  <c r="A317" i="3"/>
  <c r="Y317" i="3"/>
  <c r="CW317" i="3"/>
  <c r="CX317" i="3"/>
  <c r="CY317" i="3"/>
  <c r="CZ317" i="3"/>
  <c r="DA317" i="3"/>
  <c r="DB317" i="3"/>
  <c r="DC317" i="3"/>
  <c r="DH317" i="3"/>
  <c r="DI317" i="3"/>
  <c r="A318" i="3"/>
  <c r="Y318" i="3"/>
  <c r="CX318" i="3" s="1"/>
  <c r="CY318" i="3"/>
  <c r="CZ318" i="3"/>
  <c r="DA318" i="3"/>
  <c r="DB318" i="3"/>
  <c r="DC318" i="3"/>
  <c r="A319" i="3"/>
  <c r="Y319" i="3"/>
  <c r="CX319" i="3" s="1"/>
  <c r="DF319" i="3" s="1"/>
  <c r="DJ319" i="3" s="1"/>
  <c r="CY319" i="3"/>
  <c r="CZ319" i="3"/>
  <c r="DB319" i="3" s="1"/>
  <c r="DA319" i="3"/>
  <c r="DC319" i="3"/>
  <c r="A320" i="3"/>
  <c r="Y320" i="3"/>
  <c r="CX320" i="3"/>
  <c r="DG320" i="3" s="1"/>
  <c r="CY320" i="3"/>
  <c r="CZ320" i="3"/>
  <c r="DB320" i="3" s="1"/>
  <c r="DA320" i="3"/>
  <c r="DC320" i="3"/>
  <c r="DF320" i="3"/>
  <c r="DH320" i="3"/>
  <c r="DI320" i="3"/>
  <c r="DJ320" i="3"/>
  <c r="A321" i="3"/>
  <c r="Y321" i="3"/>
  <c r="CX321" i="3"/>
  <c r="CY321" i="3"/>
  <c r="CZ321" i="3"/>
  <c r="DA321" i="3"/>
  <c r="DB321" i="3"/>
  <c r="DC321" i="3"/>
  <c r="DH321" i="3"/>
  <c r="DI321" i="3"/>
  <c r="A322" i="3"/>
  <c r="Y322" i="3"/>
  <c r="CX322" i="3" s="1"/>
  <c r="CY322" i="3"/>
  <c r="CZ322" i="3"/>
  <c r="DA322" i="3"/>
  <c r="DB322" i="3"/>
  <c r="DC322" i="3"/>
  <c r="A323" i="3"/>
  <c r="Y323" i="3"/>
  <c r="CX323" i="3" s="1"/>
  <c r="DH323" i="3" s="1"/>
  <c r="CY323" i="3"/>
  <c r="CZ323" i="3"/>
  <c r="DB323" i="3" s="1"/>
  <c r="DA323" i="3"/>
  <c r="DC323" i="3"/>
  <c r="A324" i="3"/>
  <c r="Y324" i="3"/>
  <c r="CX324" i="3"/>
  <c r="DF324" i="3" s="1"/>
  <c r="DJ324" i="3" s="1"/>
  <c r="CY324" i="3"/>
  <c r="CZ324" i="3"/>
  <c r="DA324" i="3"/>
  <c r="DB324" i="3"/>
  <c r="DC324" i="3"/>
  <c r="DG324" i="3"/>
  <c r="DH324" i="3"/>
  <c r="DI324" i="3"/>
  <c r="A325" i="3"/>
  <c r="Y325" i="3"/>
  <c r="CX325" i="3"/>
  <c r="DF325" i="3" s="1"/>
  <c r="DJ325" i="3" s="1"/>
  <c r="CY325" i="3"/>
  <c r="CZ325" i="3"/>
  <c r="DA325" i="3"/>
  <c r="DB325" i="3"/>
  <c r="DC325" i="3"/>
  <c r="DH325" i="3"/>
  <c r="A326" i="3"/>
  <c r="Y326" i="3"/>
  <c r="CX326" i="3" s="1"/>
  <c r="CY326" i="3"/>
  <c r="CZ326" i="3"/>
  <c r="DB326" i="3" s="1"/>
  <c r="DA326" i="3"/>
  <c r="DC326" i="3"/>
  <c r="A327" i="3"/>
  <c r="Y327" i="3"/>
  <c r="CX327" i="3"/>
  <c r="DI327" i="3" s="1"/>
  <c r="CY327" i="3"/>
  <c r="CZ327" i="3"/>
  <c r="DB327" i="3" s="1"/>
  <c r="DA327" i="3"/>
  <c r="DC327" i="3"/>
  <c r="DF327" i="3"/>
  <c r="DH327" i="3"/>
  <c r="DJ327" i="3"/>
  <c r="A328" i="3"/>
  <c r="Y328" i="3"/>
  <c r="CX328" i="3" s="1"/>
  <c r="CU328" i="3"/>
  <c r="CV328" i="3"/>
  <c r="CY328" i="3"/>
  <c r="CZ328" i="3"/>
  <c r="DB328" i="3" s="1"/>
  <c r="DA328" i="3"/>
  <c r="DC328" i="3"/>
  <c r="A329" i="3"/>
  <c r="Y329" i="3"/>
  <c r="CX329" i="3"/>
  <c r="DI329" i="3" s="1"/>
  <c r="DJ329" i="3" s="1"/>
  <c r="CY329" i="3"/>
  <c r="CZ329" i="3"/>
  <c r="DB329" i="3" s="1"/>
  <c r="DA329" i="3"/>
  <c r="DC329" i="3"/>
  <c r="DF329" i="3"/>
  <c r="DH329" i="3"/>
  <c r="A330" i="3"/>
  <c r="Y330" i="3"/>
  <c r="CW330" i="3" s="1"/>
  <c r="CX330" i="3"/>
  <c r="DF330" i="3" s="1"/>
  <c r="CY330" i="3"/>
  <c r="CZ330" i="3"/>
  <c r="DA330" i="3"/>
  <c r="DB330" i="3"/>
  <c r="DC330" i="3"/>
  <c r="DH330" i="3"/>
  <c r="A331" i="3"/>
  <c r="Y331" i="3"/>
  <c r="CX331" i="3" s="1"/>
  <c r="CY331" i="3"/>
  <c r="CZ331" i="3"/>
  <c r="DB331" i="3" s="1"/>
  <c r="DA331" i="3"/>
  <c r="DC331" i="3"/>
  <c r="A332" i="3"/>
  <c r="Y332" i="3"/>
  <c r="CX332" i="3" s="1"/>
  <c r="CY332" i="3"/>
  <c r="CZ332" i="3"/>
  <c r="DA332" i="3"/>
  <c r="DB332" i="3"/>
  <c r="DC332" i="3"/>
  <c r="A333" i="3"/>
  <c r="Y333" i="3"/>
  <c r="CX333" i="3"/>
  <c r="DF333" i="3" s="1"/>
  <c r="DJ333" i="3" s="1"/>
  <c r="CY333" i="3"/>
  <c r="CZ333" i="3"/>
  <c r="DA333" i="3"/>
  <c r="DB333" i="3"/>
  <c r="DC333" i="3"/>
  <c r="DH333" i="3"/>
  <c r="A334" i="3"/>
  <c r="Y334" i="3"/>
  <c r="CX334" i="3" s="1"/>
  <c r="CY334" i="3"/>
  <c r="CZ334" i="3"/>
  <c r="DB334" i="3" s="1"/>
  <c r="DA334" i="3"/>
  <c r="DC334" i="3"/>
  <c r="A335" i="3"/>
  <c r="Y335" i="3"/>
  <c r="CX335" i="3"/>
  <c r="DI335" i="3" s="1"/>
  <c r="CY335" i="3"/>
  <c r="CZ335" i="3"/>
  <c r="DB335" i="3" s="1"/>
  <c r="DA335" i="3"/>
  <c r="DC335" i="3"/>
  <c r="DF335" i="3"/>
  <c r="DH335" i="3"/>
  <c r="DJ335" i="3"/>
  <c r="A336" i="3"/>
  <c r="Y336" i="3"/>
  <c r="CX336" i="3" s="1"/>
  <c r="CY336" i="3"/>
  <c r="CZ336" i="3"/>
  <c r="DA336" i="3"/>
  <c r="DB336" i="3"/>
  <c r="DC336" i="3"/>
  <c r="A337" i="3"/>
  <c r="Y337" i="3"/>
  <c r="CX337" i="3"/>
  <c r="DF337" i="3" s="1"/>
  <c r="DJ337" i="3" s="1"/>
  <c r="CY337" i="3"/>
  <c r="CZ337" i="3"/>
  <c r="DA337" i="3"/>
  <c r="DB337" i="3"/>
  <c r="DC337" i="3"/>
  <c r="DH337" i="3"/>
  <c r="A338" i="3"/>
  <c r="Y338" i="3"/>
  <c r="CV338" i="3" s="1"/>
  <c r="CU338" i="3"/>
  <c r="CY338" i="3"/>
  <c r="CZ338" i="3"/>
  <c r="DA338" i="3"/>
  <c r="DB338" i="3"/>
  <c r="DC338" i="3"/>
  <c r="A339" i="3"/>
  <c r="Y339" i="3"/>
  <c r="CX339" i="3"/>
  <c r="DF339" i="3" s="1"/>
  <c r="CY339" i="3"/>
  <c r="CZ339" i="3"/>
  <c r="DA339" i="3"/>
  <c r="DB339" i="3"/>
  <c r="DC339" i="3"/>
  <c r="DH339" i="3"/>
  <c r="A340" i="3"/>
  <c r="Y340" i="3"/>
  <c r="CX340" i="3" s="1"/>
  <c r="CY340" i="3"/>
  <c r="CZ340" i="3"/>
  <c r="DB340" i="3" s="1"/>
  <c r="DA340" i="3"/>
  <c r="DC340" i="3"/>
  <c r="A341" i="3"/>
  <c r="Y341" i="3"/>
  <c r="CW341" i="3" s="1"/>
  <c r="CX341" i="3"/>
  <c r="DF341" i="3" s="1"/>
  <c r="CY341" i="3"/>
  <c r="CZ341" i="3"/>
  <c r="DA341" i="3"/>
  <c r="DB341" i="3"/>
  <c r="DC341" i="3"/>
  <c r="DH341" i="3"/>
  <c r="A342" i="3"/>
  <c r="Y342" i="3"/>
  <c r="CX342" i="3" s="1"/>
  <c r="CY342" i="3"/>
  <c r="CZ342" i="3"/>
  <c r="DB342" i="3" s="1"/>
  <c r="DA342" i="3"/>
  <c r="DC342" i="3"/>
  <c r="A343" i="3"/>
  <c r="Y343" i="3"/>
  <c r="CX343" i="3"/>
  <c r="DI343" i="3" s="1"/>
  <c r="CY343" i="3"/>
  <c r="CZ343" i="3"/>
  <c r="DB343" i="3" s="1"/>
  <c r="DA343" i="3"/>
  <c r="DC343" i="3"/>
  <c r="DF343" i="3"/>
  <c r="DH343" i="3"/>
  <c r="DJ343" i="3"/>
  <c r="A344" i="3"/>
  <c r="Y344" i="3"/>
  <c r="CX344" i="3" s="1"/>
  <c r="CY344" i="3"/>
  <c r="CZ344" i="3"/>
  <c r="DA344" i="3"/>
  <c r="DB344" i="3"/>
  <c r="DC344" i="3"/>
  <c r="A345" i="3"/>
  <c r="Y345" i="3"/>
  <c r="CX345" i="3"/>
  <c r="DF345" i="3" s="1"/>
  <c r="DJ345" i="3" s="1"/>
  <c r="CY345" i="3"/>
  <c r="CZ345" i="3"/>
  <c r="DA345" i="3"/>
  <c r="DB345" i="3"/>
  <c r="DC345" i="3"/>
  <c r="DH345" i="3"/>
  <c r="A346" i="3"/>
  <c r="Y346" i="3"/>
  <c r="CX346" i="3" s="1"/>
  <c r="CY346" i="3"/>
  <c r="CZ346" i="3"/>
  <c r="DB346" i="3" s="1"/>
  <c r="DA346" i="3"/>
  <c r="DC346" i="3"/>
  <c r="A347" i="3"/>
  <c r="Y347" i="3"/>
  <c r="CX347" i="3"/>
  <c r="DI347" i="3" s="1"/>
  <c r="CY347" i="3"/>
  <c r="CZ347" i="3"/>
  <c r="DB347" i="3" s="1"/>
  <c r="DA347" i="3"/>
  <c r="DC347" i="3"/>
  <c r="DF347" i="3"/>
  <c r="DH347" i="3"/>
  <c r="DJ347" i="3"/>
  <c r="A348" i="3"/>
  <c r="Y348" i="3"/>
  <c r="CX348" i="3" s="1"/>
  <c r="CY348" i="3"/>
  <c r="CZ348" i="3"/>
  <c r="DA348" i="3"/>
  <c r="DB348" i="3"/>
  <c r="DC348" i="3"/>
  <c r="A349" i="3"/>
  <c r="Y349" i="3"/>
  <c r="CX349" i="3"/>
  <c r="DF349" i="3" s="1"/>
  <c r="DJ349" i="3" s="1"/>
  <c r="CY349" i="3"/>
  <c r="CZ349" i="3"/>
  <c r="DA349" i="3"/>
  <c r="DB349" i="3"/>
  <c r="DC349" i="3"/>
  <c r="DH349" i="3"/>
  <c r="A350" i="3"/>
  <c r="Y350" i="3"/>
  <c r="CX350" i="3" s="1"/>
  <c r="CY350" i="3"/>
  <c r="CZ350" i="3"/>
  <c r="DB350" i="3" s="1"/>
  <c r="DA350" i="3"/>
  <c r="DC350" i="3"/>
  <c r="A351" i="3"/>
  <c r="Y351" i="3"/>
  <c r="CX351" i="3"/>
  <c r="DI351" i="3" s="1"/>
  <c r="CY351" i="3"/>
  <c r="CZ351" i="3"/>
  <c r="DB351" i="3" s="1"/>
  <c r="DA351" i="3"/>
  <c r="DC351" i="3"/>
  <c r="DF351" i="3"/>
  <c r="DH351" i="3"/>
  <c r="DJ351" i="3"/>
  <c r="A352" i="3"/>
  <c r="Y352" i="3"/>
  <c r="CX352" i="3" s="1"/>
  <c r="CY352" i="3"/>
  <c r="CZ352" i="3"/>
  <c r="DA352" i="3"/>
  <c r="DB352" i="3"/>
  <c r="DC352" i="3"/>
  <c r="A353" i="3"/>
  <c r="Y353" i="3"/>
  <c r="CX353" i="3"/>
  <c r="DF353" i="3" s="1"/>
  <c r="DJ353" i="3" s="1"/>
  <c r="CY353" i="3"/>
  <c r="CZ353" i="3"/>
  <c r="DA353" i="3"/>
  <c r="DB353" i="3"/>
  <c r="DC353" i="3"/>
  <c r="DH353" i="3"/>
  <c r="A354" i="3"/>
  <c r="Y354" i="3"/>
  <c r="CX354" i="3" s="1"/>
  <c r="CY354" i="3"/>
  <c r="CZ354" i="3"/>
  <c r="DB354" i="3" s="1"/>
  <c r="DA354" i="3"/>
  <c r="DC354" i="3"/>
  <c r="A355" i="3"/>
  <c r="Y355" i="3"/>
  <c r="CX355" i="3"/>
  <c r="DI355" i="3" s="1"/>
  <c r="CY355" i="3"/>
  <c r="CZ355" i="3"/>
  <c r="DB355" i="3" s="1"/>
  <c r="DA355" i="3"/>
  <c r="DC355" i="3"/>
  <c r="DF355" i="3"/>
  <c r="DH355" i="3"/>
  <c r="DJ355" i="3"/>
  <c r="A356" i="3"/>
  <c r="Y356" i="3"/>
  <c r="CX356" i="3" s="1"/>
  <c r="CY356" i="3"/>
  <c r="CZ356" i="3"/>
  <c r="DA356" i="3"/>
  <c r="DB356" i="3"/>
  <c r="DC356" i="3"/>
  <c r="A357" i="3"/>
  <c r="Y357" i="3"/>
  <c r="CX357" i="3"/>
  <c r="CY357" i="3"/>
  <c r="CZ357" i="3"/>
  <c r="DA357" i="3"/>
  <c r="DB357" i="3"/>
  <c r="DC357" i="3"/>
  <c r="A358" i="3"/>
  <c r="Y358" i="3"/>
  <c r="CU358" i="3"/>
  <c r="CY358" i="3"/>
  <c r="CZ358" i="3"/>
  <c r="DA358" i="3"/>
  <c r="DB358" i="3"/>
  <c r="DC358" i="3"/>
  <c r="A359" i="3"/>
  <c r="Y359" i="3"/>
  <c r="CX359" i="3"/>
  <c r="CY359" i="3"/>
  <c r="CZ359" i="3"/>
  <c r="DA359" i="3"/>
  <c r="DB359" i="3"/>
  <c r="DC359" i="3"/>
  <c r="DH359" i="3"/>
  <c r="A360" i="3"/>
  <c r="Y360" i="3"/>
  <c r="CY360" i="3"/>
  <c r="CZ360" i="3"/>
  <c r="DB360" i="3" s="1"/>
  <c r="DA360" i="3"/>
  <c r="DC360" i="3"/>
  <c r="A361" i="3"/>
  <c r="Y361" i="3"/>
  <c r="CW361" i="3" s="1"/>
  <c r="CX361" i="3"/>
  <c r="CY361" i="3"/>
  <c r="CZ361" i="3"/>
  <c r="DA361" i="3"/>
  <c r="DB361" i="3"/>
  <c r="DC361" i="3"/>
  <c r="A362" i="3"/>
  <c r="Y362" i="3"/>
  <c r="CX362" i="3" s="1"/>
  <c r="DG362" i="3" s="1"/>
  <c r="CY362" i="3"/>
  <c r="CZ362" i="3"/>
  <c r="DB362" i="3" s="1"/>
  <c r="DA362" i="3"/>
  <c r="DC362" i="3"/>
  <c r="A363" i="3"/>
  <c r="Y363" i="3"/>
  <c r="CX363" i="3"/>
  <c r="DI363" i="3" s="1"/>
  <c r="CY363" i="3"/>
  <c r="CZ363" i="3"/>
  <c r="DB363" i="3" s="1"/>
  <c r="DA363" i="3"/>
  <c r="DC363" i="3"/>
  <c r="DF363" i="3"/>
  <c r="DJ363" i="3" s="1"/>
  <c r="DH363" i="3"/>
  <c r="A364" i="3"/>
  <c r="Y364" i="3"/>
  <c r="CX364" i="3" s="1"/>
  <c r="CY364" i="3"/>
  <c r="CZ364" i="3"/>
  <c r="DA364" i="3"/>
  <c r="DB364" i="3"/>
  <c r="DC364" i="3"/>
  <c r="A365" i="3"/>
  <c r="Y365" i="3"/>
  <c r="CX365" i="3"/>
  <c r="CY365" i="3"/>
  <c r="CZ365" i="3"/>
  <c r="DA365" i="3"/>
  <c r="DB365" i="3"/>
  <c r="DC365" i="3"/>
  <c r="DH365" i="3"/>
  <c r="A366" i="3"/>
  <c r="Y366" i="3"/>
  <c r="CX366" i="3" s="1"/>
  <c r="DG366" i="3" s="1"/>
  <c r="CY366" i="3"/>
  <c r="CZ366" i="3"/>
  <c r="DB366" i="3" s="1"/>
  <c r="DA366" i="3"/>
  <c r="DC366" i="3"/>
  <c r="A367" i="3"/>
  <c r="Y367" i="3"/>
  <c r="CX367" i="3"/>
  <c r="DI367" i="3" s="1"/>
  <c r="CY367" i="3"/>
  <c r="CZ367" i="3"/>
  <c r="DB367" i="3" s="1"/>
  <c r="DA367" i="3"/>
  <c r="DC367" i="3"/>
  <c r="DF367" i="3"/>
  <c r="DH367" i="3"/>
  <c r="DJ367" i="3"/>
  <c r="A368" i="3"/>
  <c r="Y368" i="3"/>
  <c r="CX368" i="3" s="1"/>
  <c r="CY368" i="3"/>
  <c r="CZ368" i="3"/>
  <c r="DA368" i="3"/>
  <c r="DB368" i="3"/>
  <c r="DC368" i="3"/>
  <c r="DI368" i="3"/>
  <c r="A369" i="3"/>
  <c r="Y369" i="3"/>
  <c r="CX369" i="3"/>
  <c r="CY369" i="3"/>
  <c r="CZ369" i="3"/>
  <c r="DA369" i="3"/>
  <c r="DB369" i="3"/>
  <c r="DC369" i="3"/>
  <c r="A370" i="3"/>
  <c r="Y370" i="3"/>
  <c r="CU370" i="3"/>
  <c r="CY370" i="3"/>
  <c r="CZ370" i="3"/>
  <c r="DA370" i="3"/>
  <c r="DB370" i="3"/>
  <c r="DC370" i="3"/>
  <c r="A371" i="3"/>
  <c r="Y371" i="3"/>
  <c r="CX371" i="3"/>
  <c r="CY371" i="3"/>
  <c r="CZ371" i="3"/>
  <c r="DA371" i="3"/>
  <c r="DB371" i="3"/>
  <c r="DC371" i="3"/>
  <c r="DH371" i="3"/>
  <c r="A372" i="3"/>
  <c r="Y372" i="3"/>
  <c r="CY372" i="3"/>
  <c r="CZ372" i="3"/>
  <c r="DB372" i="3" s="1"/>
  <c r="DA372" i="3"/>
  <c r="DC372" i="3"/>
  <c r="A373" i="3"/>
  <c r="Y373" i="3"/>
  <c r="CW373" i="3" s="1"/>
  <c r="CX373" i="3"/>
  <c r="CY373" i="3"/>
  <c r="CZ373" i="3"/>
  <c r="DA373" i="3"/>
  <c r="DB373" i="3"/>
  <c r="DC373" i="3"/>
  <c r="DH373" i="3"/>
  <c r="A374" i="3"/>
  <c r="Y374" i="3"/>
  <c r="CY374" i="3"/>
  <c r="CZ374" i="3"/>
  <c r="DB374" i="3" s="1"/>
  <c r="DA374" i="3"/>
  <c r="DC374" i="3"/>
  <c r="A375" i="3"/>
  <c r="Y375" i="3"/>
  <c r="CX375" i="3" s="1"/>
  <c r="CY375" i="3"/>
  <c r="CZ375" i="3"/>
  <c r="DA375" i="3"/>
  <c r="DB375" i="3"/>
  <c r="DC375" i="3"/>
  <c r="DI375" i="3"/>
  <c r="A376" i="3"/>
  <c r="Y376" i="3"/>
  <c r="CX376" i="3"/>
  <c r="CY376" i="3"/>
  <c r="CZ376" i="3"/>
  <c r="DA376" i="3"/>
  <c r="DB376" i="3"/>
  <c r="DC376" i="3"/>
  <c r="A377" i="3"/>
  <c r="Y377" i="3"/>
  <c r="CX377" i="3" s="1"/>
  <c r="CY377" i="3"/>
  <c r="CZ377" i="3"/>
  <c r="DA377" i="3"/>
  <c r="DB377" i="3"/>
  <c r="DC377" i="3"/>
  <c r="A378" i="3"/>
  <c r="Y378" i="3"/>
  <c r="CX378" i="3"/>
  <c r="DI378" i="3" s="1"/>
  <c r="CY378" i="3"/>
  <c r="CZ378" i="3"/>
  <c r="DB378" i="3" s="1"/>
  <c r="DA378" i="3"/>
  <c r="DC378" i="3"/>
  <c r="DF378" i="3"/>
  <c r="DH378" i="3"/>
  <c r="DJ378" i="3"/>
  <c r="A379" i="3"/>
  <c r="Y379" i="3"/>
  <c r="CX379" i="3" s="1"/>
  <c r="CY379" i="3"/>
  <c r="CZ379" i="3"/>
  <c r="DA379" i="3"/>
  <c r="DB379" i="3"/>
  <c r="DC379" i="3"/>
  <c r="DI379" i="3"/>
  <c r="A380" i="3"/>
  <c r="Y380" i="3"/>
  <c r="CX380" i="3"/>
  <c r="DH380" i="3" s="1"/>
  <c r="CY380" i="3"/>
  <c r="CZ380" i="3"/>
  <c r="DA380" i="3"/>
  <c r="DB380" i="3"/>
  <c r="DC380" i="3"/>
  <c r="A381" i="3"/>
  <c r="Y381" i="3"/>
  <c r="CX381" i="3" s="1"/>
  <c r="DG381" i="3" s="1"/>
  <c r="CY381" i="3"/>
  <c r="CZ381" i="3"/>
  <c r="DA381" i="3"/>
  <c r="DB381" i="3"/>
  <c r="DC381" i="3"/>
  <c r="DI381" i="3"/>
  <c r="A382" i="3"/>
  <c r="Y382" i="3"/>
  <c r="CX382" i="3"/>
  <c r="CY382" i="3"/>
  <c r="CZ382" i="3"/>
  <c r="DB382" i="3" s="1"/>
  <c r="DA382" i="3"/>
  <c r="DC382" i="3"/>
  <c r="DF382" i="3"/>
  <c r="DJ382" i="3" s="1"/>
  <c r="DH382" i="3"/>
  <c r="A383" i="3"/>
  <c r="Y383" i="3"/>
  <c r="CX383" i="3" s="1"/>
  <c r="DI383" i="3" s="1"/>
  <c r="CY383" i="3"/>
  <c r="CZ383" i="3"/>
  <c r="DB383" i="3" s="1"/>
  <c r="DA383" i="3"/>
  <c r="DC383" i="3"/>
  <c r="DG383" i="3"/>
  <c r="A384" i="3"/>
  <c r="Y384" i="3"/>
  <c r="CX384" i="3"/>
  <c r="CY384" i="3"/>
  <c r="CZ384" i="3"/>
  <c r="DA384" i="3"/>
  <c r="DB384" i="3"/>
  <c r="DC384" i="3"/>
  <c r="A385" i="3"/>
  <c r="Y385" i="3"/>
  <c r="CX385" i="3" s="1"/>
  <c r="DG385" i="3" s="1"/>
  <c r="CU385" i="3"/>
  <c r="CV385" i="3"/>
  <c r="CY385" i="3"/>
  <c r="CZ385" i="3"/>
  <c r="DB385" i="3" s="1"/>
  <c r="DA385" i="3"/>
  <c r="DC385" i="3"/>
  <c r="DI385" i="3"/>
  <c r="DJ385" i="3" s="1"/>
  <c r="A386" i="3"/>
  <c r="Y386" i="3"/>
  <c r="CX386" i="3"/>
  <c r="CY386" i="3"/>
  <c r="CZ386" i="3"/>
  <c r="DB386" i="3" s="1"/>
  <c r="DA386" i="3"/>
  <c r="DC386" i="3"/>
  <c r="DF386" i="3"/>
  <c r="DH386" i="3"/>
  <c r="A387" i="3"/>
  <c r="Y387" i="3"/>
  <c r="CW387" i="3" s="1"/>
  <c r="CX387" i="3"/>
  <c r="CY387" i="3"/>
  <c r="CZ387" i="3"/>
  <c r="DA387" i="3"/>
  <c r="DB387" i="3"/>
  <c r="DC387" i="3"/>
  <c r="A388" i="3"/>
  <c r="Y388" i="3"/>
  <c r="CW388" i="3" s="1"/>
  <c r="CY388" i="3"/>
  <c r="CZ388" i="3"/>
  <c r="DA388" i="3"/>
  <c r="DB388" i="3"/>
  <c r="DC388" i="3"/>
  <c r="A389" i="3"/>
  <c r="Y389" i="3"/>
  <c r="CX389" i="3" s="1"/>
  <c r="CY389" i="3"/>
  <c r="CZ389" i="3"/>
  <c r="DA389" i="3"/>
  <c r="DB389" i="3"/>
  <c r="DC389" i="3"/>
  <c r="DG389" i="3"/>
  <c r="DI389" i="3"/>
  <c r="A390" i="3"/>
  <c r="Y390" i="3"/>
  <c r="CX390" i="3"/>
  <c r="DF390" i="3" s="1"/>
  <c r="DJ390" i="3" s="1"/>
  <c r="CY390" i="3"/>
  <c r="CZ390" i="3"/>
  <c r="DA390" i="3"/>
  <c r="DB390" i="3"/>
  <c r="DC390" i="3"/>
  <c r="DH390" i="3"/>
  <c r="A391" i="3"/>
  <c r="Y391" i="3"/>
  <c r="CX391" i="3" s="1"/>
  <c r="CY391" i="3"/>
  <c r="CZ391" i="3"/>
  <c r="DA391" i="3"/>
  <c r="DB391" i="3"/>
  <c r="DC391" i="3"/>
  <c r="DG391" i="3"/>
  <c r="DI391" i="3"/>
  <c r="A392" i="3"/>
  <c r="Y392" i="3"/>
  <c r="CX392" i="3"/>
  <c r="DF392" i="3" s="1"/>
  <c r="DJ392" i="3" s="1"/>
  <c r="CY392" i="3"/>
  <c r="CZ392" i="3"/>
  <c r="DA392" i="3"/>
  <c r="DB392" i="3"/>
  <c r="DC392" i="3"/>
  <c r="DH392" i="3"/>
  <c r="A393" i="3"/>
  <c r="Y393" i="3"/>
  <c r="CX393" i="3" s="1"/>
  <c r="CY393" i="3"/>
  <c r="CZ393" i="3"/>
  <c r="DA393" i="3"/>
  <c r="DB393" i="3"/>
  <c r="DC393" i="3"/>
  <c r="DG393" i="3"/>
  <c r="DI393" i="3"/>
  <c r="A394" i="3"/>
  <c r="Y394" i="3"/>
  <c r="CV394" i="3" s="1"/>
  <c r="CU394" i="3"/>
  <c r="CX394" i="3"/>
  <c r="CY394" i="3"/>
  <c r="CZ394" i="3"/>
  <c r="DA394" i="3"/>
  <c r="DB394" i="3"/>
  <c r="DC394" i="3"/>
  <c r="A395" i="3"/>
  <c r="Y395" i="3"/>
  <c r="CX395" i="3" s="1"/>
  <c r="DI395" i="3" s="1"/>
  <c r="DJ395" i="3" s="1"/>
  <c r="CY395" i="3"/>
  <c r="CZ395" i="3"/>
  <c r="DA395" i="3"/>
  <c r="DB395" i="3"/>
  <c r="DC395" i="3"/>
  <c r="DG395" i="3"/>
  <c r="A396" i="3"/>
  <c r="Y396" i="3"/>
  <c r="CX396" i="3" s="1"/>
  <c r="DG396" i="3" s="1"/>
  <c r="DJ396" i="3" s="1"/>
  <c r="CW396" i="3"/>
  <c r="CY396" i="3"/>
  <c r="CZ396" i="3"/>
  <c r="DB396" i="3" s="1"/>
  <c r="DA396" i="3"/>
  <c r="DC396" i="3"/>
  <c r="DI396" i="3"/>
  <c r="A397" i="3"/>
  <c r="Y397" i="3"/>
  <c r="CW397" i="3"/>
  <c r="CX397" i="3"/>
  <c r="DF397" i="3" s="1"/>
  <c r="CY397" i="3"/>
  <c r="CZ397" i="3"/>
  <c r="DA397" i="3"/>
  <c r="DB397" i="3"/>
  <c r="DC397" i="3"/>
  <c r="DG397" i="3"/>
  <c r="DJ397" i="3" s="1"/>
  <c r="DH397" i="3"/>
  <c r="DI397" i="3"/>
  <c r="A398" i="3"/>
  <c r="Y398" i="3"/>
  <c r="CX398" i="3"/>
  <c r="CY398" i="3"/>
  <c r="CZ398" i="3"/>
  <c r="DB398" i="3" s="1"/>
  <c r="DA398" i="3"/>
  <c r="DC398" i="3"/>
  <c r="DF398" i="3"/>
  <c r="DJ398" i="3" s="1"/>
  <c r="DH398" i="3"/>
  <c r="A399" i="3"/>
  <c r="Y399" i="3"/>
  <c r="CX399" i="3" s="1"/>
  <c r="DI399" i="3" s="1"/>
  <c r="CY399" i="3"/>
  <c r="CZ399" i="3"/>
  <c r="DB399" i="3" s="1"/>
  <c r="DA399" i="3"/>
  <c r="DC399" i="3"/>
  <c r="DG399" i="3"/>
  <c r="A400" i="3"/>
  <c r="Y400" i="3"/>
  <c r="CX400" i="3"/>
  <c r="CY400" i="3"/>
  <c r="CZ400" i="3"/>
  <c r="DA400" i="3"/>
  <c r="DB400" i="3"/>
  <c r="DC400" i="3"/>
  <c r="A401" i="3"/>
  <c r="Y401" i="3"/>
  <c r="CX401" i="3" s="1"/>
  <c r="DI401" i="3" s="1"/>
  <c r="CY401" i="3"/>
  <c r="CZ401" i="3"/>
  <c r="DA401" i="3"/>
  <c r="DB401" i="3"/>
  <c r="DC401" i="3"/>
  <c r="DG401" i="3"/>
  <c r="A402" i="3"/>
  <c r="Y402" i="3"/>
  <c r="CX402" i="3"/>
  <c r="CY402" i="3"/>
  <c r="CZ402" i="3"/>
  <c r="DA402" i="3"/>
  <c r="DB402" i="3"/>
  <c r="DC402" i="3"/>
  <c r="A403" i="3"/>
  <c r="Y403" i="3"/>
  <c r="CX403" i="3" s="1"/>
  <c r="DG403" i="3" s="1"/>
  <c r="CY403" i="3"/>
  <c r="CZ403" i="3"/>
  <c r="DB403" i="3" s="1"/>
  <c r="DA403" i="3"/>
  <c r="DC403" i="3"/>
  <c r="DI403" i="3"/>
  <c r="A404" i="3"/>
  <c r="Y404" i="3"/>
  <c r="CU404" i="3"/>
  <c r="CV404" i="3"/>
  <c r="CX404" i="3"/>
  <c r="CY404" i="3"/>
  <c r="CZ404" i="3"/>
  <c r="DB404" i="3" s="1"/>
  <c r="DA404" i="3"/>
  <c r="DC404" i="3"/>
  <c r="DF404" i="3"/>
  <c r="DH404" i="3"/>
  <c r="A405" i="3"/>
  <c r="Y405" i="3"/>
  <c r="CX405" i="3" s="1"/>
  <c r="DI405" i="3" s="1"/>
  <c r="DJ405" i="3" s="1"/>
  <c r="CY405" i="3"/>
  <c r="CZ405" i="3"/>
  <c r="DB405" i="3" s="1"/>
  <c r="DA405" i="3"/>
  <c r="DC405" i="3"/>
  <c r="DG405" i="3"/>
  <c r="A406" i="3"/>
  <c r="Y406" i="3"/>
  <c r="CW406" i="3"/>
  <c r="CX406" i="3"/>
  <c r="DF406" i="3" s="1"/>
  <c r="CY406" i="3"/>
  <c r="CZ406" i="3"/>
  <c r="DA406" i="3"/>
  <c r="DB406" i="3"/>
  <c r="DC406" i="3"/>
  <c r="DG406" i="3"/>
  <c r="DJ406" i="3" s="1"/>
  <c r="DH406" i="3"/>
  <c r="DI406" i="3"/>
  <c r="A407" i="3"/>
  <c r="Y407" i="3"/>
  <c r="CX407" i="3" s="1"/>
  <c r="DG407" i="3" s="1"/>
  <c r="DJ407" i="3" s="1"/>
  <c r="CW407" i="3"/>
  <c r="CY407" i="3"/>
  <c r="CZ407" i="3"/>
  <c r="DB407" i="3" s="1"/>
  <c r="DA407" i="3"/>
  <c r="DC407" i="3"/>
  <c r="DI407" i="3"/>
  <c r="A408" i="3"/>
  <c r="Y408" i="3"/>
  <c r="CX408" i="3"/>
  <c r="CY408" i="3"/>
  <c r="CZ408" i="3"/>
  <c r="DB408" i="3" s="1"/>
  <c r="DA408" i="3"/>
  <c r="DC408" i="3"/>
  <c r="DF408" i="3"/>
  <c r="DJ408" i="3" s="1"/>
  <c r="DH408" i="3"/>
  <c r="A409" i="3"/>
  <c r="Y409" i="3"/>
  <c r="CX409" i="3" s="1"/>
  <c r="DG409" i="3" s="1"/>
  <c r="CY409" i="3"/>
  <c r="CZ409" i="3"/>
  <c r="DA409" i="3"/>
  <c r="DB409" i="3"/>
  <c r="DC409" i="3"/>
  <c r="DI409" i="3"/>
  <c r="A410" i="3"/>
  <c r="Y410" i="3"/>
  <c r="CX410" i="3"/>
  <c r="CY410" i="3"/>
  <c r="CZ410" i="3"/>
  <c r="DB410" i="3" s="1"/>
  <c r="DA410" i="3"/>
  <c r="DC410" i="3"/>
  <c r="DF410" i="3"/>
  <c r="DJ410" i="3" s="1"/>
  <c r="DH410" i="3"/>
  <c r="A411" i="3"/>
  <c r="Y411" i="3"/>
  <c r="CX411" i="3" s="1"/>
  <c r="DI411" i="3" s="1"/>
  <c r="CY411" i="3"/>
  <c r="CZ411" i="3"/>
  <c r="DB411" i="3" s="1"/>
  <c r="DA411" i="3"/>
  <c r="DC411" i="3"/>
  <c r="DG411" i="3"/>
  <c r="A412" i="3"/>
  <c r="Y412" i="3"/>
  <c r="CX412" i="3"/>
  <c r="CY412" i="3"/>
  <c r="CZ412" i="3"/>
  <c r="DA412" i="3"/>
  <c r="DB412" i="3"/>
  <c r="DC412" i="3"/>
  <c r="A413" i="3"/>
  <c r="Y413" i="3"/>
  <c r="CX413" i="3" s="1"/>
  <c r="DF413" i="3" s="1"/>
  <c r="DJ413" i="3" s="1"/>
  <c r="CY413" i="3"/>
  <c r="CZ413" i="3"/>
  <c r="DA413" i="3"/>
  <c r="DB413" i="3"/>
  <c r="DC413" i="3"/>
  <c r="DG413" i="3"/>
  <c r="DI413" i="3"/>
  <c r="A414" i="3"/>
  <c r="Y414" i="3"/>
  <c r="CV414" i="3" s="1"/>
  <c r="CU414" i="3"/>
  <c r="CY414" i="3"/>
  <c r="CZ414" i="3"/>
  <c r="DA414" i="3"/>
  <c r="DB414" i="3"/>
  <c r="DC414" i="3"/>
  <c r="A415" i="3"/>
  <c r="Y415" i="3"/>
  <c r="CX415" i="3"/>
  <c r="DF415" i="3" s="1"/>
  <c r="CY415" i="3"/>
  <c r="CZ415" i="3"/>
  <c r="DA415" i="3"/>
  <c r="DB415" i="3"/>
  <c r="DC415" i="3"/>
  <c r="DH415" i="3"/>
  <c r="A416" i="3"/>
  <c r="Y416" i="3"/>
  <c r="CX416" i="3" s="1"/>
  <c r="CY416" i="3"/>
  <c r="CZ416" i="3"/>
  <c r="DB416" i="3" s="1"/>
  <c r="DA416" i="3"/>
  <c r="DC416" i="3"/>
  <c r="A417" i="3"/>
  <c r="Y417" i="3"/>
  <c r="CW417" i="3" s="1"/>
  <c r="CX417" i="3"/>
  <c r="DF417" i="3" s="1"/>
  <c r="CY417" i="3"/>
  <c r="CZ417" i="3"/>
  <c r="DA417" i="3"/>
  <c r="DB417" i="3"/>
  <c r="DC417" i="3"/>
  <c r="DH417" i="3"/>
  <c r="A418" i="3"/>
  <c r="Y418" i="3"/>
  <c r="CX418" i="3" s="1"/>
  <c r="CY418" i="3"/>
  <c r="CZ418" i="3"/>
  <c r="DB418" i="3" s="1"/>
  <c r="DA418" i="3"/>
  <c r="DC418" i="3"/>
  <c r="A419" i="3"/>
  <c r="Y419" i="3"/>
  <c r="CX419" i="3"/>
  <c r="DI419" i="3" s="1"/>
  <c r="CY419" i="3"/>
  <c r="CZ419" i="3"/>
  <c r="DB419" i="3" s="1"/>
  <c r="DA419" i="3"/>
  <c r="DC419" i="3"/>
  <c r="DF419" i="3"/>
  <c r="DH419" i="3"/>
  <c r="DJ419" i="3"/>
  <c r="A420" i="3"/>
  <c r="Y420" i="3"/>
  <c r="CX420" i="3" s="1"/>
  <c r="CY420" i="3"/>
  <c r="CZ420" i="3"/>
  <c r="DA420" i="3"/>
  <c r="DB420" i="3"/>
  <c r="DC420" i="3"/>
  <c r="A421" i="3"/>
  <c r="Y421" i="3"/>
  <c r="CX421" i="3"/>
  <c r="DF421" i="3" s="1"/>
  <c r="DJ421" i="3" s="1"/>
  <c r="CY421" i="3"/>
  <c r="CZ421" i="3"/>
  <c r="DA421" i="3"/>
  <c r="DB421" i="3"/>
  <c r="DC421" i="3"/>
  <c r="DH421" i="3"/>
  <c r="A422" i="3"/>
  <c r="Y422" i="3"/>
  <c r="CX422" i="3" s="1"/>
  <c r="CY422" i="3"/>
  <c r="CZ422" i="3"/>
  <c r="DB422" i="3" s="1"/>
  <c r="DA422" i="3"/>
  <c r="DC422" i="3"/>
  <c r="A423" i="3"/>
  <c r="Y423" i="3"/>
  <c r="CX423" i="3"/>
  <c r="DI423" i="3" s="1"/>
  <c r="CY423" i="3"/>
  <c r="CZ423" i="3"/>
  <c r="DB423" i="3" s="1"/>
  <c r="DA423" i="3"/>
  <c r="DC423" i="3"/>
  <c r="DF423" i="3"/>
  <c r="DH423" i="3"/>
  <c r="DJ423" i="3"/>
  <c r="A424" i="3"/>
  <c r="Y424" i="3"/>
  <c r="CX424" i="3" s="1"/>
  <c r="CU424" i="3"/>
  <c r="CV424" i="3"/>
  <c r="CY424" i="3"/>
  <c r="CZ424" i="3"/>
  <c r="DB424" i="3" s="1"/>
  <c r="DA424" i="3"/>
  <c r="DC424" i="3"/>
  <c r="A425" i="3"/>
  <c r="Y425" i="3"/>
  <c r="CX425" i="3"/>
  <c r="DI425" i="3" s="1"/>
  <c r="DJ425" i="3" s="1"/>
  <c r="CY425" i="3"/>
  <c r="CZ425" i="3"/>
  <c r="DB425" i="3" s="1"/>
  <c r="DA425" i="3"/>
  <c r="DC425" i="3"/>
  <c r="DF425" i="3"/>
  <c r="DH425" i="3"/>
  <c r="A426" i="3"/>
  <c r="Y426" i="3"/>
  <c r="CW426" i="3" s="1"/>
  <c r="CX426" i="3"/>
  <c r="DF426" i="3" s="1"/>
  <c r="CY426" i="3"/>
  <c r="CZ426" i="3"/>
  <c r="DA426" i="3"/>
  <c r="DB426" i="3"/>
  <c r="DC426" i="3"/>
  <c r="DH426" i="3"/>
  <c r="A427" i="3"/>
  <c r="Y427" i="3"/>
  <c r="CX427" i="3" s="1"/>
  <c r="CY427" i="3"/>
  <c r="CZ427" i="3"/>
  <c r="DB427" i="3" s="1"/>
  <c r="DA427" i="3"/>
  <c r="DC427" i="3"/>
  <c r="A428" i="3"/>
  <c r="Y428" i="3"/>
  <c r="CX428" i="3" s="1"/>
  <c r="CY428" i="3"/>
  <c r="CZ428" i="3"/>
  <c r="DA428" i="3"/>
  <c r="DB428" i="3"/>
  <c r="DC428" i="3"/>
  <c r="A429" i="3"/>
  <c r="Y429" i="3"/>
  <c r="CX429" i="3"/>
  <c r="DF429" i="3" s="1"/>
  <c r="DJ429" i="3" s="1"/>
  <c r="CY429" i="3"/>
  <c r="CZ429" i="3"/>
  <c r="DA429" i="3"/>
  <c r="DB429" i="3"/>
  <c r="DC429" i="3"/>
  <c r="DH429" i="3"/>
  <c r="A430" i="3"/>
  <c r="Y430" i="3"/>
  <c r="CX430" i="3" s="1"/>
  <c r="CY430" i="3"/>
  <c r="CZ430" i="3"/>
  <c r="DB430" i="3" s="1"/>
  <c r="DA430" i="3"/>
  <c r="DC430" i="3"/>
  <c r="A431" i="3"/>
  <c r="Y431" i="3"/>
  <c r="CU431" i="3"/>
  <c r="CV431" i="3"/>
  <c r="CX431" i="3"/>
  <c r="DF431" i="3" s="1"/>
  <c r="CY431" i="3"/>
  <c r="CZ431" i="3"/>
  <c r="DA431" i="3"/>
  <c r="DB431" i="3"/>
  <c r="DC431" i="3"/>
  <c r="DH431" i="3"/>
  <c r="A432" i="3"/>
  <c r="Y432" i="3"/>
  <c r="CX432" i="3" s="1"/>
  <c r="CY432" i="3"/>
  <c r="CZ432" i="3"/>
  <c r="DB432" i="3" s="1"/>
  <c r="DA432" i="3"/>
  <c r="DC432" i="3"/>
  <c r="A433" i="3"/>
  <c r="Y433" i="3"/>
  <c r="CW433" i="3"/>
  <c r="CX433" i="3"/>
  <c r="DF433" i="3" s="1"/>
  <c r="CY433" i="3"/>
  <c r="CZ433" i="3"/>
  <c r="DA433" i="3"/>
  <c r="DB433" i="3"/>
  <c r="DC433" i="3"/>
  <c r="DG433" i="3"/>
  <c r="DJ433" i="3" s="1"/>
  <c r="DH433" i="3"/>
  <c r="DI433" i="3"/>
  <c r="A434" i="3"/>
  <c r="Y434" i="3"/>
  <c r="CX434" i="3" s="1"/>
  <c r="CW434" i="3"/>
  <c r="CY434" i="3"/>
  <c r="CZ434" i="3"/>
  <c r="DB434" i="3" s="1"/>
  <c r="DA434" i="3"/>
  <c r="DC434" i="3"/>
  <c r="A435" i="3"/>
  <c r="Y435" i="3"/>
  <c r="CW435" i="3"/>
  <c r="CX435" i="3"/>
  <c r="DF435" i="3" s="1"/>
  <c r="CY435" i="3"/>
  <c r="CZ435" i="3"/>
  <c r="DA435" i="3"/>
  <c r="DB435" i="3"/>
  <c r="DC435" i="3"/>
  <c r="DG435" i="3"/>
  <c r="DJ435" i="3" s="1"/>
  <c r="DH435" i="3"/>
  <c r="DI435" i="3"/>
  <c r="A436" i="3"/>
  <c r="Y436" i="3"/>
  <c r="CX436" i="3"/>
  <c r="DF436" i="3" s="1"/>
  <c r="DJ436" i="3" s="1"/>
  <c r="CY436" i="3"/>
  <c r="CZ436" i="3"/>
  <c r="DA436" i="3"/>
  <c r="DB436" i="3"/>
  <c r="DC436" i="3"/>
  <c r="DH436" i="3"/>
  <c r="A437" i="3"/>
  <c r="Y437" i="3"/>
  <c r="CX437" i="3" s="1"/>
  <c r="CY437" i="3"/>
  <c r="CZ437" i="3"/>
  <c r="DB437" i="3" s="1"/>
  <c r="DA437" i="3"/>
  <c r="DC437" i="3"/>
  <c r="A438" i="3"/>
  <c r="Y438" i="3"/>
  <c r="CX438" i="3"/>
  <c r="DI438" i="3" s="1"/>
  <c r="CY438" i="3"/>
  <c r="CZ438" i="3"/>
  <c r="DB438" i="3" s="1"/>
  <c r="DA438" i="3"/>
  <c r="DC438" i="3"/>
  <c r="DF438" i="3"/>
  <c r="DH438" i="3"/>
  <c r="DJ438" i="3"/>
  <c r="A439" i="3"/>
  <c r="Y439" i="3"/>
  <c r="CX439" i="3" s="1"/>
  <c r="CY439" i="3"/>
  <c r="CZ439" i="3"/>
  <c r="DA439" i="3"/>
  <c r="DB439" i="3"/>
  <c r="DC439" i="3"/>
  <c r="A440" i="3"/>
  <c r="Y440" i="3"/>
  <c r="CX440" i="3"/>
  <c r="DF440" i="3" s="1"/>
  <c r="DJ440" i="3" s="1"/>
  <c r="CY440" i="3"/>
  <c r="CZ440" i="3"/>
  <c r="DA440" i="3"/>
  <c r="DB440" i="3"/>
  <c r="DC440" i="3"/>
  <c r="DH440" i="3"/>
  <c r="A441" i="3"/>
  <c r="Y441" i="3"/>
  <c r="CX441" i="3" s="1"/>
  <c r="CY441" i="3"/>
  <c r="CZ441" i="3"/>
  <c r="DB441" i="3" s="1"/>
  <c r="DA441" i="3"/>
  <c r="DC441" i="3"/>
  <c r="A442" i="3"/>
  <c r="Y442" i="3"/>
  <c r="CX442" i="3"/>
  <c r="DI442" i="3" s="1"/>
  <c r="CY442" i="3"/>
  <c r="CZ442" i="3"/>
  <c r="DB442" i="3" s="1"/>
  <c r="DA442" i="3"/>
  <c r="DC442" i="3"/>
  <c r="DF442" i="3"/>
  <c r="DH442" i="3"/>
  <c r="DJ442" i="3"/>
  <c r="A443" i="3"/>
  <c r="Y443" i="3"/>
  <c r="CX443" i="3" s="1"/>
  <c r="CY443" i="3"/>
  <c r="CZ443" i="3"/>
  <c r="DA443" i="3"/>
  <c r="DB443" i="3"/>
  <c r="DC443" i="3"/>
  <c r="A444" i="3"/>
  <c r="Y444" i="3"/>
  <c r="CX444" i="3"/>
  <c r="DF444" i="3" s="1"/>
  <c r="DJ444" i="3" s="1"/>
  <c r="CY444" i="3"/>
  <c r="CZ444" i="3"/>
  <c r="DA444" i="3"/>
  <c r="DB444" i="3"/>
  <c r="DC444" i="3"/>
  <c r="DH444" i="3"/>
  <c r="A445" i="3"/>
  <c r="Y445" i="3"/>
  <c r="CX445" i="3" s="1"/>
  <c r="CY445" i="3"/>
  <c r="CZ445" i="3"/>
  <c r="DB445" i="3" s="1"/>
  <c r="DA445" i="3"/>
  <c r="DC445" i="3"/>
  <c r="A446" i="3"/>
  <c r="Y446" i="3"/>
  <c r="CX446" i="3"/>
  <c r="DI446" i="3" s="1"/>
  <c r="CY446" i="3"/>
  <c r="CZ446" i="3"/>
  <c r="DB446" i="3" s="1"/>
  <c r="DA446" i="3"/>
  <c r="DC446" i="3"/>
  <c r="DF446" i="3"/>
  <c r="DH446" i="3"/>
  <c r="DJ446" i="3"/>
  <c r="A447" i="3"/>
  <c r="Y447" i="3"/>
  <c r="CX447" i="3" s="1"/>
  <c r="CY447" i="3"/>
  <c r="CZ447" i="3"/>
  <c r="DA447" i="3"/>
  <c r="DB447" i="3"/>
  <c r="DC447" i="3"/>
  <c r="A448" i="3"/>
  <c r="Y448" i="3"/>
  <c r="CV448" i="3" s="1"/>
  <c r="CU448" i="3"/>
  <c r="CX448" i="3"/>
  <c r="DI448" i="3" s="1"/>
  <c r="DJ448" i="3" s="1"/>
  <c r="CY448" i="3"/>
  <c r="CZ448" i="3"/>
  <c r="DB448" i="3" s="1"/>
  <c r="DA448" i="3"/>
  <c r="DC448" i="3"/>
  <c r="DF448" i="3"/>
  <c r="DH448" i="3"/>
  <c r="A449" i="3"/>
  <c r="Y449" i="3"/>
  <c r="CX449" i="3" s="1"/>
  <c r="CY449" i="3"/>
  <c r="CZ449" i="3"/>
  <c r="DA449" i="3"/>
  <c r="DB449" i="3"/>
  <c r="DC449" i="3"/>
  <c r="A450" i="3"/>
  <c r="Y450" i="3"/>
  <c r="CX450" i="3" s="1"/>
  <c r="CW450" i="3"/>
  <c r="CY450" i="3"/>
  <c r="CZ450" i="3"/>
  <c r="DB450" i="3" s="1"/>
  <c r="DA450" i="3"/>
  <c r="DC450" i="3"/>
  <c r="A451" i="3"/>
  <c r="Y451" i="3"/>
  <c r="CW451" i="3"/>
  <c r="CX451" i="3"/>
  <c r="DF451" i="3" s="1"/>
  <c r="CY451" i="3"/>
  <c r="CZ451" i="3"/>
  <c r="DA451" i="3"/>
  <c r="DB451" i="3"/>
  <c r="DC451" i="3"/>
  <c r="DG451" i="3"/>
  <c r="DJ451" i="3" s="1"/>
  <c r="DH451" i="3"/>
  <c r="DI451" i="3"/>
  <c r="A452" i="3"/>
  <c r="Y452" i="3"/>
  <c r="CX452" i="3" s="1"/>
  <c r="CW452" i="3"/>
  <c r="CY452" i="3"/>
  <c r="CZ452" i="3"/>
  <c r="DB452" i="3" s="1"/>
  <c r="DA452" i="3"/>
  <c r="DC452" i="3"/>
  <c r="A453" i="3"/>
  <c r="Y453" i="3"/>
  <c r="CW453" i="3"/>
  <c r="CX453" i="3"/>
  <c r="DF453" i="3" s="1"/>
  <c r="CY453" i="3"/>
  <c r="CZ453" i="3"/>
  <c r="DA453" i="3"/>
  <c r="DB453" i="3"/>
  <c r="DC453" i="3"/>
  <c r="DG453" i="3"/>
  <c r="DJ453" i="3" s="1"/>
  <c r="DH453" i="3"/>
  <c r="DI453" i="3"/>
  <c r="A454" i="3"/>
  <c r="Y454" i="3"/>
  <c r="CX454" i="3"/>
  <c r="DF454" i="3" s="1"/>
  <c r="DJ454" i="3" s="1"/>
  <c r="CY454" i="3"/>
  <c r="CZ454" i="3"/>
  <c r="DA454" i="3"/>
  <c r="DB454" i="3"/>
  <c r="DC454" i="3"/>
  <c r="DH454" i="3"/>
  <c r="A455" i="3"/>
  <c r="Y455" i="3"/>
  <c r="CX455" i="3" s="1"/>
  <c r="CY455" i="3"/>
  <c r="CZ455" i="3"/>
  <c r="DB455" i="3" s="1"/>
  <c r="DA455" i="3"/>
  <c r="DC455" i="3"/>
  <c r="A456" i="3"/>
  <c r="Y456" i="3"/>
  <c r="CX456" i="3"/>
  <c r="DI456" i="3" s="1"/>
  <c r="CY456" i="3"/>
  <c r="CZ456" i="3"/>
  <c r="DB456" i="3" s="1"/>
  <c r="DA456" i="3"/>
  <c r="DC456" i="3"/>
  <c r="DF456" i="3"/>
  <c r="DH456" i="3"/>
  <c r="DJ456" i="3"/>
  <c r="A457" i="3"/>
  <c r="Y457" i="3"/>
  <c r="CX457" i="3" s="1"/>
  <c r="CY457" i="3"/>
  <c r="CZ457" i="3"/>
  <c r="DA457" i="3"/>
  <c r="DB457" i="3"/>
  <c r="DC457" i="3"/>
  <c r="A458" i="3"/>
  <c r="Y458" i="3"/>
  <c r="CX458" i="3"/>
  <c r="DF458" i="3" s="1"/>
  <c r="DJ458" i="3" s="1"/>
  <c r="CY458" i="3"/>
  <c r="CZ458" i="3"/>
  <c r="DA458" i="3"/>
  <c r="DB458" i="3"/>
  <c r="DC458" i="3"/>
  <c r="DH458" i="3"/>
  <c r="A459" i="3"/>
  <c r="Y459" i="3"/>
  <c r="CX459" i="3" s="1"/>
  <c r="CY459" i="3"/>
  <c r="CZ459" i="3"/>
  <c r="DB459" i="3" s="1"/>
  <c r="DA459" i="3"/>
  <c r="DC459" i="3"/>
  <c r="A460" i="3"/>
  <c r="Y460" i="3"/>
  <c r="CX460" i="3"/>
  <c r="DI460" i="3" s="1"/>
  <c r="CY460" i="3"/>
  <c r="CZ460" i="3"/>
  <c r="DB460" i="3" s="1"/>
  <c r="DA460" i="3"/>
  <c r="DC460" i="3"/>
  <c r="DF460" i="3"/>
  <c r="DH460" i="3"/>
  <c r="DJ460" i="3"/>
  <c r="A461" i="3"/>
  <c r="Y461" i="3"/>
  <c r="CX461" i="3" s="1"/>
  <c r="CY461" i="3"/>
  <c r="CZ461" i="3"/>
  <c r="DA461" i="3"/>
  <c r="DB461" i="3"/>
  <c r="DC461" i="3"/>
  <c r="A462" i="3"/>
  <c r="Y462" i="3"/>
  <c r="CX462" i="3"/>
  <c r="DF462" i="3" s="1"/>
  <c r="DJ462" i="3" s="1"/>
  <c r="CY462" i="3"/>
  <c r="CZ462" i="3"/>
  <c r="DA462" i="3"/>
  <c r="DB462" i="3"/>
  <c r="DC462" i="3"/>
  <c r="DH462" i="3"/>
  <c r="A463" i="3"/>
  <c r="Y463" i="3"/>
  <c r="CX463" i="3" s="1"/>
  <c r="CY463" i="3"/>
  <c r="CZ463" i="3"/>
  <c r="DB463" i="3" s="1"/>
  <c r="DA463" i="3"/>
  <c r="DC463" i="3"/>
  <c r="A464" i="3"/>
  <c r="Y464" i="3"/>
  <c r="CX464" i="3"/>
  <c r="DI464" i="3" s="1"/>
  <c r="CY464" i="3"/>
  <c r="CZ464" i="3"/>
  <c r="DB464" i="3" s="1"/>
  <c r="DA464" i="3"/>
  <c r="DC464" i="3"/>
  <c r="DF464" i="3"/>
  <c r="DH464" i="3"/>
  <c r="DJ464" i="3"/>
  <c r="A465" i="3"/>
  <c r="Y465" i="3"/>
  <c r="CX465" i="3" s="1"/>
  <c r="CY465" i="3"/>
  <c r="CZ465" i="3"/>
  <c r="DA465" i="3"/>
  <c r="DB465" i="3"/>
  <c r="DC465" i="3"/>
  <c r="A466" i="3"/>
  <c r="Y466" i="3"/>
  <c r="CV466" i="3" s="1"/>
  <c r="CU466" i="3"/>
  <c r="CX466" i="3"/>
  <c r="DI466" i="3" s="1"/>
  <c r="DJ466" i="3" s="1"/>
  <c r="CY466" i="3"/>
  <c r="CZ466" i="3"/>
  <c r="DB466" i="3" s="1"/>
  <c r="DA466" i="3"/>
  <c r="DC466" i="3"/>
  <c r="DF466" i="3"/>
  <c r="DH466" i="3"/>
  <c r="A467" i="3"/>
  <c r="Y467" i="3"/>
  <c r="CX467" i="3" s="1"/>
  <c r="CY467" i="3"/>
  <c r="CZ467" i="3"/>
  <c r="DA467" i="3"/>
  <c r="DB467" i="3"/>
  <c r="DC467" i="3"/>
  <c r="A468" i="3"/>
  <c r="Y468" i="3"/>
  <c r="CX468" i="3"/>
  <c r="DF468" i="3" s="1"/>
  <c r="DJ468" i="3" s="1"/>
  <c r="CY468" i="3"/>
  <c r="CZ468" i="3"/>
  <c r="DA468" i="3"/>
  <c r="DB468" i="3"/>
  <c r="DC468" i="3"/>
  <c r="DH468" i="3"/>
  <c r="A469" i="3"/>
  <c r="Y469" i="3"/>
  <c r="CX469" i="3" s="1"/>
  <c r="CY469" i="3"/>
  <c r="CZ469" i="3"/>
  <c r="DB469" i="3" s="1"/>
  <c r="DA469" i="3"/>
  <c r="DC469" i="3"/>
  <c r="A470" i="3"/>
  <c r="Y470" i="3"/>
  <c r="CX470" i="3"/>
  <c r="DI470" i="3" s="1"/>
  <c r="CY470" i="3"/>
  <c r="CZ470" i="3"/>
  <c r="DB470" i="3" s="1"/>
  <c r="DA470" i="3"/>
  <c r="DC470" i="3"/>
  <c r="DF470" i="3"/>
  <c r="DH470" i="3"/>
  <c r="DJ470" i="3"/>
  <c r="A471" i="3"/>
  <c r="Y471" i="3"/>
  <c r="CX471" i="3" s="1"/>
  <c r="CY471" i="3"/>
  <c r="CZ471" i="3"/>
  <c r="DA471" i="3"/>
  <c r="DB471" i="3"/>
  <c r="DC471" i="3"/>
  <c r="A472" i="3"/>
  <c r="Y472" i="3"/>
  <c r="CX472" i="3"/>
  <c r="DF472" i="3" s="1"/>
  <c r="DJ472" i="3" s="1"/>
  <c r="CY472" i="3"/>
  <c r="CZ472" i="3"/>
  <c r="DA472" i="3"/>
  <c r="DB472" i="3"/>
  <c r="DC472" i="3"/>
  <c r="DH472" i="3"/>
  <c r="A473" i="3"/>
  <c r="Y473" i="3"/>
  <c r="CX473" i="3" s="1"/>
  <c r="CY473" i="3"/>
  <c r="CZ473" i="3"/>
  <c r="DB473" i="3" s="1"/>
  <c r="DA473" i="3"/>
  <c r="DC473" i="3"/>
  <c r="A474" i="3"/>
  <c r="Y474" i="3"/>
  <c r="CX474" i="3"/>
  <c r="DI474" i="3" s="1"/>
  <c r="CY474" i="3"/>
  <c r="CZ474" i="3"/>
  <c r="DB474" i="3" s="1"/>
  <c r="DA474" i="3"/>
  <c r="DC474" i="3"/>
  <c r="DF474" i="3"/>
  <c r="DH474" i="3"/>
  <c r="DJ474" i="3"/>
  <c r="A475" i="3"/>
  <c r="Y475" i="3"/>
  <c r="CX475" i="3" s="1"/>
  <c r="CY475" i="3"/>
  <c r="CZ475" i="3"/>
  <c r="DA475" i="3"/>
  <c r="DB475" i="3"/>
  <c r="DC475" i="3"/>
  <c r="A476" i="3"/>
  <c r="Y476" i="3"/>
  <c r="CV476" i="3" s="1"/>
  <c r="CU476" i="3"/>
  <c r="CX476" i="3"/>
  <c r="DI476" i="3" s="1"/>
  <c r="DJ476" i="3" s="1"/>
  <c r="CY476" i="3"/>
  <c r="CZ476" i="3"/>
  <c r="DB476" i="3" s="1"/>
  <c r="DA476" i="3"/>
  <c r="DC476" i="3"/>
  <c r="DF476" i="3"/>
  <c r="DH476" i="3"/>
  <c r="A477" i="3"/>
  <c r="Y477" i="3"/>
  <c r="CX477" i="3" s="1"/>
  <c r="CY477" i="3"/>
  <c r="CZ477" i="3"/>
  <c r="DA477" i="3"/>
  <c r="DB477" i="3"/>
  <c r="DC477" i="3"/>
  <c r="A478" i="3"/>
  <c r="Y478" i="3"/>
  <c r="CX478" i="3" s="1"/>
  <c r="CW478" i="3"/>
  <c r="CY478" i="3"/>
  <c r="CZ478" i="3"/>
  <c r="DB478" i="3" s="1"/>
  <c r="DA478" i="3"/>
  <c r="DC478" i="3"/>
  <c r="A479" i="3"/>
  <c r="Y479" i="3"/>
  <c r="CW479" i="3"/>
  <c r="CX479" i="3"/>
  <c r="DF479" i="3" s="1"/>
  <c r="CY479" i="3"/>
  <c r="CZ479" i="3"/>
  <c r="DA479" i="3"/>
  <c r="DB479" i="3"/>
  <c r="DC479" i="3"/>
  <c r="DG479" i="3"/>
  <c r="DJ479" i="3" s="1"/>
  <c r="DH479" i="3"/>
  <c r="DI479" i="3"/>
  <c r="A480" i="3"/>
  <c r="Y480" i="3"/>
  <c r="CX480" i="3" s="1"/>
  <c r="CW480" i="3"/>
  <c r="CY480" i="3"/>
  <c r="CZ480" i="3"/>
  <c r="DB480" i="3" s="1"/>
  <c r="DA480" i="3"/>
  <c r="DC480" i="3"/>
  <c r="A481" i="3"/>
  <c r="Y481" i="3"/>
  <c r="CX481" i="3"/>
  <c r="DI481" i="3" s="1"/>
  <c r="CY481" i="3"/>
  <c r="CZ481" i="3"/>
  <c r="DB481" i="3" s="1"/>
  <c r="DA481" i="3"/>
  <c r="DC481" i="3"/>
  <c r="DF481" i="3"/>
  <c r="DH481" i="3"/>
  <c r="DJ481" i="3"/>
  <c r="A482" i="3"/>
  <c r="Y482" i="3"/>
  <c r="CX482" i="3" s="1"/>
  <c r="CY482" i="3"/>
  <c r="CZ482" i="3"/>
  <c r="DA482" i="3"/>
  <c r="DB482" i="3"/>
  <c r="DC482" i="3"/>
  <c r="A483" i="3"/>
  <c r="Y483" i="3"/>
  <c r="CX483" i="3"/>
  <c r="DF483" i="3" s="1"/>
  <c r="DJ483" i="3" s="1"/>
  <c r="CY483" i="3"/>
  <c r="CZ483" i="3"/>
  <c r="DA483" i="3"/>
  <c r="DB483" i="3"/>
  <c r="DC483" i="3"/>
  <c r="DH483" i="3"/>
  <c r="A484" i="3"/>
  <c r="Y484" i="3"/>
  <c r="CX484" i="3" s="1"/>
  <c r="CY484" i="3"/>
  <c r="CZ484" i="3"/>
  <c r="DB484" i="3" s="1"/>
  <c r="DA484" i="3"/>
  <c r="DC484" i="3"/>
  <c r="A485" i="3"/>
  <c r="Y485" i="3"/>
  <c r="CX485" i="3"/>
  <c r="DI485" i="3" s="1"/>
  <c r="CY485" i="3"/>
  <c r="CZ485" i="3"/>
  <c r="DB485" i="3" s="1"/>
  <c r="DA485" i="3"/>
  <c r="DC485" i="3"/>
  <c r="DF485" i="3"/>
  <c r="DH485" i="3"/>
  <c r="DJ485" i="3"/>
  <c r="A486" i="3"/>
  <c r="Y486" i="3"/>
  <c r="CX486" i="3" s="1"/>
  <c r="CY486" i="3"/>
  <c r="CZ486" i="3"/>
  <c r="DA486" i="3"/>
  <c r="DB486" i="3"/>
  <c r="DC486" i="3"/>
  <c r="A487" i="3"/>
  <c r="Y487" i="3"/>
  <c r="CX487" i="3"/>
  <c r="DF487" i="3" s="1"/>
  <c r="DJ487" i="3" s="1"/>
  <c r="CY487" i="3"/>
  <c r="CZ487" i="3"/>
  <c r="DA487" i="3"/>
  <c r="DB487" i="3"/>
  <c r="DC487" i="3"/>
  <c r="DH487" i="3"/>
  <c r="A488" i="3"/>
  <c r="Y488" i="3"/>
  <c r="CX488" i="3" s="1"/>
  <c r="CY488" i="3"/>
  <c r="CZ488" i="3"/>
  <c r="DB488" i="3" s="1"/>
  <c r="DA488" i="3"/>
  <c r="DC488" i="3"/>
  <c r="A489" i="3"/>
  <c r="Y489" i="3"/>
  <c r="CU489" i="3"/>
  <c r="CV489" i="3"/>
  <c r="CX489" i="3"/>
  <c r="DF489" i="3" s="1"/>
  <c r="CY489" i="3"/>
  <c r="CZ489" i="3"/>
  <c r="DA489" i="3"/>
  <c r="DB489" i="3"/>
  <c r="DC489" i="3"/>
  <c r="DH489" i="3"/>
  <c r="A490" i="3"/>
  <c r="Y490" i="3"/>
  <c r="CX490" i="3" s="1"/>
  <c r="CY490" i="3"/>
  <c r="CZ490" i="3"/>
  <c r="DB490" i="3" s="1"/>
  <c r="DA490" i="3"/>
  <c r="DC490" i="3"/>
  <c r="A491" i="3"/>
  <c r="Y491" i="3"/>
  <c r="CW491" i="3"/>
  <c r="CX491" i="3"/>
  <c r="DF491" i="3" s="1"/>
  <c r="CY491" i="3"/>
  <c r="CZ491" i="3"/>
  <c r="DA491" i="3"/>
  <c r="DB491" i="3"/>
  <c r="DC491" i="3"/>
  <c r="DG491" i="3"/>
  <c r="DJ491" i="3" s="1"/>
  <c r="DH491" i="3"/>
  <c r="DI491" i="3"/>
  <c r="A492" i="3"/>
  <c r="Y492" i="3"/>
  <c r="CX492" i="3" s="1"/>
  <c r="CW492" i="3"/>
  <c r="CY492" i="3"/>
  <c r="CZ492" i="3"/>
  <c r="DB492" i="3" s="1"/>
  <c r="DA492" i="3"/>
  <c r="DC492" i="3"/>
  <c r="A493" i="3"/>
  <c r="Y493" i="3"/>
  <c r="CW493" i="3"/>
  <c r="CX493" i="3"/>
  <c r="DF493" i="3" s="1"/>
  <c r="CY493" i="3"/>
  <c r="CZ493" i="3"/>
  <c r="DA493" i="3"/>
  <c r="DB493" i="3"/>
  <c r="DC493" i="3"/>
  <c r="DG493" i="3"/>
  <c r="DJ493" i="3" s="1"/>
  <c r="DH493" i="3"/>
  <c r="DI493" i="3"/>
  <c r="A494" i="3"/>
  <c r="Y494" i="3"/>
  <c r="CX494" i="3"/>
  <c r="DF494" i="3" s="1"/>
  <c r="DJ494" i="3" s="1"/>
  <c r="CY494" i="3"/>
  <c r="CZ494" i="3"/>
  <c r="DA494" i="3"/>
  <c r="DB494" i="3"/>
  <c r="DC494" i="3"/>
  <c r="DH494" i="3"/>
  <c r="A495" i="3"/>
  <c r="Y495" i="3"/>
  <c r="CX495" i="3" s="1"/>
  <c r="CY495" i="3"/>
  <c r="CZ495" i="3"/>
  <c r="DB495" i="3" s="1"/>
  <c r="DA495" i="3"/>
  <c r="DC495" i="3"/>
  <c r="A496" i="3"/>
  <c r="Y496" i="3"/>
  <c r="CX496" i="3"/>
  <c r="DI496" i="3" s="1"/>
  <c r="CY496" i="3"/>
  <c r="CZ496" i="3"/>
  <c r="DB496" i="3" s="1"/>
  <c r="DA496" i="3"/>
  <c r="DC496" i="3"/>
  <c r="DF496" i="3"/>
  <c r="DH496" i="3"/>
  <c r="DJ496" i="3"/>
  <c r="A497" i="3"/>
  <c r="Y497" i="3"/>
  <c r="CX497" i="3" s="1"/>
  <c r="CY497" i="3"/>
  <c r="CZ497" i="3"/>
  <c r="DA497" i="3"/>
  <c r="DB497" i="3"/>
  <c r="DC497" i="3"/>
  <c r="A498" i="3"/>
  <c r="Y498" i="3"/>
  <c r="CX498" i="3"/>
  <c r="DF498" i="3" s="1"/>
  <c r="DJ498" i="3" s="1"/>
  <c r="CY498" i="3"/>
  <c r="CZ498" i="3"/>
  <c r="DA498" i="3"/>
  <c r="DB498" i="3"/>
  <c r="DC498" i="3"/>
  <c r="DH498" i="3"/>
  <c r="A499" i="3"/>
  <c r="Y499" i="3"/>
  <c r="CU499" i="3"/>
  <c r="CY499" i="3"/>
  <c r="CZ499" i="3"/>
  <c r="DB499" i="3" s="1"/>
  <c r="DA499" i="3"/>
  <c r="DC499" i="3"/>
  <c r="A500" i="3"/>
  <c r="Y500" i="3"/>
  <c r="CX500" i="3"/>
  <c r="CY500" i="3"/>
  <c r="CZ500" i="3"/>
  <c r="DA500" i="3"/>
  <c r="DB500" i="3"/>
  <c r="DC500" i="3"/>
  <c r="A501" i="3"/>
  <c r="Y501" i="3"/>
  <c r="CY501" i="3"/>
  <c r="CZ501" i="3"/>
  <c r="DB501" i="3" s="1"/>
  <c r="DA501" i="3"/>
  <c r="DC501" i="3"/>
  <c r="A502" i="3"/>
  <c r="Y502" i="3"/>
  <c r="CW502" i="3" s="1"/>
  <c r="CX502" i="3"/>
  <c r="CY502" i="3"/>
  <c r="CZ502" i="3"/>
  <c r="DA502" i="3"/>
  <c r="DB502" i="3"/>
  <c r="DC502" i="3"/>
  <c r="DH502" i="3"/>
  <c r="A503" i="3"/>
  <c r="Y503" i="3"/>
  <c r="CY503" i="3"/>
  <c r="CZ503" i="3"/>
  <c r="DB503" i="3" s="1"/>
  <c r="DA503" i="3"/>
  <c r="DC503" i="3"/>
  <c r="A504" i="3"/>
  <c r="Y504" i="3"/>
  <c r="CX504" i="3" s="1"/>
  <c r="CY504" i="3"/>
  <c r="CZ504" i="3"/>
  <c r="DA504" i="3"/>
  <c r="DB504" i="3"/>
  <c r="DC504" i="3"/>
  <c r="DI504" i="3"/>
  <c r="A505" i="3"/>
  <c r="Y505" i="3"/>
  <c r="CX505" i="3"/>
  <c r="CY505" i="3"/>
  <c r="CZ505" i="3"/>
  <c r="DA505" i="3"/>
  <c r="DB505" i="3"/>
  <c r="DC505" i="3"/>
  <c r="DH505" i="3"/>
  <c r="A506" i="3"/>
  <c r="Y506" i="3"/>
  <c r="CX506" i="3" s="1"/>
  <c r="CY506" i="3"/>
  <c r="CZ506" i="3"/>
  <c r="DA506" i="3"/>
  <c r="DB506" i="3"/>
  <c r="DC506" i="3"/>
  <c r="DG506" i="3"/>
  <c r="A507" i="3"/>
  <c r="Y507" i="3"/>
  <c r="CX507" i="3"/>
  <c r="DI507" i="3" s="1"/>
  <c r="CY507" i="3"/>
  <c r="CZ507" i="3"/>
  <c r="DB507" i="3" s="1"/>
  <c r="DA507" i="3"/>
  <c r="DC507" i="3"/>
  <c r="DF507" i="3"/>
  <c r="DJ507" i="3" s="1"/>
  <c r="DH507" i="3"/>
  <c r="A508" i="3"/>
  <c r="Y508" i="3"/>
  <c r="CX508" i="3" s="1"/>
  <c r="CY508" i="3"/>
  <c r="CZ508" i="3"/>
  <c r="DB508" i="3" s="1"/>
  <c r="DA508" i="3"/>
  <c r="DC508" i="3"/>
  <c r="DI508" i="3"/>
  <c r="A509" i="3"/>
  <c r="Y509" i="3"/>
  <c r="CX509" i="3"/>
  <c r="CY509" i="3"/>
  <c r="CZ509" i="3"/>
  <c r="DA509" i="3"/>
  <c r="DB509" i="3"/>
  <c r="DC509" i="3"/>
  <c r="A510" i="3"/>
  <c r="Y510" i="3"/>
  <c r="CX510" i="3" s="1"/>
  <c r="CY510" i="3"/>
  <c r="CZ510" i="3"/>
  <c r="DA510" i="3"/>
  <c r="DB510" i="3"/>
  <c r="DC510" i="3"/>
  <c r="A511" i="3"/>
  <c r="Y511" i="3"/>
  <c r="CX511" i="3"/>
  <c r="DI511" i="3" s="1"/>
  <c r="CY511" i="3"/>
  <c r="CZ511" i="3"/>
  <c r="DB511" i="3" s="1"/>
  <c r="DA511" i="3"/>
  <c r="DC511" i="3"/>
  <c r="DF511" i="3"/>
  <c r="DH511" i="3"/>
  <c r="DJ511" i="3"/>
  <c r="A512" i="3"/>
  <c r="Y512" i="3"/>
  <c r="CX512" i="3" s="1"/>
  <c r="CY512" i="3"/>
  <c r="CZ512" i="3"/>
  <c r="DB512" i="3" s="1"/>
  <c r="DA512" i="3"/>
  <c r="DC512" i="3"/>
  <c r="DI512" i="3"/>
  <c r="A513" i="3"/>
  <c r="Y513" i="3"/>
  <c r="CU513" i="3"/>
  <c r="CV513" i="3"/>
  <c r="CX513" i="3"/>
  <c r="DI513" i="3" s="1"/>
  <c r="CY513" i="3"/>
  <c r="CZ513" i="3"/>
  <c r="DB513" i="3" s="1"/>
  <c r="DA513" i="3"/>
  <c r="DC513" i="3"/>
  <c r="DF513" i="3"/>
  <c r="DH513" i="3"/>
  <c r="DJ513" i="3"/>
  <c r="A514" i="3"/>
  <c r="Y514" i="3"/>
  <c r="CX514" i="3" s="1"/>
  <c r="CY514" i="3"/>
  <c r="CZ514" i="3"/>
  <c r="DA514" i="3"/>
  <c r="DB514" i="3"/>
  <c r="DC514" i="3"/>
  <c r="DI514" i="3"/>
  <c r="DJ514" i="3" s="1"/>
  <c r="A515" i="3"/>
  <c r="Y515" i="3"/>
  <c r="CX515" i="3" s="1"/>
  <c r="DG515" i="3" s="1"/>
  <c r="DJ515" i="3" s="1"/>
  <c r="CW515" i="3"/>
  <c r="CY515" i="3"/>
  <c r="CZ515" i="3"/>
  <c r="DA515" i="3"/>
  <c r="DB515" i="3"/>
  <c r="DC515" i="3"/>
  <c r="A516" i="3"/>
  <c r="Y516" i="3"/>
  <c r="CX516" i="3" s="1"/>
  <c r="CW516" i="3"/>
  <c r="CY516" i="3"/>
  <c r="CZ516" i="3"/>
  <c r="DB516" i="3" s="1"/>
  <c r="DA516" i="3"/>
  <c r="DC516" i="3"/>
  <c r="DI516" i="3"/>
  <c r="A517" i="3"/>
  <c r="Y517" i="3"/>
  <c r="CW517" i="3"/>
  <c r="CX517" i="3"/>
  <c r="DF517" i="3" s="1"/>
  <c r="CY517" i="3"/>
  <c r="CZ517" i="3"/>
  <c r="DA517" i="3"/>
  <c r="DB517" i="3"/>
  <c r="DC517" i="3"/>
  <c r="DG517" i="3"/>
  <c r="DJ517" i="3" s="1"/>
  <c r="DH517" i="3"/>
  <c r="DI517" i="3"/>
  <c r="A518" i="3"/>
  <c r="Y518" i="3"/>
  <c r="CX518" i="3"/>
  <c r="DI518" i="3" s="1"/>
  <c r="CY518" i="3"/>
  <c r="CZ518" i="3"/>
  <c r="DB518" i="3" s="1"/>
  <c r="DA518" i="3"/>
  <c r="DC518" i="3"/>
  <c r="DF518" i="3"/>
  <c r="DJ518" i="3" s="1"/>
  <c r="DH518" i="3"/>
  <c r="A519" i="3"/>
  <c r="Y519" i="3"/>
  <c r="CX519" i="3" s="1"/>
  <c r="CY519" i="3"/>
  <c r="CZ519" i="3"/>
  <c r="DB519" i="3" s="1"/>
  <c r="DA519" i="3"/>
  <c r="DC519" i="3"/>
  <c r="DI519" i="3"/>
  <c r="A520" i="3"/>
  <c r="Y520" i="3"/>
  <c r="CX520" i="3"/>
  <c r="CY520" i="3"/>
  <c r="CZ520" i="3"/>
  <c r="DA520" i="3"/>
  <c r="DB520" i="3"/>
  <c r="DC520" i="3"/>
  <c r="A521" i="3"/>
  <c r="Y521" i="3"/>
  <c r="CX521" i="3" s="1"/>
  <c r="CY521" i="3"/>
  <c r="CZ521" i="3"/>
  <c r="DA521" i="3"/>
  <c r="DB521" i="3"/>
  <c r="DC521" i="3"/>
  <c r="A522" i="3"/>
  <c r="Y522" i="3"/>
  <c r="CX522" i="3"/>
  <c r="DI522" i="3" s="1"/>
  <c r="CY522" i="3"/>
  <c r="CZ522" i="3"/>
  <c r="DB522" i="3" s="1"/>
  <c r="DA522" i="3"/>
  <c r="DC522" i="3"/>
  <c r="DF522" i="3"/>
  <c r="DH522" i="3"/>
  <c r="DJ522" i="3"/>
  <c r="A523" i="3"/>
  <c r="Y523" i="3"/>
  <c r="CX523" i="3" s="1"/>
  <c r="CY523" i="3"/>
  <c r="CZ523" i="3"/>
  <c r="DB523" i="3" s="1"/>
  <c r="DA523" i="3"/>
  <c r="DC523" i="3"/>
  <c r="DI523" i="3"/>
  <c r="A524" i="3"/>
  <c r="Y524" i="3"/>
  <c r="CX524" i="3"/>
  <c r="CY524" i="3"/>
  <c r="CZ524" i="3"/>
  <c r="DA524" i="3"/>
  <c r="DB524" i="3"/>
  <c r="DC524" i="3"/>
  <c r="DH524" i="3"/>
  <c r="A525" i="3"/>
  <c r="Y525" i="3"/>
  <c r="CX525" i="3" s="1"/>
  <c r="CY525" i="3"/>
  <c r="CZ525" i="3"/>
  <c r="DA525" i="3"/>
  <c r="DB525" i="3"/>
  <c r="DC525" i="3"/>
  <c r="DG525" i="3"/>
  <c r="A526" i="3"/>
  <c r="Y526" i="3"/>
  <c r="CX526" i="3"/>
  <c r="DI526" i="3" s="1"/>
  <c r="CY526" i="3"/>
  <c r="CZ526" i="3"/>
  <c r="DB526" i="3" s="1"/>
  <c r="DA526" i="3"/>
  <c r="DC526" i="3"/>
  <c r="DF526" i="3"/>
  <c r="DJ526" i="3" s="1"/>
  <c r="DH526" i="3"/>
  <c r="A527" i="3"/>
  <c r="Y527" i="3"/>
  <c r="CX527" i="3" s="1"/>
  <c r="CU527" i="3"/>
  <c r="CV527" i="3"/>
  <c r="CY527" i="3"/>
  <c r="CZ527" i="3"/>
  <c r="DA527" i="3"/>
  <c r="DB527" i="3"/>
  <c r="DC527" i="3"/>
  <c r="DG527" i="3"/>
  <c r="A528" i="3"/>
  <c r="Y528" i="3"/>
  <c r="CX528" i="3"/>
  <c r="DI528" i="3" s="1"/>
  <c r="DJ528" i="3" s="1"/>
  <c r="CY528" i="3"/>
  <c r="CZ528" i="3"/>
  <c r="DB528" i="3" s="1"/>
  <c r="DA528" i="3"/>
  <c r="DC528" i="3"/>
  <c r="DF528" i="3"/>
  <c r="DH528" i="3"/>
  <c r="A529" i="3"/>
  <c r="Y529" i="3"/>
  <c r="CW529" i="3" s="1"/>
  <c r="CX529" i="3"/>
  <c r="DH529" i="3" s="1"/>
  <c r="CY529" i="3"/>
  <c r="CZ529" i="3"/>
  <c r="DA529" i="3"/>
  <c r="DB529" i="3"/>
  <c r="DC529" i="3"/>
  <c r="A530" i="3"/>
  <c r="Y530" i="3"/>
  <c r="CY530" i="3"/>
  <c r="CZ530" i="3"/>
  <c r="DB530" i="3" s="1"/>
  <c r="DA530" i="3"/>
  <c r="DC530" i="3"/>
  <c r="A531" i="3"/>
  <c r="Y531" i="3"/>
  <c r="CW531" i="3" s="1"/>
  <c r="CX531" i="3"/>
  <c r="CY531" i="3"/>
  <c r="CZ531" i="3"/>
  <c r="DA531" i="3"/>
  <c r="DB531" i="3"/>
  <c r="DC531" i="3"/>
  <c r="DH531" i="3"/>
  <c r="A532" i="3"/>
  <c r="Y532" i="3"/>
  <c r="CX532" i="3" s="1"/>
  <c r="CY532" i="3"/>
  <c r="CZ532" i="3"/>
  <c r="DA532" i="3"/>
  <c r="DB532" i="3"/>
  <c r="DC532" i="3"/>
  <c r="DG532" i="3"/>
  <c r="A533" i="3"/>
  <c r="Y533" i="3"/>
  <c r="CX533" i="3"/>
  <c r="DI533" i="3" s="1"/>
  <c r="CY533" i="3"/>
  <c r="CZ533" i="3"/>
  <c r="DB533" i="3" s="1"/>
  <c r="DA533" i="3"/>
  <c r="DC533" i="3"/>
  <c r="DF533" i="3"/>
  <c r="DJ533" i="3" s="1"/>
  <c r="DH533" i="3"/>
  <c r="A534" i="3"/>
  <c r="Y534" i="3"/>
  <c r="CX534" i="3" s="1"/>
  <c r="CY534" i="3"/>
  <c r="CZ534" i="3"/>
  <c r="DA534" i="3"/>
  <c r="DB534" i="3"/>
  <c r="DC534" i="3"/>
  <c r="A535" i="3"/>
  <c r="Y535" i="3"/>
  <c r="CX535" i="3"/>
  <c r="DH535" i="3" s="1"/>
  <c r="CY535" i="3"/>
  <c r="CZ535" i="3"/>
  <c r="DA535" i="3"/>
  <c r="DB535" i="3"/>
  <c r="DC535" i="3"/>
  <c r="A536" i="3"/>
  <c r="Y536" i="3"/>
  <c r="CX536" i="3" s="1"/>
  <c r="DG536" i="3" s="1"/>
  <c r="CY536" i="3"/>
  <c r="CZ536" i="3"/>
  <c r="DB536" i="3" s="1"/>
  <c r="DA536" i="3"/>
  <c r="DC536" i="3"/>
  <c r="A537" i="3"/>
  <c r="Y537" i="3"/>
  <c r="CX537" i="3"/>
  <c r="DF537" i="3" s="1"/>
  <c r="DJ537" i="3" s="1"/>
  <c r="CY537" i="3"/>
  <c r="CZ537" i="3"/>
  <c r="DA537" i="3"/>
  <c r="DB537" i="3"/>
  <c r="DC537" i="3"/>
  <c r="A538" i="3"/>
  <c r="Y538" i="3"/>
  <c r="CX538" i="3" s="1"/>
  <c r="CY538" i="3"/>
  <c r="CZ538" i="3"/>
  <c r="DA538" i="3"/>
  <c r="DB538" i="3"/>
  <c r="DC538" i="3"/>
  <c r="DG538" i="3"/>
  <c r="A539" i="3"/>
  <c r="Y539" i="3"/>
  <c r="CX539" i="3"/>
  <c r="DF539" i="3" s="1"/>
  <c r="DJ539" i="3" s="1"/>
  <c r="CY539" i="3"/>
  <c r="CZ539" i="3"/>
  <c r="DA539" i="3"/>
  <c r="DB539" i="3"/>
  <c r="DC539" i="3"/>
  <c r="A540" i="3"/>
  <c r="Y540" i="3"/>
  <c r="CX540" i="3" s="1"/>
  <c r="CU540" i="3"/>
  <c r="CV540" i="3"/>
  <c r="CY540" i="3"/>
  <c r="CZ540" i="3"/>
  <c r="DB540" i="3" s="1"/>
  <c r="DA540" i="3"/>
  <c r="DC540" i="3"/>
  <c r="DI540" i="3"/>
  <c r="DJ540" i="3" s="1"/>
  <c r="A541" i="3"/>
  <c r="Y541" i="3"/>
  <c r="CX541" i="3"/>
  <c r="CY541" i="3"/>
  <c r="CZ541" i="3"/>
  <c r="DB541" i="3" s="1"/>
  <c r="DA541" i="3"/>
  <c r="DC541" i="3"/>
  <c r="DF541" i="3"/>
  <c r="DH541" i="3"/>
  <c r="A542" i="3"/>
  <c r="Y542" i="3"/>
  <c r="CW542" i="3" s="1"/>
  <c r="CX542" i="3"/>
  <c r="DF542" i="3" s="1"/>
  <c r="CY542" i="3"/>
  <c r="CZ542" i="3"/>
  <c r="DA542" i="3"/>
  <c r="DB542" i="3"/>
  <c r="DC542" i="3"/>
  <c r="A543" i="3"/>
  <c r="Y543" i="3"/>
  <c r="CW543" i="3" s="1"/>
  <c r="CY543" i="3"/>
  <c r="CZ543" i="3"/>
  <c r="DA543" i="3"/>
  <c r="DB543" i="3"/>
  <c r="DC543" i="3"/>
  <c r="A544" i="3"/>
  <c r="Y544" i="3"/>
  <c r="CW544" i="3" s="1"/>
  <c r="CX544" i="3"/>
  <c r="CY544" i="3"/>
  <c r="CZ544" i="3"/>
  <c r="DB544" i="3" s="1"/>
  <c r="DA544" i="3"/>
  <c r="DC544" i="3"/>
  <c r="DF544" i="3"/>
  <c r="A545" i="3"/>
  <c r="Y545" i="3"/>
  <c r="CX545" i="3" s="1"/>
  <c r="DG545" i="3" s="1"/>
  <c r="CY545" i="3"/>
  <c r="CZ545" i="3"/>
  <c r="DA545" i="3"/>
  <c r="DB545" i="3"/>
  <c r="DC545" i="3"/>
  <c r="A546" i="3"/>
  <c r="Y546" i="3"/>
  <c r="CX546" i="3"/>
  <c r="CY546" i="3"/>
  <c r="CZ546" i="3"/>
  <c r="DB546" i="3" s="1"/>
  <c r="DA546" i="3"/>
  <c r="DC546" i="3"/>
  <c r="DF546" i="3"/>
  <c r="DJ546" i="3" s="1"/>
  <c r="A547" i="3"/>
  <c r="Y547" i="3"/>
  <c r="CX547" i="3" s="1"/>
  <c r="DG547" i="3" s="1"/>
  <c r="CY547" i="3"/>
  <c r="CZ547" i="3"/>
  <c r="DA547" i="3"/>
  <c r="DB547" i="3"/>
  <c r="DC547" i="3"/>
  <c r="A548" i="3"/>
  <c r="Y548" i="3"/>
  <c r="CX548" i="3"/>
  <c r="CY548" i="3"/>
  <c r="CZ548" i="3"/>
  <c r="DB548" i="3" s="1"/>
  <c r="DA548" i="3"/>
  <c r="DC548" i="3"/>
  <c r="DF548" i="3"/>
  <c r="DJ548" i="3" s="1"/>
  <c r="A549" i="3"/>
  <c r="Y549" i="3"/>
  <c r="CX549" i="3" s="1"/>
  <c r="DG549" i="3" s="1"/>
  <c r="CY549" i="3"/>
  <c r="CZ549" i="3"/>
  <c r="DA549" i="3"/>
  <c r="DB549" i="3"/>
  <c r="DC549" i="3"/>
  <c r="A550" i="3"/>
  <c r="Y550" i="3"/>
  <c r="CX550" i="3"/>
  <c r="CY550" i="3"/>
  <c r="CZ550" i="3"/>
  <c r="DB550" i="3" s="1"/>
  <c r="DA550" i="3"/>
  <c r="DC550" i="3"/>
  <c r="DF550" i="3"/>
  <c r="DJ550" i="3" s="1"/>
  <c r="A551" i="3"/>
  <c r="Y551" i="3"/>
  <c r="CX551" i="3" s="1"/>
  <c r="DG551" i="3" s="1"/>
  <c r="CY551" i="3"/>
  <c r="CZ551" i="3"/>
  <c r="DA551" i="3"/>
  <c r="DB551" i="3"/>
  <c r="DC551" i="3"/>
  <c r="A552" i="3"/>
  <c r="Y552" i="3"/>
  <c r="CX552" i="3"/>
  <c r="CY552" i="3"/>
  <c r="CZ552" i="3"/>
  <c r="DB552" i="3" s="1"/>
  <c r="DA552" i="3"/>
  <c r="DC552" i="3"/>
  <c r="DF552" i="3"/>
  <c r="DJ552" i="3" s="1"/>
  <c r="A553" i="3"/>
  <c r="Y553" i="3"/>
  <c r="CX553" i="3" s="1"/>
  <c r="DG553" i="3" s="1"/>
  <c r="CU553" i="3"/>
  <c r="CY553" i="3"/>
  <c r="CZ553" i="3"/>
  <c r="DB553" i="3" s="1"/>
  <c r="DA553" i="3"/>
  <c r="DC553" i="3"/>
  <c r="DI553" i="3"/>
  <c r="DJ553" i="3" s="1"/>
  <c r="A554" i="3"/>
  <c r="Y554" i="3"/>
  <c r="CX554" i="3"/>
  <c r="CY554" i="3"/>
  <c r="CZ554" i="3"/>
  <c r="DA554" i="3"/>
  <c r="DB554" i="3"/>
  <c r="DC554" i="3"/>
  <c r="DH554" i="3"/>
  <c r="A555" i="3"/>
  <c r="Y555" i="3"/>
  <c r="CX555" i="3" s="1"/>
  <c r="CY555" i="3"/>
  <c r="CZ555" i="3"/>
  <c r="DA555" i="3"/>
  <c r="DB555" i="3"/>
  <c r="DC555" i="3"/>
  <c r="DG555" i="3"/>
  <c r="DI555" i="3"/>
  <c r="A556" i="3"/>
  <c r="Y556" i="3"/>
  <c r="CX556" i="3"/>
  <c r="CY556" i="3"/>
  <c r="CZ556" i="3"/>
  <c r="DA556" i="3"/>
  <c r="DB556" i="3"/>
  <c r="DC556" i="3"/>
  <c r="DH556" i="3"/>
  <c r="A557" i="3"/>
  <c r="Y557" i="3"/>
  <c r="CX557" i="3" s="1"/>
  <c r="CU557" i="3"/>
  <c r="CV557" i="3"/>
  <c r="CY557" i="3"/>
  <c r="CZ557" i="3"/>
  <c r="DB557" i="3" s="1"/>
  <c r="DA557" i="3"/>
  <c r="DC557" i="3"/>
  <c r="DG557" i="3"/>
  <c r="DI557" i="3"/>
  <c r="DJ557" i="3" s="1"/>
  <c r="A558" i="3"/>
  <c r="Y558" i="3"/>
  <c r="CX558" i="3"/>
  <c r="DF558" i="3" s="1"/>
  <c r="DJ558" i="3" s="1"/>
  <c r="CY558" i="3"/>
  <c r="CZ558" i="3"/>
  <c r="DA558" i="3"/>
  <c r="DB558" i="3"/>
  <c r="DC558" i="3"/>
  <c r="A559" i="3"/>
  <c r="Y559" i="3"/>
  <c r="CX559" i="3" s="1"/>
  <c r="CY559" i="3"/>
  <c r="CZ559" i="3"/>
  <c r="DA559" i="3"/>
  <c r="DB559" i="3"/>
  <c r="DC559" i="3"/>
  <c r="DG559" i="3"/>
  <c r="A560" i="3"/>
  <c r="Y560" i="3"/>
  <c r="CX560" i="3"/>
  <c r="DF560" i="3" s="1"/>
  <c r="DJ560" i="3" s="1"/>
  <c r="CY560" i="3"/>
  <c r="CZ560" i="3"/>
  <c r="DA560" i="3"/>
  <c r="DB560" i="3"/>
  <c r="DC560" i="3"/>
  <c r="A561" i="3"/>
  <c r="Y561" i="3"/>
  <c r="CX561" i="3" s="1"/>
  <c r="DG561" i="3" s="1"/>
  <c r="CY561" i="3"/>
  <c r="CZ561" i="3"/>
  <c r="DB561" i="3" s="1"/>
  <c r="DA561" i="3"/>
  <c r="DC561" i="3"/>
  <c r="DI561" i="3"/>
  <c r="A562" i="3"/>
  <c r="Y562" i="3"/>
  <c r="CU562" i="3"/>
  <c r="CV562" i="3"/>
  <c r="CX562" i="3"/>
  <c r="CY562" i="3"/>
  <c r="CZ562" i="3"/>
  <c r="DB562" i="3" s="1"/>
  <c r="DA562" i="3"/>
  <c r="DC562" i="3"/>
  <c r="DF562" i="3"/>
  <c r="DH562" i="3"/>
  <c r="A563" i="3"/>
  <c r="Y563" i="3"/>
  <c r="CX563" i="3" s="1"/>
  <c r="CY563" i="3"/>
  <c r="CZ563" i="3"/>
  <c r="DB563" i="3" s="1"/>
  <c r="DA563" i="3"/>
  <c r="DC563" i="3"/>
  <c r="DG563" i="3"/>
  <c r="A564" i="3"/>
  <c r="Y564" i="3"/>
  <c r="CW564" i="3"/>
  <c r="CX564" i="3"/>
  <c r="DF564" i="3" s="1"/>
  <c r="CY564" i="3"/>
  <c r="CZ564" i="3"/>
  <c r="DA564" i="3"/>
  <c r="DB564" i="3"/>
  <c r="DC564" i="3"/>
  <c r="DG564" i="3"/>
  <c r="DJ564" i="3" s="1"/>
  <c r="DH564" i="3"/>
  <c r="DI564" i="3"/>
  <c r="A565" i="3"/>
  <c r="Y565" i="3"/>
  <c r="CX565" i="3" s="1"/>
  <c r="CW565" i="3"/>
  <c r="CY565" i="3"/>
  <c r="CZ565" i="3"/>
  <c r="DB565" i="3" s="1"/>
  <c r="DA565" i="3"/>
  <c r="DC565" i="3"/>
  <c r="DI565" i="3"/>
  <c r="A566" i="3"/>
  <c r="Y566" i="3"/>
  <c r="CW566" i="3"/>
  <c r="CX566" i="3"/>
  <c r="DF566" i="3" s="1"/>
  <c r="CY566" i="3"/>
  <c r="CZ566" i="3"/>
  <c r="DA566" i="3"/>
  <c r="DB566" i="3"/>
  <c r="DC566" i="3"/>
  <c r="DG566" i="3"/>
  <c r="DJ566" i="3" s="1"/>
  <c r="DH566" i="3"/>
  <c r="DI566" i="3"/>
  <c r="A567" i="3"/>
  <c r="Y567" i="3"/>
  <c r="CX567" i="3"/>
  <c r="CY567" i="3"/>
  <c r="CZ567" i="3"/>
  <c r="DB567" i="3" s="1"/>
  <c r="DA567" i="3"/>
  <c r="DC567" i="3"/>
  <c r="DF567" i="3"/>
  <c r="DJ567" i="3" s="1"/>
  <c r="DH567" i="3"/>
  <c r="A568" i="3"/>
  <c r="Y568" i="3"/>
  <c r="CX568" i="3" s="1"/>
  <c r="CY568" i="3"/>
  <c r="CZ568" i="3"/>
  <c r="DB568" i="3" s="1"/>
  <c r="DA568" i="3"/>
  <c r="DC568" i="3"/>
  <c r="DG568" i="3"/>
  <c r="A569" i="3"/>
  <c r="Y569" i="3"/>
  <c r="CX569" i="3"/>
  <c r="DF569" i="3" s="1"/>
  <c r="DJ569" i="3" s="1"/>
  <c r="CY569" i="3"/>
  <c r="CZ569" i="3"/>
  <c r="DA569" i="3"/>
  <c r="DB569" i="3"/>
  <c r="DC569" i="3"/>
  <c r="A570" i="3"/>
  <c r="Y570" i="3"/>
  <c r="CX570" i="3" s="1"/>
  <c r="CY570" i="3"/>
  <c r="CZ570" i="3"/>
  <c r="DA570" i="3"/>
  <c r="DB570" i="3"/>
  <c r="DC570" i="3"/>
  <c r="DG570" i="3"/>
  <c r="A571" i="3"/>
  <c r="Y571" i="3"/>
  <c r="CX571" i="3"/>
  <c r="DF571" i="3" s="1"/>
  <c r="DJ571" i="3" s="1"/>
  <c r="CY571" i="3"/>
  <c r="CZ571" i="3"/>
  <c r="DA571" i="3"/>
  <c r="DB571" i="3"/>
  <c r="DC571" i="3"/>
  <c r="A572" i="3"/>
  <c r="Y572" i="3"/>
  <c r="CX572" i="3" s="1"/>
  <c r="DG572" i="3" s="1"/>
  <c r="CY572" i="3"/>
  <c r="CZ572" i="3"/>
  <c r="DB572" i="3" s="1"/>
  <c r="DA572" i="3"/>
  <c r="DC572" i="3"/>
  <c r="DI572" i="3"/>
  <c r="A573" i="3"/>
  <c r="Y573" i="3"/>
  <c r="CU573" i="3"/>
  <c r="CV573" i="3"/>
  <c r="CX573" i="3"/>
  <c r="DI573" i="3" s="1"/>
  <c r="CY573" i="3"/>
  <c r="CZ573" i="3"/>
  <c r="DB573" i="3" s="1"/>
  <c r="DA573" i="3"/>
  <c r="DC573" i="3"/>
  <c r="DF573" i="3"/>
  <c r="DG573" i="3"/>
  <c r="DH573" i="3"/>
  <c r="DJ573" i="3"/>
  <c r="A574" i="3"/>
  <c r="Y574" i="3"/>
  <c r="CX574" i="3" s="1"/>
  <c r="DH574" i="3" s="1"/>
  <c r="CY574" i="3"/>
  <c r="CZ574" i="3"/>
  <c r="DB574" i="3" s="1"/>
  <c r="DA574" i="3"/>
  <c r="DC574" i="3"/>
  <c r="A575" i="3"/>
  <c r="Y575" i="3"/>
  <c r="CW575" i="3"/>
  <c r="CX575" i="3"/>
  <c r="DF575" i="3" s="1"/>
  <c r="CY575" i="3"/>
  <c r="CZ575" i="3"/>
  <c r="DA575" i="3"/>
  <c r="DB575" i="3"/>
  <c r="DC575" i="3"/>
  <c r="DI575" i="3"/>
  <c r="A576" i="3"/>
  <c r="Y576" i="3"/>
  <c r="CW576" i="3" s="1"/>
  <c r="CX576" i="3"/>
  <c r="DI576" i="3" s="1"/>
  <c r="CY576" i="3"/>
  <c r="CZ576" i="3"/>
  <c r="DA576" i="3"/>
  <c r="DB576" i="3"/>
  <c r="DC576" i="3"/>
  <c r="DH576" i="3"/>
  <c r="A577" i="3"/>
  <c r="Y577" i="3"/>
  <c r="CW577" i="3" s="1"/>
  <c r="CY577" i="3"/>
  <c r="CZ577" i="3"/>
  <c r="DB577" i="3" s="1"/>
  <c r="DA577" i="3"/>
  <c r="DC577" i="3"/>
  <c r="A578" i="3"/>
  <c r="Y578" i="3"/>
  <c r="CX578" i="3" s="1"/>
  <c r="CY578" i="3"/>
  <c r="CZ578" i="3"/>
  <c r="DA578" i="3"/>
  <c r="DB578" i="3"/>
  <c r="DC578" i="3"/>
  <c r="A579" i="3"/>
  <c r="Y579" i="3"/>
  <c r="CX579" i="3"/>
  <c r="DI579" i="3" s="1"/>
  <c r="CY579" i="3"/>
  <c r="CZ579" i="3"/>
  <c r="DA579" i="3"/>
  <c r="DB579" i="3"/>
  <c r="DC579" i="3"/>
  <c r="DH579" i="3"/>
  <c r="A580" i="3"/>
  <c r="Y580" i="3"/>
  <c r="CX580" i="3" s="1"/>
  <c r="CY580" i="3"/>
  <c r="CZ580" i="3"/>
  <c r="DB580" i="3" s="1"/>
  <c r="DA580" i="3"/>
  <c r="DC580" i="3"/>
  <c r="A581" i="3"/>
  <c r="Y581" i="3"/>
  <c r="CX581" i="3"/>
  <c r="DG581" i="3" s="1"/>
  <c r="CY581" i="3"/>
  <c r="CZ581" i="3"/>
  <c r="DB581" i="3" s="1"/>
  <c r="DA581" i="3"/>
  <c r="DC581" i="3"/>
  <c r="DF581" i="3"/>
  <c r="DH581" i="3"/>
  <c r="DJ581" i="3"/>
  <c r="A582" i="3"/>
  <c r="Y582" i="3"/>
  <c r="CX582" i="3" s="1"/>
  <c r="CU582" i="3"/>
  <c r="CV582" i="3"/>
  <c r="CY582" i="3"/>
  <c r="CZ582" i="3"/>
  <c r="DB582" i="3" s="1"/>
  <c r="DA582" i="3"/>
  <c r="DC582" i="3"/>
  <c r="A583" i="3"/>
  <c r="Y583" i="3"/>
  <c r="CX583" i="3"/>
  <c r="DG583" i="3" s="1"/>
  <c r="CY583" i="3"/>
  <c r="CZ583" i="3"/>
  <c r="DB583" i="3" s="1"/>
  <c r="DA583" i="3"/>
  <c r="DC583" i="3"/>
  <c r="DF583" i="3"/>
  <c r="DH583" i="3"/>
  <c r="A584" i="3"/>
  <c r="Y584" i="3"/>
  <c r="CW584" i="3" s="1"/>
  <c r="CX584" i="3"/>
  <c r="DI584" i="3" s="1"/>
  <c r="CY584" i="3"/>
  <c r="CZ584" i="3"/>
  <c r="DA584" i="3"/>
  <c r="DB584" i="3"/>
  <c r="DC584" i="3"/>
  <c r="DH584" i="3"/>
  <c r="A585" i="3"/>
  <c r="Y585" i="3"/>
  <c r="CW585" i="3" s="1"/>
  <c r="CY585" i="3"/>
  <c r="CZ585" i="3"/>
  <c r="DB585" i="3" s="1"/>
  <c r="DA585" i="3"/>
  <c r="DC585" i="3"/>
  <c r="A586" i="3"/>
  <c r="Y586" i="3"/>
  <c r="CW586" i="3" s="1"/>
  <c r="CX586" i="3"/>
  <c r="DI586" i="3" s="1"/>
  <c r="CY586" i="3"/>
  <c r="CZ586" i="3"/>
  <c r="DA586" i="3"/>
  <c r="DB586" i="3"/>
  <c r="DC586" i="3"/>
  <c r="DH586" i="3"/>
  <c r="A587" i="3"/>
  <c r="Y587" i="3"/>
  <c r="CX587" i="3" s="1"/>
  <c r="CY587" i="3"/>
  <c r="CZ587" i="3"/>
  <c r="DB587" i="3" s="1"/>
  <c r="DA587" i="3"/>
  <c r="DC587" i="3"/>
  <c r="A588" i="3"/>
  <c r="Y588" i="3"/>
  <c r="CX588" i="3"/>
  <c r="DG588" i="3" s="1"/>
  <c r="CY588" i="3"/>
  <c r="CZ588" i="3"/>
  <c r="DB588" i="3" s="1"/>
  <c r="DA588" i="3"/>
  <c r="DC588" i="3"/>
  <c r="DF588" i="3"/>
  <c r="DH588" i="3"/>
  <c r="DJ588" i="3"/>
  <c r="A589" i="3"/>
  <c r="Y589" i="3"/>
  <c r="CX589" i="3" s="1"/>
  <c r="CY589" i="3"/>
  <c r="CZ589" i="3"/>
  <c r="DA589" i="3"/>
  <c r="DB589" i="3"/>
  <c r="DC589" i="3"/>
  <c r="A590" i="3"/>
  <c r="Y590" i="3"/>
  <c r="CX590" i="3"/>
  <c r="DI590" i="3" s="1"/>
  <c r="CY590" i="3"/>
  <c r="CZ590" i="3"/>
  <c r="DA590" i="3"/>
  <c r="DB590" i="3"/>
  <c r="DC590" i="3"/>
  <c r="DH590" i="3"/>
  <c r="A591" i="3"/>
  <c r="Y591" i="3"/>
  <c r="CX591" i="3" s="1"/>
  <c r="CY591" i="3"/>
  <c r="CZ591" i="3"/>
  <c r="DB591" i="3" s="1"/>
  <c r="DA591" i="3"/>
  <c r="DC591" i="3"/>
  <c r="A592" i="3"/>
  <c r="Y592" i="3"/>
  <c r="CU592" i="3"/>
  <c r="CV592" i="3"/>
  <c r="CX592" i="3"/>
  <c r="DI592" i="3" s="1"/>
  <c r="DJ592" i="3" s="1"/>
  <c r="CY592" i="3"/>
  <c r="CZ592" i="3"/>
  <c r="DA592" i="3"/>
  <c r="DB592" i="3"/>
  <c r="DC592" i="3"/>
  <c r="DH592" i="3"/>
  <c r="A593" i="3"/>
  <c r="Y593" i="3"/>
  <c r="CX593" i="3" s="1"/>
  <c r="CY593" i="3"/>
  <c r="CZ593" i="3"/>
  <c r="DB593" i="3" s="1"/>
  <c r="DA593" i="3"/>
  <c r="DC593" i="3"/>
  <c r="A594" i="3"/>
  <c r="Y594" i="3"/>
  <c r="CW594" i="3"/>
  <c r="CX594" i="3"/>
  <c r="DF594" i="3" s="1"/>
  <c r="CY594" i="3"/>
  <c r="CZ594" i="3"/>
  <c r="DA594" i="3"/>
  <c r="DB594" i="3"/>
  <c r="DC594" i="3"/>
  <c r="DG594" i="3"/>
  <c r="DJ594" i="3" s="1"/>
  <c r="DH594" i="3"/>
  <c r="DI594" i="3"/>
  <c r="A595" i="3"/>
  <c r="Y595" i="3"/>
  <c r="CX595" i="3" s="1"/>
  <c r="CW595" i="3"/>
  <c r="CY595" i="3"/>
  <c r="CZ595" i="3"/>
  <c r="DB595" i="3" s="1"/>
  <c r="DA595" i="3"/>
  <c r="DC595" i="3"/>
  <c r="A596" i="3"/>
  <c r="Y596" i="3"/>
  <c r="CW596" i="3"/>
  <c r="CX596" i="3"/>
  <c r="DF596" i="3" s="1"/>
  <c r="CY596" i="3"/>
  <c r="CZ596" i="3"/>
  <c r="DA596" i="3"/>
  <c r="DB596" i="3"/>
  <c r="DC596" i="3"/>
  <c r="DG596" i="3"/>
  <c r="DJ596" i="3" s="1"/>
  <c r="DH596" i="3"/>
  <c r="DI596" i="3"/>
  <c r="A597" i="3"/>
  <c r="Y597" i="3"/>
  <c r="CX597" i="3"/>
  <c r="DI597" i="3" s="1"/>
  <c r="CY597" i="3"/>
  <c r="CZ597" i="3"/>
  <c r="DA597" i="3"/>
  <c r="DB597" i="3"/>
  <c r="DC597" i="3"/>
  <c r="DH597" i="3"/>
  <c r="A598" i="3"/>
  <c r="Y598" i="3"/>
  <c r="CX598" i="3" s="1"/>
  <c r="CY598" i="3"/>
  <c r="CZ598" i="3"/>
  <c r="DB598" i="3" s="1"/>
  <c r="DA598" i="3"/>
  <c r="DC598" i="3"/>
  <c r="A599" i="3"/>
  <c r="Y599" i="3"/>
  <c r="CX599" i="3"/>
  <c r="DG599" i="3" s="1"/>
  <c r="CY599" i="3"/>
  <c r="CZ599" i="3"/>
  <c r="DB599" i="3" s="1"/>
  <c r="DA599" i="3"/>
  <c r="DC599" i="3"/>
  <c r="DF599" i="3"/>
  <c r="DH599" i="3"/>
  <c r="DJ599" i="3"/>
  <c r="A600" i="3"/>
  <c r="Y600" i="3"/>
  <c r="CX600" i="3" s="1"/>
  <c r="CY600" i="3"/>
  <c r="CZ600" i="3"/>
  <c r="DA600" i="3"/>
  <c r="DB600" i="3"/>
  <c r="DC600" i="3"/>
  <c r="A601" i="3"/>
  <c r="Y601" i="3"/>
  <c r="CX601" i="3"/>
  <c r="DI601" i="3" s="1"/>
  <c r="CY601" i="3"/>
  <c r="CZ601" i="3"/>
  <c r="DA601" i="3"/>
  <c r="DB601" i="3"/>
  <c r="DC601" i="3"/>
  <c r="DH601" i="3"/>
  <c r="A602" i="3"/>
  <c r="Y602" i="3"/>
  <c r="CV602" i="3" s="1"/>
  <c r="CU602" i="3"/>
  <c r="CY602" i="3"/>
  <c r="CZ602" i="3"/>
  <c r="DA602" i="3"/>
  <c r="DB602" i="3"/>
  <c r="DC602" i="3"/>
  <c r="A603" i="3"/>
  <c r="Y603" i="3"/>
  <c r="CX603" i="3"/>
  <c r="DI603" i="3" s="1"/>
  <c r="DJ603" i="3" s="1"/>
  <c r="CY603" i="3"/>
  <c r="CZ603" i="3"/>
  <c r="DA603" i="3"/>
  <c r="DB603" i="3"/>
  <c r="DC603" i="3"/>
  <c r="DH603" i="3"/>
  <c r="A604" i="3"/>
  <c r="Y604" i="3"/>
  <c r="CW604" i="3" s="1"/>
  <c r="CY604" i="3"/>
  <c r="CZ604" i="3"/>
  <c r="DB604" i="3" s="1"/>
  <c r="DA604" i="3"/>
  <c r="DC604" i="3"/>
  <c r="A605" i="3"/>
  <c r="Y605" i="3"/>
  <c r="CW605" i="3" s="1"/>
  <c r="CX605" i="3"/>
  <c r="DI605" i="3" s="1"/>
  <c r="CY605" i="3"/>
  <c r="CZ605" i="3"/>
  <c r="DA605" i="3"/>
  <c r="DB605" i="3"/>
  <c r="DC605" i="3"/>
  <c r="DH605" i="3"/>
  <c r="A606" i="3"/>
  <c r="Y606" i="3"/>
  <c r="CW606" i="3" s="1"/>
  <c r="CY606" i="3"/>
  <c r="CZ606" i="3"/>
  <c r="DB606" i="3" s="1"/>
  <c r="DA606" i="3"/>
  <c r="DC606" i="3"/>
  <c r="A607" i="3"/>
  <c r="Y607" i="3"/>
  <c r="CX607" i="3" s="1"/>
  <c r="CY607" i="3"/>
  <c r="CZ607" i="3"/>
  <c r="DA607" i="3"/>
  <c r="DB607" i="3"/>
  <c r="DC607" i="3"/>
  <c r="A608" i="3"/>
  <c r="Y608" i="3"/>
  <c r="CX608" i="3"/>
  <c r="DI608" i="3" s="1"/>
  <c r="CY608" i="3"/>
  <c r="CZ608" i="3"/>
  <c r="DA608" i="3"/>
  <c r="DB608" i="3"/>
  <c r="DC608" i="3"/>
  <c r="DH608" i="3"/>
  <c r="A609" i="3"/>
  <c r="Y609" i="3"/>
  <c r="CX609" i="3" s="1"/>
  <c r="CY609" i="3"/>
  <c r="CZ609" i="3"/>
  <c r="DB609" i="3" s="1"/>
  <c r="DA609" i="3"/>
  <c r="DC609" i="3"/>
  <c r="A610" i="3"/>
  <c r="Y610" i="3"/>
  <c r="CX610" i="3"/>
  <c r="DG610" i="3" s="1"/>
  <c r="CY610" i="3"/>
  <c r="CZ610" i="3"/>
  <c r="DB610" i="3" s="1"/>
  <c r="DA610" i="3"/>
  <c r="DC610" i="3"/>
  <c r="DF610" i="3"/>
  <c r="DH610" i="3"/>
  <c r="DJ610" i="3"/>
  <c r="A611" i="3"/>
  <c r="Y611" i="3"/>
  <c r="CX611" i="3" s="1"/>
  <c r="CY611" i="3"/>
  <c r="CZ611" i="3"/>
  <c r="DA611" i="3"/>
  <c r="DB611" i="3"/>
  <c r="DC611" i="3"/>
  <c r="A612" i="3"/>
  <c r="Y612" i="3"/>
  <c r="CX612" i="3"/>
  <c r="DI612" i="3" s="1"/>
  <c r="CY612" i="3"/>
  <c r="CZ612" i="3"/>
  <c r="DA612" i="3"/>
  <c r="DB612" i="3"/>
  <c r="DC612" i="3"/>
  <c r="DH612" i="3"/>
  <c r="A613" i="3"/>
  <c r="Y613" i="3"/>
  <c r="CX613" i="3" s="1"/>
  <c r="CY613" i="3"/>
  <c r="CZ613" i="3"/>
  <c r="DB613" i="3" s="1"/>
  <c r="DA613" i="3"/>
  <c r="DC613" i="3"/>
  <c r="A614" i="3"/>
  <c r="Y614" i="3"/>
  <c r="CU614" i="3"/>
  <c r="CV614" i="3"/>
  <c r="CX614" i="3"/>
  <c r="DI614" i="3" s="1"/>
  <c r="DJ614" i="3" s="1"/>
  <c r="CY614" i="3"/>
  <c r="CZ614" i="3"/>
  <c r="DA614" i="3"/>
  <c r="DB614" i="3"/>
  <c r="DC614" i="3"/>
  <c r="DH614" i="3"/>
  <c r="A615" i="3"/>
  <c r="Y615" i="3"/>
  <c r="CX615" i="3" s="1"/>
  <c r="CY615" i="3"/>
  <c r="CZ615" i="3"/>
  <c r="DA615" i="3"/>
  <c r="DB615" i="3"/>
  <c r="DC615" i="3"/>
  <c r="A616" i="3"/>
  <c r="Y616" i="3"/>
  <c r="CX616" i="3" s="1"/>
  <c r="CW616" i="3"/>
  <c r="CY616" i="3"/>
  <c r="CZ616" i="3"/>
  <c r="DB616" i="3" s="1"/>
  <c r="DA616" i="3"/>
  <c r="DC616" i="3"/>
  <c r="A617" i="3"/>
  <c r="Y617" i="3"/>
  <c r="CW617" i="3"/>
  <c r="CX617" i="3"/>
  <c r="DF617" i="3" s="1"/>
  <c r="CY617" i="3"/>
  <c r="CZ617" i="3"/>
  <c r="DA617" i="3"/>
  <c r="DB617" i="3"/>
  <c r="DC617" i="3"/>
  <c r="DG617" i="3"/>
  <c r="DJ617" i="3" s="1"/>
  <c r="DH617" i="3"/>
  <c r="DI617" i="3"/>
  <c r="A618" i="3"/>
  <c r="Y618" i="3"/>
  <c r="CX618" i="3" s="1"/>
  <c r="CW618" i="3"/>
  <c r="CY618" i="3"/>
  <c r="CZ618" i="3"/>
  <c r="DB618" i="3" s="1"/>
  <c r="DA618" i="3"/>
  <c r="DC618" i="3"/>
  <c r="A619" i="3"/>
  <c r="Y619" i="3"/>
  <c r="CX619" i="3"/>
  <c r="DI619" i="3" s="1"/>
  <c r="CY619" i="3"/>
  <c r="CZ619" i="3"/>
  <c r="DA619" i="3"/>
  <c r="DB619" i="3"/>
  <c r="DC619" i="3"/>
  <c r="DH619" i="3"/>
  <c r="A620" i="3"/>
  <c r="Y620" i="3"/>
  <c r="CX620" i="3" s="1"/>
  <c r="CY620" i="3"/>
  <c r="CZ620" i="3"/>
  <c r="DA620" i="3"/>
  <c r="DB620" i="3"/>
  <c r="DC620" i="3"/>
  <c r="A621" i="3"/>
  <c r="Y621" i="3"/>
  <c r="CX621" i="3"/>
  <c r="DG621" i="3" s="1"/>
  <c r="CY621" i="3"/>
  <c r="CZ621" i="3"/>
  <c r="DB621" i="3" s="1"/>
  <c r="DA621" i="3"/>
  <c r="DC621" i="3"/>
  <c r="DF621" i="3"/>
  <c r="DH621" i="3"/>
  <c r="DJ621" i="3"/>
  <c r="A622" i="3"/>
  <c r="Y622" i="3"/>
  <c r="CX622" i="3" s="1"/>
  <c r="CY622" i="3"/>
  <c r="CZ622" i="3"/>
  <c r="DB622" i="3" s="1"/>
  <c r="DA622" i="3"/>
  <c r="DC622" i="3"/>
  <c r="A623" i="3"/>
  <c r="Y623" i="3"/>
  <c r="CX623" i="3"/>
  <c r="DI623" i="3" s="1"/>
  <c r="CY623" i="3"/>
  <c r="CZ623" i="3"/>
  <c r="DA623" i="3"/>
  <c r="DB623" i="3"/>
  <c r="DC623" i="3"/>
  <c r="DH623" i="3"/>
  <c r="A624" i="3"/>
  <c r="Y624" i="3"/>
  <c r="CV624" i="3" s="1"/>
  <c r="CU624" i="3"/>
  <c r="CY624" i="3"/>
  <c r="CZ624" i="3"/>
  <c r="DB624" i="3" s="1"/>
  <c r="DA624" i="3"/>
  <c r="DC624" i="3"/>
  <c r="A625" i="3"/>
  <c r="Y625" i="3"/>
  <c r="CX625" i="3"/>
  <c r="DI625" i="3" s="1"/>
  <c r="DJ625" i="3" s="1"/>
  <c r="CY625" i="3"/>
  <c r="CZ625" i="3"/>
  <c r="DA625" i="3"/>
  <c r="DB625" i="3"/>
  <c r="DC625" i="3"/>
  <c r="DH625" i="3"/>
  <c r="A626" i="3"/>
  <c r="Y626" i="3"/>
  <c r="CW626" i="3" s="1"/>
  <c r="CY626" i="3"/>
  <c r="CZ626" i="3"/>
  <c r="DB626" i="3" s="1"/>
  <c r="DA626" i="3"/>
  <c r="DC626" i="3"/>
  <c r="A627" i="3"/>
  <c r="Y627" i="3"/>
  <c r="CW627" i="3" s="1"/>
  <c r="CX627" i="3"/>
  <c r="DI627" i="3" s="1"/>
  <c r="CY627" i="3"/>
  <c r="CZ627" i="3"/>
  <c r="DA627" i="3"/>
  <c r="DB627" i="3"/>
  <c r="DC627" i="3"/>
  <c r="DH627" i="3"/>
  <c r="A628" i="3"/>
  <c r="Y628" i="3"/>
  <c r="CX628" i="3" s="1"/>
  <c r="CY628" i="3"/>
  <c r="CZ628" i="3"/>
  <c r="DA628" i="3"/>
  <c r="DB628" i="3"/>
  <c r="DC628" i="3"/>
  <c r="A629" i="3"/>
  <c r="Y629" i="3"/>
  <c r="CX629" i="3"/>
  <c r="DG629" i="3" s="1"/>
  <c r="CY629" i="3"/>
  <c r="CZ629" i="3"/>
  <c r="DB629" i="3" s="1"/>
  <c r="DA629" i="3"/>
  <c r="DC629" i="3"/>
  <c r="DF629" i="3"/>
  <c r="DH629" i="3"/>
  <c r="DJ629" i="3"/>
  <c r="A630" i="3"/>
  <c r="Y630" i="3"/>
  <c r="CX630" i="3" s="1"/>
  <c r="CY630" i="3"/>
  <c r="CZ630" i="3"/>
  <c r="DB630" i="3" s="1"/>
  <c r="DA630" i="3"/>
  <c r="DC630" i="3"/>
  <c r="A631" i="3"/>
  <c r="Y631" i="3"/>
  <c r="CX631" i="3"/>
  <c r="DI631" i="3" s="1"/>
  <c r="CY631" i="3"/>
  <c r="CZ631" i="3"/>
  <c r="DA631" i="3"/>
  <c r="DB631" i="3"/>
  <c r="DC631" i="3"/>
  <c r="DH631" i="3"/>
  <c r="A632" i="3"/>
  <c r="Y632" i="3"/>
  <c r="CV632" i="3" s="1"/>
  <c r="CU632" i="3"/>
  <c r="CY632" i="3"/>
  <c r="CZ632" i="3"/>
  <c r="DB632" i="3" s="1"/>
  <c r="DA632" i="3"/>
  <c r="DC632" i="3"/>
  <c r="A633" i="3"/>
  <c r="Y633" i="3"/>
  <c r="CX633" i="3"/>
  <c r="DI633" i="3" s="1"/>
  <c r="DJ633" i="3" s="1"/>
  <c r="CY633" i="3"/>
  <c r="CZ633" i="3"/>
  <c r="DA633" i="3"/>
  <c r="DB633" i="3"/>
  <c r="DC633" i="3"/>
  <c r="DH633" i="3"/>
  <c r="A634" i="3"/>
  <c r="Y634" i="3"/>
  <c r="CW634" i="3" s="1"/>
  <c r="CY634" i="3"/>
  <c r="CZ634" i="3"/>
  <c r="DB634" i="3" s="1"/>
  <c r="DA634" i="3"/>
  <c r="DC634" i="3"/>
  <c r="A635" i="3"/>
  <c r="Y635" i="3"/>
  <c r="CW635" i="3" s="1"/>
  <c r="CX635" i="3"/>
  <c r="DI635" i="3" s="1"/>
  <c r="CY635" i="3"/>
  <c r="CZ635" i="3"/>
  <c r="DA635" i="3"/>
  <c r="DB635" i="3"/>
  <c r="DC635" i="3"/>
  <c r="DH635" i="3"/>
  <c r="A636" i="3"/>
  <c r="Y636" i="3"/>
  <c r="CW636" i="3" s="1"/>
  <c r="CY636" i="3"/>
  <c r="CZ636" i="3"/>
  <c r="DB636" i="3" s="1"/>
  <c r="DA636" i="3"/>
  <c r="DC636" i="3"/>
  <c r="A637" i="3"/>
  <c r="Y637" i="3"/>
  <c r="CW637" i="3" s="1"/>
  <c r="CX637" i="3"/>
  <c r="DI637" i="3" s="1"/>
  <c r="CY637" i="3"/>
  <c r="CZ637" i="3"/>
  <c r="DA637" i="3"/>
  <c r="DB637" i="3"/>
  <c r="DC637" i="3"/>
  <c r="DH637" i="3"/>
  <c r="A638" i="3"/>
  <c r="Y638" i="3"/>
  <c r="CW638" i="3" s="1"/>
  <c r="CY638" i="3"/>
  <c r="CZ638" i="3"/>
  <c r="DB638" i="3" s="1"/>
  <c r="DA638" i="3"/>
  <c r="DC638" i="3"/>
  <c r="A639" i="3"/>
  <c r="Y639" i="3"/>
  <c r="CX639" i="3" s="1"/>
  <c r="CY639" i="3"/>
  <c r="CZ639" i="3"/>
  <c r="DA639" i="3"/>
  <c r="DB639" i="3"/>
  <c r="DC639" i="3"/>
  <c r="A640" i="3"/>
  <c r="Y640" i="3"/>
  <c r="CX640" i="3"/>
  <c r="DI640" i="3" s="1"/>
  <c r="CY640" i="3"/>
  <c r="CZ640" i="3"/>
  <c r="DA640" i="3"/>
  <c r="DB640" i="3"/>
  <c r="DC640" i="3"/>
  <c r="DH640" i="3"/>
  <c r="A641" i="3"/>
  <c r="Y641" i="3"/>
  <c r="CX641" i="3" s="1"/>
  <c r="CY641" i="3"/>
  <c r="CZ641" i="3"/>
  <c r="DB641" i="3" s="1"/>
  <c r="DA641" i="3"/>
  <c r="DC641" i="3"/>
  <c r="A642" i="3"/>
  <c r="Y642" i="3"/>
  <c r="CX642" i="3"/>
  <c r="DG642" i="3" s="1"/>
  <c r="CY642" i="3"/>
  <c r="CZ642" i="3"/>
  <c r="DB642" i="3" s="1"/>
  <c r="DA642" i="3"/>
  <c r="DC642" i="3"/>
  <c r="DF642" i="3"/>
  <c r="DH642" i="3"/>
  <c r="DJ642" i="3"/>
  <c r="A643" i="3"/>
  <c r="Y643" i="3"/>
  <c r="CX643" i="3" s="1"/>
  <c r="CY643" i="3"/>
  <c r="CZ643" i="3"/>
  <c r="DA643" i="3"/>
  <c r="DB643" i="3"/>
  <c r="DC643" i="3"/>
  <c r="A644" i="3"/>
  <c r="Y644" i="3"/>
  <c r="CV644" i="3" s="1"/>
  <c r="CU644" i="3"/>
  <c r="CX644" i="3"/>
  <c r="DG644" i="3" s="1"/>
  <c r="CY644" i="3"/>
  <c r="CZ644" i="3"/>
  <c r="DB644" i="3" s="1"/>
  <c r="DA644" i="3"/>
  <c r="DC644" i="3"/>
  <c r="DF644" i="3"/>
  <c r="DH644" i="3"/>
  <c r="A645" i="3"/>
  <c r="Y645" i="3"/>
  <c r="CX645" i="3" s="1"/>
  <c r="CY645" i="3"/>
  <c r="CZ645" i="3"/>
  <c r="DA645" i="3"/>
  <c r="DB645" i="3"/>
  <c r="DC645" i="3"/>
  <c r="A646" i="3"/>
  <c r="Y646" i="3"/>
  <c r="CX646" i="3"/>
  <c r="DI646" i="3" s="1"/>
  <c r="CY646" i="3"/>
  <c r="CZ646" i="3"/>
  <c r="DA646" i="3"/>
  <c r="DB646" i="3"/>
  <c r="DC646" i="3"/>
  <c r="DH646" i="3"/>
  <c r="A647" i="3"/>
  <c r="Y647" i="3"/>
  <c r="CX647" i="3" s="1"/>
  <c r="CY647" i="3"/>
  <c r="CZ647" i="3"/>
  <c r="DB647" i="3" s="1"/>
  <c r="DA647" i="3"/>
  <c r="DC647" i="3"/>
  <c r="A648" i="3"/>
  <c r="Y648" i="3"/>
  <c r="CX648" i="3"/>
  <c r="DG648" i="3" s="1"/>
  <c r="CY648" i="3"/>
  <c r="CZ648" i="3"/>
  <c r="DB648" i="3" s="1"/>
  <c r="DA648" i="3"/>
  <c r="DC648" i="3"/>
  <c r="DF648" i="3"/>
  <c r="DH648" i="3"/>
  <c r="DJ648" i="3"/>
  <c r="A649" i="3"/>
  <c r="Y649" i="3"/>
  <c r="CX649" i="3" s="1"/>
  <c r="CY649" i="3"/>
  <c r="CZ649" i="3"/>
  <c r="DA649" i="3"/>
  <c r="DB649" i="3"/>
  <c r="DC649" i="3"/>
  <c r="A650" i="3"/>
  <c r="Y650" i="3"/>
  <c r="CX650" i="3"/>
  <c r="DI650" i="3" s="1"/>
  <c r="CY650" i="3"/>
  <c r="CZ650" i="3"/>
  <c r="DA650" i="3"/>
  <c r="DB650" i="3"/>
  <c r="DC650" i="3"/>
  <c r="DH650" i="3"/>
  <c r="A651" i="3"/>
  <c r="Y651" i="3"/>
  <c r="CX651" i="3" s="1"/>
  <c r="CY651" i="3"/>
  <c r="CZ651" i="3"/>
  <c r="DB651" i="3" s="1"/>
  <c r="DA651" i="3"/>
  <c r="DC651" i="3"/>
  <c r="A652" i="3"/>
  <c r="Y652" i="3"/>
  <c r="CU652" i="3"/>
  <c r="CV652" i="3"/>
  <c r="CX652" i="3"/>
  <c r="DI652" i="3" s="1"/>
  <c r="DJ652" i="3" s="1"/>
  <c r="CY652" i="3"/>
  <c r="CZ652" i="3"/>
  <c r="DA652" i="3"/>
  <c r="DB652" i="3"/>
  <c r="DC652" i="3"/>
  <c r="DH652" i="3"/>
  <c r="A653" i="3"/>
  <c r="Y653" i="3"/>
  <c r="CX653" i="3" s="1"/>
  <c r="CY653" i="3"/>
  <c r="CZ653" i="3"/>
  <c r="DB653" i="3" s="1"/>
  <c r="DA653" i="3"/>
  <c r="DC653" i="3"/>
  <c r="A654" i="3"/>
  <c r="Y654" i="3"/>
  <c r="CW654" i="3"/>
  <c r="CX654" i="3"/>
  <c r="DF654" i="3" s="1"/>
  <c r="CY654" i="3"/>
  <c r="CZ654" i="3"/>
  <c r="DA654" i="3"/>
  <c r="DB654" i="3"/>
  <c r="DC654" i="3"/>
  <c r="DG654" i="3"/>
  <c r="DJ654" i="3" s="1"/>
  <c r="DH654" i="3"/>
  <c r="DI654" i="3"/>
  <c r="A655" i="3"/>
  <c r="Y655" i="3"/>
  <c r="CX655" i="3" s="1"/>
  <c r="CW655" i="3"/>
  <c r="CY655" i="3"/>
  <c r="CZ655" i="3"/>
  <c r="DB655" i="3" s="1"/>
  <c r="DA655" i="3"/>
  <c r="DC655" i="3"/>
  <c r="A656" i="3"/>
  <c r="Y656" i="3"/>
  <c r="CX656" i="3"/>
  <c r="DG656" i="3" s="1"/>
  <c r="CY656" i="3"/>
  <c r="CZ656" i="3"/>
  <c r="DB656" i="3" s="1"/>
  <c r="DA656" i="3"/>
  <c r="DC656" i="3"/>
  <c r="DF656" i="3"/>
  <c r="DH656" i="3"/>
  <c r="DJ656" i="3"/>
  <c r="A657" i="3"/>
  <c r="Y657" i="3"/>
  <c r="CX657" i="3" s="1"/>
  <c r="CY657" i="3"/>
  <c r="CZ657" i="3"/>
  <c r="DA657" i="3"/>
  <c r="DB657" i="3"/>
  <c r="DC657" i="3"/>
  <c r="A658" i="3"/>
  <c r="Y658" i="3"/>
  <c r="CX658" i="3"/>
  <c r="DI658" i="3" s="1"/>
  <c r="CY658" i="3"/>
  <c r="CZ658" i="3"/>
  <c r="DA658" i="3"/>
  <c r="DB658" i="3"/>
  <c r="DC658" i="3"/>
  <c r="DH658" i="3"/>
  <c r="A659" i="3"/>
  <c r="Y659" i="3"/>
  <c r="CX659" i="3" s="1"/>
  <c r="CY659" i="3"/>
  <c r="CZ659" i="3"/>
  <c r="DB659" i="3" s="1"/>
  <c r="DA659" i="3"/>
  <c r="DC659" i="3"/>
  <c r="A660" i="3"/>
  <c r="Y660" i="3"/>
  <c r="CX660" i="3"/>
  <c r="DG660" i="3" s="1"/>
  <c r="CY660" i="3"/>
  <c r="CZ660" i="3"/>
  <c r="DB660" i="3" s="1"/>
  <c r="DA660" i="3"/>
  <c r="DC660" i="3"/>
  <c r="DF660" i="3"/>
  <c r="DH660" i="3"/>
  <c r="DJ660" i="3"/>
  <c r="A661" i="3"/>
  <c r="Y661" i="3"/>
  <c r="CX661" i="3" s="1"/>
  <c r="CY661" i="3"/>
  <c r="CZ661" i="3"/>
  <c r="DA661" i="3"/>
  <c r="DB661" i="3"/>
  <c r="DC661" i="3"/>
  <c r="A662" i="3"/>
  <c r="Y662" i="3"/>
  <c r="CV662" i="3" s="1"/>
  <c r="CU662" i="3"/>
  <c r="CX662" i="3"/>
  <c r="DG662" i="3" s="1"/>
  <c r="CY662" i="3"/>
  <c r="CZ662" i="3"/>
  <c r="DB662" i="3" s="1"/>
  <c r="DA662" i="3"/>
  <c r="DC662" i="3"/>
  <c r="DF662" i="3"/>
  <c r="DH662" i="3"/>
  <c r="A663" i="3"/>
  <c r="Y663" i="3"/>
  <c r="CX663" i="3" s="1"/>
  <c r="CY663" i="3"/>
  <c r="CZ663" i="3"/>
  <c r="DA663" i="3"/>
  <c r="DB663" i="3"/>
  <c r="DC663" i="3"/>
  <c r="A664" i="3"/>
  <c r="Y664" i="3"/>
  <c r="CX664" i="3" s="1"/>
  <c r="CW664" i="3"/>
  <c r="CY664" i="3"/>
  <c r="CZ664" i="3"/>
  <c r="DB664" i="3" s="1"/>
  <c r="DA664" i="3"/>
  <c r="DC664" i="3"/>
  <c r="A665" i="3"/>
  <c r="Y665" i="3"/>
  <c r="CW665" i="3"/>
  <c r="CX665" i="3"/>
  <c r="DF665" i="3" s="1"/>
  <c r="CY665" i="3"/>
  <c r="CZ665" i="3"/>
  <c r="DA665" i="3"/>
  <c r="DB665" i="3"/>
  <c r="DC665" i="3"/>
  <c r="DG665" i="3"/>
  <c r="DJ665" i="3" s="1"/>
  <c r="DH665" i="3"/>
  <c r="DI665" i="3"/>
  <c r="A666" i="3"/>
  <c r="Y666" i="3"/>
  <c r="CX666" i="3"/>
  <c r="DI666" i="3" s="1"/>
  <c r="CY666" i="3"/>
  <c r="CZ666" i="3"/>
  <c r="DA666" i="3"/>
  <c r="DB666" i="3"/>
  <c r="DC666" i="3"/>
  <c r="DH666" i="3"/>
  <c r="A667" i="3"/>
  <c r="Y667" i="3"/>
  <c r="CX667" i="3" s="1"/>
  <c r="CY667" i="3"/>
  <c r="CZ667" i="3"/>
  <c r="DB667" i="3" s="1"/>
  <c r="DA667" i="3"/>
  <c r="DC667" i="3"/>
  <c r="A668" i="3"/>
  <c r="Y668" i="3"/>
  <c r="CX668" i="3"/>
  <c r="DG668" i="3" s="1"/>
  <c r="CY668" i="3"/>
  <c r="CZ668" i="3"/>
  <c r="DB668" i="3" s="1"/>
  <c r="DA668" i="3"/>
  <c r="DC668" i="3"/>
  <c r="DF668" i="3"/>
  <c r="DH668" i="3"/>
  <c r="DJ668" i="3"/>
  <c r="A669" i="3"/>
  <c r="Y669" i="3"/>
  <c r="CX669" i="3" s="1"/>
  <c r="CY669" i="3"/>
  <c r="CZ669" i="3"/>
  <c r="DA669" i="3"/>
  <c r="DB669" i="3"/>
  <c r="DC669" i="3"/>
  <c r="A670" i="3"/>
  <c r="Y670" i="3"/>
  <c r="CX670" i="3"/>
  <c r="DI670" i="3" s="1"/>
  <c r="CY670" i="3"/>
  <c r="CZ670" i="3"/>
  <c r="DA670" i="3"/>
  <c r="DB670" i="3"/>
  <c r="DC670" i="3"/>
  <c r="DH670" i="3"/>
  <c r="A671" i="3"/>
  <c r="Y671" i="3"/>
  <c r="CX671" i="3" s="1"/>
  <c r="CY671" i="3"/>
  <c r="CZ671" i="3"/>
  <c r="DB671" i="3" s="1"/>
  <c r="DA671" i="3"/>
  <c r="DC671" i="3"/>
  <c r="A672" i="3"/>
  <c r="Y672" i="3"/>
  <c r="CU672" i="3"/>
  <c r="CV672" i="3"/>
  <c r="CX672" i="3"/>
  <c r="DI672" i="3" s="1"/>
  <c r="DJ672" i="3" s="1"/>
  <c r="CY672" i="3"/>
  <c r="CZ672" i="3"/>
  <c r="DA672" i="3"/>
  <c r="DB672" i="3"/>
  <c r="DC672" i="3"/>
  <c r="DH672" i="3"/>
  <c r="A673" i="3"/>
  <c r="Y673" i="3"/>
  <c r="CX673" i="3" s="1"/>
  <c r="CY673" i="3"/>
  <c r="CZ673" i="3"/>
  <c r="DB673" i="3" s="1"/>
  <c r="DA673" i="3"/>
  <c r="DC673" i="3"/>
  <c r="DG673" i="3"/>
  <c r="A674" i="3"/>
  <c r="Y674" i="3"/>
  <c r="CW674" i="3"/>
  <c r="CX674" i="3"/>
  <c r="DF674" i="3" s="1"/>
  <c r="CY674" i="3"/>
  <c r="CZ674" i="3"/>
  <c r="DA674" i="3"/>
  <c r="DB674" i="3"/>
  <c r="DC674" i="3"/>
  <c r="DG674" i="3"/>
  <c r="DJ674" i="3" s="1"/>
  <c r="DH674" i="3"/>
  <c r="DI674" i="3"/>
  <c r="A675" i="3"/>
  <c r="Y675" i="3"/>
  <c r="CX675" i="3" s="1"/>
  <c r="DG675" i="3" s="1"/>
  <c r="DJ675" i="3" s="1"/>
  <c r="CW675" i="3"/>
  <c r="CY675" i="3"/>
  <c r="CZ675" i="3"/>
  <c r="DB675" i="3" s="1"/>
  <c r="DA675" i="3"/>
  <c r="DC675" i="3"/>
  <c r="A676" i="3"/>
  <c r="Y676" i="3"/>
  <c r="CX676" i="3"/>
  <c r="DG676" i="3" s="1"/>
  <c r="CY676" i="3"/>
  <c r="CZ676" i="3"/>
  <c r="DB676" i="3" s="1"/>
  <c r="DA676" i="3"/>
  <c r="DC676" i="3"/>
  <c r="DF676" i="3"/>
  <c r="DH676" i="3"/>
  <c r="DJ676" i="3"/>
  <c r="A677" i="3"/>
  <c r="Y677" i="3"/>
  <c r="CX677" i="3" s="1"/>
  <c r="CY677" i="3"/>
  <c r="CZ677" i="3"/>
  <c r="DA677" i="3"/>
  <c r="DB677" i="3"/>
  <c r="DC677" i="3"/>
  <c r="DI677" i="3"/>
  <c r="A678" i="3"/>
  <c r="Y678" i="3"/>
  <c r="CX678" i="3"/>
  <c r="CY678" i="3"/>
  <c r="CZ678" i="3"/>
  <c r="DA678" i="3"/>
  <c r="DB678" i="3"/>
  <c r="DC678" i="3"/>
  <c r="A679" i="3"/>
  <c r="Y679" i="3"/>
  <c r="CX679" i="3" s="1"/>
  <c r="CY679" i="3"/>
  <c r="CZ679" i="3"/>
  <c r="DB679" i="3" s="1"/>
  <c r="DA679" i="3"/>
  <c r="DC679" i="3"/>
  <c r="DG679" i="3"/>
  <c r="A680" i="3"/>
  <c r="Y680" i="3"/>
  <c r="CX680" i="3"/>
  <c r="DG680" i="3" s="1"/>
  <c r="CY680" i="3"/>
  <c r="CZ680" i="3"/>
  <c r="DB680" i="3" s="1"/>
  <c r="DA680" i="3"/>
  <c r="DC680" i="3"/>
  <c r="DF680" i="3"/>
  <c r="DJ680" i="3" s="1"/>
  <c r="DH680" i="3"/>
  <c r="A681" i="3"/>
  <c r="Y681" i="3"/>
  <c r="CX681" i="3" s="1"/>
  <c r="DI681" i="3" s="1"/>
  <c r="CY681" i="3"/>
  <c r="CZ681" i="3"/>
  <c r="DA681" i="3"/>
  <c r="DB681" i="3"/>
  <c r="DC681" i="3"/>
  <c r="A682" i="3"/>
  <c r="Y682" i="3"/>
  <c r="CX682" i="3"/>
  <c r="CY682" i="3"/>
  <c r="CZ682" i="3"/>
  <c r="DA682" i="3"/>
  <c r="DB682" i="3"/>
  <c r="DC682" i="3"/>
  <c r="DH682" i="3"/>
  <c r="A683" i="3"/>
  <c r="Y683" i="3"/>
  <c r="CU683" i="3"/>
  <c r="CY683" i="3"/>
  <c r="CZ683" i="3"/>
  <c r="DA683" i="3"/>
  <c r="DB683" i="3"/>
  <c r="DC683" i="3"/>
  <c r="A684" i="3"/>
  <c r="Y684" i="3"/>
  <c r="CX684" i="3"/>
  <c r="CY684" i="3"/>
  <c r="CZ684" i="3"/>
  <c r="DA684" i="3"/>
  <c r="DB684" i="3"/>
  <c r="DC684" i="3"/>
  <c r="A685" i="3"/>
  <c r="Y685" i="3"/>
  <c r="CY685" i="3"/>
  <c r="CZ685" i="3"/>
  <c r="DB685" i="3" s="1"/>
  <c r="DA685" i="3"/>
  <c r="DC685" i="3"/>
  <c r="A686" i="3"/>
  <c r="Y686" i="3"/>
  <c r="CW686" i="3" s="1"/>
  <c r="CX686" i="3"/>
  <c r="DH686" i="3" s="1"/>
  <c r="CY686" i="3"/>
  <c r="CZ686" i="3"/>
  <c r="DA686" i="3"/>
  <c r="DB686" i="3"/>
  <c r="DC686" i="3"/>
  <c r="A687" i="3"/>
  <c r="Y687" i="3"/>
  <c r="CX687" i="3" s="1"/>
  <c r="DG687" i="3" s="1"/>
  <c r="CY687" i="3"/>
  <c r="CZ687" i="3"/>
  <c r="DA687" i="3"/>
  <c r="DB687" i="3"/>
  <c r="DC687" i="3"/>
  <c r="A688" i="3"/>
  <c r="Y688" i="3"/>
  <c r="CX688" i="3"/>
  <c r="DG688" i="3" s="1"/>
  <c r="CY688" i="3"/>
  <c r="CZ688" i="3"/>
  <c r="DB688" i="3" s="1"/>
  <c r="DA688" i="3"/>
  <c r="DC688" i="3"/>
  <c r="DF688" i="3"/>
  <c r="DH688" i="3"/>
  <c r="DJ688" i="3"/>
  <c r="A689" i="3"/>
  <c r="Y689" i="3"/>
  <c r="CX689" i="3" s="1"/>
  <c r="CY689" i="3"/>
  <c r="CZ689" i="3"/>
  <c r="DA689" i="3"/>
  <c r="DB689" i="3"/>
  <c r="DC689" i="3"/>
  <c r="DI689" i="3"/>
  <c r="A690" i="3"/>
  <c r="Y690" i="3"/>
  <c r="CX690" i="3"/>
  <c r="CY690" i="3"/>
  <c r="CZ690" i="3"/>
  <c r="DA690" i="3"/>
  <c r="DB690" i="3"/>
  <c r="DC690" i="3"/>
  <c r="A691" i="3"/>
  <c r="Y691" i="3"/>
  <c r="CX691" i="3" s="1"/>
  <c r="CY691" i="3"/>
  <c r="CZ691" i="3"/>
  <c r="DB691" i="3" s="1"/>
  <c r="DA691" i="3"/>
  <c r="DC691" i="3"/>
  <c r="DG691" i="3"/>
  <c r="A692" i="3"/>
  <c r="Y692" i="3"/>
  <c r="CX692" i="3"/>
  <c r="DG692" i="3" s="1"/>
  <c r="CY692" i="3"/>
  <c r="CZ692" i="3"/>
  <c r="DB692" i="3" s="1"/>
  <c r="DA692" i="3"/>
  <c r="DC692" i="3"/>
  <c r="DF692" i="3"/>
  <c r="DJ692" i="3" s="1"/>
  <c r="DH692" i="3"/>
  <c r="A693" i="3"/>
  <c r="Y693" i="3"/>
  <c r="CX693" i="3" s="1"/>
  <c r="DI693" i="3" s="1"/>
  <c r="CY693" i="3"/>
  <c r="CZ693" i="3"/>
  <c r="DA693" i="3"/>
  <c r="DB693" i="3"/>
  <c r="DC693" i="3"/>
  <c r="A694" i="3"/>
  <c r="Y694" i="3"/>
  <c r="CX694" i="3"/>
  <c r="CY694" i="3"/>
  <c r="CZ694" i="3"/>
  <c r="DA694" i="3"/>
  <c r="DB694" i="3"/>
  <c r="DC694" i="3"/>
  <c r="DH694" i="3"/>
  <c r="A695" i="3"/>
  <c r="Y695" i="3"/>
  <c r="CX695" i="3" s="1"/>
  <c r="CY695" i="3"/>
  <c r="CZ695" i="3"/>
  <c r="DB695" i="3" s="1"/>
  <c r="DA695" i="3"/>
  <c r="DC695" i="3"/>
  <c r="DG695" i="3"/>
  <c r="A696" i="3"/>
  <c r="Y696" i="3"/>
  <c r="CU696" i="3"/>
  <c r="CV696" i="3"/>
  <c r="CX696" i="3"/>
  <c r="CY696" i="3"/>
  <c r="CZ696" i="3"/>
  <c r="DA696" i="3"/>
  <c r="DB696" i="3"/>
  <c r="DC696" i="3"/>
  <c r="A697" i="3"/>
  <c r="Y697" i="3"/>
  <c r="CX697" i="3" s="1"/>
  <c r="CY697" i="3"/>
  <c r="CZ697" i="3"/>
  <c r="DB697" i="3" s="1"/>
  <c r="DA697" i="3"/>
  <c r="DC697" i="3"/>
  <c r="DG697" i="3"/>
  <c r="A698" i="3"/>
  <c r="Y698" i="3"/>
  <c r="CW698" i="3"/>
  <c r="CX698" i="3"/>
  <c r="DF698" i="3" s="1"/>
  <c r="CY698" i="3"/>
  <c r="CZ698" i="3"/>
  <c r="DA698" i="3"/>
  <c r="DB698" i="3"/>
  <c r="DC698" i="3"/>
  <c r="DG698" i="3"/>
  <c r="DJ698" i="3" s="1"/>
  <c r="DH698" i="3"/>
  <c r="DI698" i="3"/>
  <c r="A699" i="3"/>
  <c r="Y699" i="3"/>
  <c r="CX699" i="3" s="1"/>
  <c r="CW699" i="3"/>
  <c r="CY699" i="3"/>
  <c r="CZ699" i="3"/>
  <c r="DB699" i="3" s="1"/>
  <c r="DA699" i="3"/>
  <c r="DC699" i="3"/>
  <c r="DG699" i="3"/>
  <c r="DJ699" i="3" s="1"/>
  <c r="A700" i="3"/>
  <c r="Y700" i="3"/>
  <c r="CX700" i="3"/>
  <c r="DG700" i="3" s="1"/>
  <c r="CY700" i="3"/>
  <c r="CZ700" i="3"/>
  <c r="DB700" i="3" s="1"/>
  <c r="DA700" i="3"/>
  <c r="DC700" i="3"/>
  <c r="DF700" i="3"/>
  <c r="DJ700" i="3" s="1"/>
  <c r="DH700" i="3"/>
  <c r="A701" i="3"/>
  <c r="Y701" i="3"/>
  <c r="CX701" i="3" s="1"/>
  <c r="DI701" i="3" s="1"/>
  <c r="CY701" i="3"/>
  <c r="CZ701" i="3"/>
  <c r="DA701" i="3"/>
  <c r="DB701" i="3"/>
  <c r="DC701" i="3"/>
  <c r="A702" i="3"/>
  <c r="Y702" i="3"/>
  <c r="CX702" i="3"/>
  <c r="CY702" i="3"/>
  <c r="CZ702" i="3"/>
  <c r="DA702" i="3"/>
  <c r="DB702" i="3"/>
  <c r="DC702" i="3"/>
  <c r="DH702" i="3"/>
  <c r="A703" i="3"/>
  <c r="Y703" i="3"/>
  <c r="CX703" i="3" s="1"/>
  <c r="CY703" i="3"/>
  <c r="CZ703" i="3"/>
  <c r="DB703" i="3" s="1"/>
  <c r="DA703" i="3"/>
  <c r="DC703" i="3"/>
  <c r="DG703" i="3"/>
  <c r="A704" i="3"/>
  <c r="Y704" i="3"/>
  <c r="CX704" i="3"/>
  <c r="DG704" i="3" s="1"/>
  <c r="CY704" i="3"/>
  <c r="CZ704" i="3"/>
  <c r="DB704" i="3" s="1"/>
  <c r="DA704" i="3"/>
  <c r="DC704" i="3"/>
  <c r="DF704" i="3"/>
  <c r="DH704" i="3"/>
  <c r="DJ704" i="3"/>
  <c r="A705" i="3"/>
  <c r="Y705" i="3"/>
  <c r="CX705" i="3" s="1"/>
  <c r="CY705" i="3"/>
  <c r="CZ705" i="3"/>
  <c r="DA705" i="3"/>
  <c r="DB705" i="3"/>
  <c r="DC705" i="3"/>
  <c r="DI705" i="3"/>
  <c r="A706" i="3"/>
  <c r="Y706" i="3"/>
  <c r="CX706" i="3"/>
  <c r="CY706" i="3"/>
  <c r="CZ706" i="3"/>
  <c r="DA706" i="3"/>
  <c r="DB706" i="3"/>
  <c r="DC706" i="3"/>
  <c r="A707" i="3"/>
  <c r="Y707" i="3"/>
  <c r="CX707" i="3" s="1"/>
  <c r="CY707" i="3"/>
  <c r="CZ707" i="3"/>
  <c r="DB707" i="3" s="1"/>
  <c r="DA707" i="3"/>
  <c r="DC707" i="3"/>
  <c r="DG707" i="3"/>
  <c r="A708" i="3"/>
  <c r="Y708" i="3"/>
  <c r="CX708" i="3"/>
  <c r="DG708" i="3" s="1"/>
  <c r="CY708" i="3"/>
  <c r="CZ708" i="3"/>
  <c r="DB708" i="3" s="1"/>
  <c r="DA708" i="3"/>
  <c r="DC708" i="3"/>
  <c r="DF708" i="3"/>
  <c r="DJ708" i="3" s="1"/>
  <c r="DH708" i="3"/>
  <c r="A709" i="3"/>
  <c r="Y709" i="3"/>
  <c r="CX709" i="3" s="1"/>
  <c r="DG709" i="3" s="1"/>
  <c r="CU709" i="3"/>
  <c r="CV709" i="3"/>
  <c r="CY709" i="3"/>
  <c r="CZ709" i="3"/>
  <c r="DB709" i="3" s="1"/>
  <c r="DA709" i="3"/>
  <c r="DC709" i="3"/>
  <c r="A710" i="3"/>
  <c r="Y710" i="3"/>
  <c r="CX710" i="3"/>
  <c r="DG710" i="3" s="1"/>
  <c r="CY710" i="3"/>
  <c r="CZ710" i="3"/>
  <c r="DB710" i="3" s="1"/>
  <c r="DA710" i="3"/>
  <c r="DC710" i="3"/>
  <c r="DF710" i="3"/>
  <c r="DH710" i="3"/>
  <c r="A711" i="3"/>
  <c r="Y711" i="3"/>
  <c r="CW711" i="3" s="1"/>
  <c r="CX711" i="3"/>
  <c r="DH711" i="3" s="1"/>
  <c r="CY711" i="3"/>
  <c r="CZ711" i="3"/>
  <c r="DA711" i="3"/>
  <c r="DB711" i="3"/>
  <c r="DC711" i="3"/>
  <c r="A712" i="3"/>
  <c r="Y712" i="3"/>
  <c r="CY712" i="3"/>
  <c r="CZ712" i="3"/>
  <c r="DB712" i="3" s="1"/>
  <c r="DA712" i="3"/>
  <c r="DC712" i="3"/>
  <c r="A713" i="3"/>
  <c r="Y713" i="3"/>
  <c r="CX713" i="3" s="1"/>
  <c r="DI713" i="3" s="1"/>
  <c r="CY713" i="3"/>
  <c r="CZ713" i="3"/>
  <c r="DA713" i="3"/>
  <c r="DB713" i="3"/>
  <c r="DC713" i="3"/>
  <c r="A714" i="3"/>
  <c r="Y714" i="3"/>
  <c r="CX714" i="3"/>
  <c r="CY714" i="3"/>
  <c r="CZ714" i="3"/>
  <c r="DA714" i="3"/>
  <c r="DB714" i="3"/>
  <c r="DC714" i="3"/>
  <c r="DH714" i="3"/>
  <c r="A715" i="3"/>
  <c r="Y715" i="3"/>
  <c r="CX715" i="3" s="1"/>
  <c r="CY715" i="3"/>
  <c r="CZ715" i="3"/>
  <c r="DB715" i="3" s="1"/>
  <c r="DA715" i="3"/>
  <c r="DC715" i="3"/>
  <c r="DG715" i="3"/>
  <c r="A716" i="3"/>
  <c r="Y716" i="3"/>
  <c r="CX716" i="3"/>
  <c r="DG716" i="3" s="1"/>
  <c r="CY716" i="3"/>
  <c r="CZ716" i="3"/>
  <c r="DB716" i="3" s="1"/>
  <c r="DA716" i="3"/>
  <c r="DC716" i="3"/>
  <c r="DF716" i="3"/>
  <c r="DH716" i="3"/>
  <c r="DJ716" i="3"/>
  <c r="A717" i="3"/>
  <c r="Y717" i="3"/>
  <c r="CX717" i="3" s="1"/>
  <c r="CY717" i="3"/>
  <c r="CZ717" i="3"/>
  <c r="DA717" i="3"/>
  <c r="DB717" i="3"/>
  <c r="DC717" i="3"/>
  <c r="DI717" i="3"/>
  <c r="A718" i="3"/>
  <c r="Y718" i="3"/>
  <c r="CX718" i="3"/>
  <c r="CY718" i="3"/>
  <c r="CZ718" i="3"/>
  <c r="DA718" i="3"/>
  <c r="DB718" i="3"/>
  <c r="DC718" i="3"/>
  <c r="A719" i="3"/>
  <c r="Y719" i="3"/>
  <c r="CX719" i="3" s="1"/>
  <c r="CY719" i="3"/>
  <c r="CZ719" i="3"/>
  <c r="DB719" i="3" s="1"/>
  <c r="DA719" i="3"/>
  <c r="DC719" i="3"/>
  <c r="DG719" i="3"/>
  <c r="A720" i="3"/>
  <c r="Y720" i="3"/>
  <c r="CX720" i="3"/>
  <c r="DG720" i="3" s="1"/>
  <c r="CY720" i="3"/>
  <c r="CZ720" i="3"/>
  <c r="DB720" i="3" s="1"/>
  <c r="DA720" i="3"/>
  <c r="DC720" i="3"/>
  <c r="DF720" i="3"/>
  <c r="DJ720" i="3" s="1"/>
  <c r="DH720" i="3"/>
  <c r="A721" i="3"/>
  <c r="Y721" i="3"/>
  <c r="CX721" i="3" s="1"/>
  <c r="DI721" i="3" s="1"/>
  <c r="CY721" i="3"/>
  <c r="CZ721" i="3"/>
  <c r="DA721" i="3"/>
  <c r="DB721" i="3"/>
  <c r="DC721" i="3"/>
  <c r="A722" i="3"/>
  <c r="Y722" i="3"/>
  <c r="CV722" i="3" s="1"/>
  <c r="CU722" i="3"/>
  <c r="CX722" i="3"/>
  <c r="DG722" i="3" s="1"/>
  <c r="CY722" i="3"/>
  <c r="CZ722" i="3"/>
  <c r="DB722" i="3" s="1"/>
  <c r="DA722" i="3"/>
  <c r="DC722" i="3"/>
  <c r="DF722" i="3"/>
  <c r="DH722" i="3"/>
  <c r="A723" i="3"/>
  <c r="Y723" i="3"/>
  <c r="CX723" i="3" s="1"/>
  <c r="CY723" i="3"/>
  <c r="CZ723" i="3"/>
  <c r="DA723" i="3"/>
  <c r="DB723" i="3"/>
  <c r="DC723" i="3"/>
  <c r="A724" i="3"/>
  <c r="Y724" i="3"/>
  <c r="CX724" i="3" s="1"/>
  <c r="CW724" i="3"/>
  <c r="CY724" i="3"/>
  <c r="CZ724" i="3"/>
  <c r="DA724" i="3"/>
  <c r="DB724" i="3"/>
  <c r="DC724" i="3"/>
  <c r="DG724" i="3"/>
  <c r="DJ724" i="3" s="1"/>
  <c r="A725" i="3"/>
  <c r="Y725" i="3"/>
  <c r="CX725" i="3" s="1"/>
  <c r="DI725" i="3" s="1"/>
  <c r="CW725" i="3"/>
  <c r="CY725" i="3"/>
  <c r="CZ725" i="3"/>
  <c r="DB725" i="3" s="1"/>
  <c r="DA725" i="3"/>
  <c r="DC725" i="3"/>
  <c r="A726" i="3"/>
  <c r="Y726" i="3"/>
  <c r="CW726" i="3"/>
  <c r="CX726" i="3"/>
  <c r="DF726" i="3" s="1"/>
  <c r="CY726" i="3"/>
  <c r="CZ726" i="3"/>
  <c r="DA726" i="3"/>
  <c r="DB726" i="3"/>
  <c r="DC726" i="3"/>
  <c r="DG726" i="3"/>
  <c r="DJ726" i="3" s="1"/>
  <c r="DH726" i="3"/>
  <c r="DI726" i="3"/>
  <c r="A727" i="3"/>
  <c r="Y727" i="3"/>
  <c r="CX727" i="3"/>
  <c r="CY727" i="3"/>
  <c r="CZ727" i="3"/>
  <c r="DB727" i="3" s="1"/>
  <c r="DA727" i="3"/>
  <c r="DC727" i="3"/>
  <c r="DF727" i="3"/>
  <c r="DJ727" i="3" s="1"/>
  <c r="DH727" i="3"/>
  <c r="A728" i="3"/>
  <c r="Y728" i="3"/>
  <c r="CX728" i="3" s="1"/>
  <c r="CY728" i="3"/>
  <c r="CZ728" i="3"/>
  <c r="DB728" i="3" s="1"/>
  <c r="DA728" i="3"/>
  <c r="DC728" i="3"/>
  <c r="DG728" i="3"/>
  <c r="A729" i="3"/>
  <c r="Y729" i="3"/>
  <c r="CX729" i="3"/>
  <c r="DF729" i="3" s="1"/>
  <c r="DJ729" i="3" s="1"/>
  <c r="CY729" i="3"/>
  <c r="CZ729" i="3"/>
  <c r="DA729" i="3"/>
  <c r="DB729" i="3"/>
  <c r="DC729" i="3"/>
  <c r="A730" i="3"/>
  <c r="Y730" i="3"/>
  <c r="CX730" i="3" s="1"/>
  <c r="CY730" i="3"/>
  <c r="CZ730" i="3"/>
  <c r="DA730" i="3"/>
  <c r="DB730" i="3"/>
  <c r="DC730" i="3"/>
  <c r="DG730" i="3"/>
  <c r="A731" i="3"/>
  <c r="Y731" i="3"/>
  <c r="CX731" i="3"/>
  <c r="DF731" i="3" s="1"/>
  <c r="DJ731" i="3" s="1"/>
  <c r="CY731" i="3"/>
  <c r="CZ731" i="3"/>
  <c r="DA731" i="3"/>
  <c r="DB731" i="3"/>
  <c r="DC731" i="3"/>
  <c r="A732" i="3"/>
  <c r="Y732" i="3"/>
  <c r="CX732" i="3" s="1"/>
  <c r="DG732" i="3" s="1"/>
  <c r="CY732" i="3"/>
  <c r="CZ732" i="3"/>
  <c r="DB732" i="3" s="1"/>
  <c r="DA732" i="3"/>
  <c r="DC732" i="3"/>
  <c r="DI732" i="3"/>
  <c r="A733" i="3"/>
  <c r="Y733" i="3"/>
  <c r="CX733" i="3"/>
  <c r="CY733" i="3"/>
  <c r="CZ733" i="3"/>
  <c r="DA733" i="3"/>
  <c r="DB733" i="3"/>
  <c r="DC733" i="3"/>
  <c r="DH733" i="3"/>
  <c r="A734" i="3"/>
  <c r="Y734" i="3"/>
  <c r="CX734" i="3" s="1"/>
  <c r="CY734" i="3"/>
  <c r="CZ734" i="3"/>
  <c r="DA734" i="3"/>
  <c r="DB734" i="3"/>
  <c r="DC734" i="3"/>
  <c r="DG734" i="3"/>
  <c r="DI734" i="3"/>
  <c r="A735" i="3"/>
  <c r="Y735" i="3"/>
  <c r="CV735" i="3" s="1"/>
  <c r="CU735" i="3"/>
  <c r="CX735" i="3"/>
  <c r="DF735" i="3" s="1"/>
  <c r="CY735" i="3"/>
  <c r="CZ735" i="3"/>
  <c r="DA735" i="3"/>
  <c r="DB735" i="3"/>
  <c r="DC735" i="3"/>
  <c r="A736" i="3"/>
  <c r="Y736" i="3"/>
  <c r="CX736" i="3" s="1"/>
  <c r="CY736" i="3"/>
  <c r="CZ736" i="3"/>
  <c r="DA736" i="3"/>
  <c r="DB736" i="3"/>
  <c r="DC736" i="3"/>
  <c r="DG736" i="3"/>
  <c r="A737" i="3"/>
  <c r="Y737" i="3"/>
  <c r="CX737" i="3" s="1"/>
  <c r="CW737" i="3"/>
  <c r="CY737" i="3"/>
  <c r="CZ737" i="3"/>
  <c r="DB737" i="3" s="1"/>
  <c r="DA737" i="3"/>
  <c r="DC737" i="3"/>
  <c r="DI737" i="3"/>
  <c r="A738" i="3"/>
  <c r="Y738" i="3"/>
  <c r="CW738" i="3"/>
  <c r="CX738" i="3"/>
  <c r="DF738" i="3" s="1"/>
  <c r="CY738" i="3"/>
  <c r="CZ738" i="3"/>
  <c r="DA738" i="3"/>
  <c r="DB738" i="3"/>
  <c r="DC738" i="3"/>
  <c r="DG738" i="3"/>
  <c r="DJ738" i="3" s="1"/>
  <c r="DH738" i="3"/>
  <c r="DI738" i="3"/>
  <c r="A739" i="3"/>
  <c r="Y739" i="3"/>
  <c r="CX739" i="3"/>
  <c r="CY739" i="3"/>
  <c r="CZ739" i="3"/>
  <c r="DB739" i="3" s="1"/>
  <c r="DA739" i="3"/>
  <c r="DC739" i="3"/>
  <c r="DF739" i="3"/>
  <c r="DJ739" i="3" s="1"/>
  <c r="DH739" i="3"/>
  <c r="A740" i="3"/>
  <c r="Y740" i="3"/>
  <c r="CX740" i="3" s="1"/>
  <c r="CY740" i="3"/>
  <c r="CZ740" i="3"/>
  <c r="DB740" i="3" s="1"/>
  <c r="DA740" i="3"/>
  <c r="DC740" i="3"/>
  <c r="DG740" i="3"/>
  <c r="A741" i="3"/>
  <c r="Y741" i="3"/>
  <c r="CX741" i="3"/>
  <c r="DF741" i="3" s="1"/>
  <c r="DJ741" i="3" s="1"/>
  <c r="CY741" i="3"/>
  <c r="CZ741" i="3"/>
  <c r="DA741" i="3"/>
  <c r="DB741" i="3"/>
  <c r="DC741" i="3"/>
  <c r="A742" i="3"/>
  <c r="Y742" i="3"/>
  <c r="CX742" i="3" s="1"/>
  <c r="CY742" i="3"/>
  <c r="CZ742" i="3"/>
  <c r="DA742" i="3"/>
  <c r="DB742" i="3"/>
  <c r="DC742" i="3"/>
  <c r="DG742" i="3"/>
  <c r="A743" i="3"/>
  <c r="Y743" i="3"/>
  <c r="CX743" i="3"/>
  <c r="DF743" i="3" s="1"/>
  <c r="DJ743" i="3" s="1"/>
  <c r="CY743" i="3"/>
  <c r="CZ743" i="3"/>
  <c r="DA743" i="3"/>
  <c r="DB743" i="3"/>
  <c r="DC743" i="3"/>
  <c r="A744" i="3"/>
  <c r="Y744" i="3"/>
  <c r="CX744" i="3" s="1"/>
  <c r="DI744" i="3" s="1"/>
  <c r="DJ744" i="3" s="1"/>
  <c r="CU744" i="3"/>
  <c r="CV744" i="3"/>
  <c r="CY744" i="3"/>
  <c r="CZ744" i="3"/>
  <c r="DA744" i="3"/>
  <c r="DB744" i="3"/>
  <c r="DC744" i="3"/>
  <c r="DG744" i="3"/>
  <c r="A745" i="3"/>
  <c r="Y745" i="3"/>
  <c r="CX745" i="3"/>
  <c r="CY745" i="3"/>
  <c r="CZ745" i="3"/>
  <c r="DB745" i="3" s="1"/>
  <c r="DA745" i="3"/>
  <c r="DC745" i="3"/>
  <c r="DF745" i="3"/>
  <c r="A746" i="3"/>
  <c r="Y746" i="3"/>
  <c r="CW746" i="3" s="1"/>
  <c r="CY746" i="3"/>
  <c r="CZ746" i="3"/>
  <c r="DB746" i="3" s="1"/>
  <c r="DA746" i="3"/>
  <c r="DC746" i="3"/>
  <c r="A747" i="3"/>
  <c r="Y747" i="3"/>
  <c r="CW747" i="3" s="1"/>
  <c r="CX747" i="3"/>
  <c r="DF747" i="3" s="1"/>
  <c r="CY747" i="3"/>
  <c r="CZ747" i="3"/>
  <c r="DA747" i="3"/>
  <c r="DB747" i="3"/>
  <c r="DC747" i="3"/>
  <c r="A748" i="3"/>
  <c r="Y748" i="3"/>
  <c r="CX748" i="3" s="1"/>
  <c r="DG748" i="3" s="1"/>
  <c r="CY748" i="3"/>
  <c r="CZ748" i="3"/>
  <c r="DB748" i="3" s="1"/>
  <c r="DA748" i="3"/>
  <c r="DC748" i="3"/>
  <c r="DI748" i="3"/>
  <c r="A749" i="3"/>
  <c r="Y749" i="3"/>
  <c r="CX749" i="3"/>
  <c r="CY749" i="3"/>
  <c r="CZ749" i="3"/>
  <c r="DA749" i="3"/>
  <c r="DB749" i="3"/>
  <c r="DC749" i="3"/>
  <c r="DH749" i="3"/>
  <c r="A750" i="3"/>
  <c r="Y750" i="3"/>
  <c r="CX750" i="3"/>
  <c r="DG750" i="3" s="1"/>
  <c r="CY750" i="3"/>
  <c r="CZ750" i="3"/>
  <c r="DB750" i="3" s="1"/>
  <c r="DA750" i="3"/>
  <c r="DC750" i="3"/>
  <c r="DF750" i="3"/>
  <c r="DH750" i="3"/>
  <c r="DJ750" i="3"/>
  <c r="A751" i="3"/>
  <c r="Y751" i="3"/>
  <c r="CX751" i="3" s="1"/>
  <c r="CY751" i="3"/>
  <c r="CZ751" i="3"/>
  <c r="DA751" i="3"/>
  <c r="DB751" i="3"/>
  <c r="DC751" i="3"/>
  <c r="A752" i="3"/>
  <c r="Y752" i="3"/>
  <c r="CX752" i="3"/>
  <c r="DI752" i="3" s="1"/>
  <c r="CY752" i="3"/>
  <c r="CZ752" i="3"/>
  <c r="DA752" i="3"/>
  <c r="DB752" i="3"/>
  <c r="DC752" i="3"/>
  <c r="DH752" i="3"/>
  <c r="A753" i="3"/>
  <c r="Y753" i="3"/>
  <c r="CV753" i="3" s="1"/>
  <c r="CU753" i="3"/>
  <c r="CY753" i="3"/>
  <c r="CZ753" i="3"/>
  <c r="DA753" i="3"/>
  <c r="DB753" i="3"/>
  <c r="DC753" i="3"/>
  <c r="A754" i="3"/>
  <c r="Y754" i="3"/>
  <c r="CX754" i="3"/>
  <c r="DI754" i="3" s="1"/>
  <c r="DJ754" i="3" s="1"/>
  <c r="CY754" i="3"/>
  <c r="CZ754" i="3"/>
  <c r="DA754" i="3"/>
  <c r="DB754" i="3"/>
  <c r="DC754" i="3"/>
  <c r="DH754" i="3"/>
  <c r="A755" i="3"/>
  <c r="Y755" i="3"/>
  <c r="CW755" i="3" s="1"/>
  <c r="CY755" i="3"/>
  <c r="CZ755" i="3"/>
  <c r="DB755" i="3" s="1"/>
  <c r="DA755" i="3"/>
  <c r="DC755" i="3"/>
  <c r="A756" i="3"/>
  <c r="Y756" i="3"/>
  <c r="CW756" i="3" s="1"/>
  <c r="CX756" i="3"/>
  <c r="DI756" i="3" s="1"/>
  <c r="CY756" i="3"/>
  <c r="CZ756" i="3"/>
  <c r="DA756" i="3"/>
  <c r="DB756" i="3"/>
  <c r="DC756" i="3"/>
  <c r="DH756" i="3"/>
  <c r="A757" i="3"/>
  <c r="Y757" i="3"/>
  <c r="CX757" i="3" s="1"/>
  <c r="CY757" i="3"/>
  <c r="CZ757" i="3"/>
  <c r="DB757" i="3" s="1"/>
  <c r="DA757" i="3"/>
  <c r="DC757" i="3"/>
  <c r="A758" i="3"/>
  <c r="Y758" i="3"/>
  <c r="CX758" i="3"/>
  <c r="DG758" i="3" s="1"/>
  <c r="CY758" i="3"/>
  <c r="CZ758" i="3"/>
  <c r="DB758" i="3" s="1"/>
  <c r="DA758" i="3"/>
  <c r="DC758" i="3"/>
  <c r="DF758" i="3"/>
  <c r="DH758" i="3"/>
  <c r="DJ758" i="3"/>
  <c r="A759" i="3"/>
  <c r="Y759" i="3"/>
  <c r="CX759" i="3" s="1"/>
  <c r="CY759" i="3"/>
  <c r="CZ759" i="3"/>
  <c r="DA759" i="3"/>
  <c r="DB759" i="3"/>
  <c r="DC759" i="3"/>
  <c r="A760" i="3"/>
  <c r="Y760" i="3"/>
  <c r="CX760" i="3"/>
  <c r="DI760" i="3" s="1"/>
  <c r="CY760" i="3"/>
  <c r="CZ760" i="3"/>
  <c r="DA760" i="3"/>
  <c r="DB760" i="3"/>
  <c r="DC760" i="3"/>
  <c r="DH760" i="3"/>
  <c r="A761" i="3"/>
  <c r="Y761" i="3"/>
  <c r="CX761" i="3" s="1"/>
  <c r="CY761" i="3"/>
  <c r="CZ761" i="3"/>
  <c r="DB761" i="3" s="1"/>
  <c r="DA761" i="3"/>
  <c r="DC761" i="3"/>
  <c r="A762" i="3"/>
  <c r="Y762" i="3"/>
  <c r="CX762" i="3"/>
  <c r="DG762" i="3" s="1"/>
  <c r="CY762" i="3"/>
  <c r="CZ762" i="3"/>
  <c r="DB762" i="3" s="1"/>
  <c r="DA762" i="3"/>
  <c r="DC762" i="3"/>
  <c r="DF762" i="3"/>
  <c r="DH762" i="3"/>
  <c r="DJ762" i="3"/>
  <c r="A763" i="3"/>
  <c r="Y763" i="3"/>
  <c r="CX763" i="3" s="1"/>
  <c r="CU763" i="3"/>
  <c r="CV763" i="3"/>
  <c r="CY763" i="3"/>
  <c r="CZ763" i="3"/>
  <c r="DB763" i="3" s="1"/>
  <c r="DA763" i="3"/>
  <c r="DC763" i="3"/>
  <c r="A764" i="3"/>
  <c r="Y764" i="3"/>
  <c r="CX764" i="3"/>
  <c r="DG764" i="3" s="1"/>
  <c r="CY764" i="3"/>
  <c r="CZ764" i="3"/>
  <c r="DB764" i="3" s="1"/>
  <c r="DA764" i="3"/>
  <c r="DC764" i="3"/>
  <c r="DF764" i="3"/>
  <c r="DH764" i="3"/>
  <c r="A765" i="3"/>
  <c r="Y765" i="3"/>
  <c r="CW765" i="3" s="1"/>
  <c r="CX765" i="3"/>
  <c r="DI765" i="3" s="1"/>
  <c r="CY765" i="3"/>
  <c r="CZ765" i="3"/>
  <c r="DA765" i="3"/>
  <c r="DB765" i="3"/>
  <c r="DC765" i="3"/>
  <c r="DH765" i="3"/>
  <c r="A766" i="3"/>
  <c r="Y766" i="3"/>
  <c r="CW766" i="3" s="1"/>
  <c r="CY766" i="3"/>
  <c r="CZ766" i="3"/>
  <c r="DB766" i="3" s="1"/>
  <c r="DA766" i="3"/>
  <c r="DC766" i="3"/>
  <c r="A767" i="3"/>
  <c r="Y767" i="3"/>
  <c r="CX767" i="3" s="1"/>
  <c r="CY767" i="3"/>
  <c r="CZ767" i="3"/>
  <c r="DA767" i="3"/>
  <c r="DB767" i="3"/>
  <c r="DC767" i="3"/>
  <c r="A768" i="3"/>
  <c r="Y768" i="3"/>
  <c r="CX768" i="3"/>
  <c r="DI768" i="3" s="1"/>
  <c r="CY768" i="3"/>
  <c r="CZ768" i="3"/>
  <c r="DA768" i="3"/>
  <c r="DB768" i="3"/>
  <c r="DC768" i="3"/>
  <c r="DH768" i="3"/>
  <c r="A769" i="3"/>
  <c r="Y769" i="3"/>
  <c r="CX769" i="3" s="1"/>
  <c r="CY769" i="3"/>
  <c r="CZ769" i="3"/>
  <c r="DB769" i="3" s="1"/>
  <c r="DA769" i="3"/>
  <c r="DC769" i="3"/>
  <c r="A770" i="3"/>
  <c r="Y770" i="3"/>
  <c r="CX770" i="3"/>
  <c r="DG770" i="3" s="1"/>
  <c r="CY770" i="3"/>
  <c r="CZ770" i="3"/>
  <c r="DB770" i="3" s="1"/>
  <c r="DA770" i="3"/>
  <c r="DC770" i="3"/>
  <c r="DF770" i="3"/>
  <c r="DH770" i="3"/>
  <c r="DJ770" i="3"/>
  <c r="A771" i="3"/>
  <c r="Y771" i="3"/>
  <c r="CX771" i="3" s="1"/>
  <c r="CY771" i="3"/>
  <c r="CZ771" i="3"/>
  <c r="DA771" i="3"/>
  <c r="DB771" i="3"/>
  <c r="DC771" i="3"/>
  <c r="A772" i="3"/>
  <c r="Y772" i="3"/>
  <c r="CV772" i="3" s="1"/>
  <c r="CU772" i="3"/>
  <c r="CX772" i="3"/>
  <c r="DG772" i="3" s="1"/>
  <c r="CY772" i="3"/>
  <c r="CZ772" i="3"/>
  <c r="DB772" i="3" s="1"/>
  <c r="DA772" i="3"/>
  <c r="DC772" i="3"/>
  <c r="DF772" i="3"/>
  <c r="DH772" i="3"/>
  <c r="A773" i="3"/>
  <c r="Y773" i="3"/>
  <c r="CX773" i="3" s="1"/>
  <c r="CY773" i="3"/>
  <c r="CZ773" i="3"/>
  <c r="DA773" i="3"/>
  <c r="DB773" i="3"/>
  <c r="DC773" i="3"/>
  <c r="A774" i="3"/>
  <c r="Y774" i="3"/>
  <c r="CX774" i="3" s="1"/>
  <c r="CW774" i="3"/>
  <c r="CY774" i="3"/>
  <c r="CZ774" i="3"/>
  <c r="DB774" i="3" s="1"/>
  <c r="DA774" i="3"/>
  <c r="DC774" i="3"/>
  <c r="A775" i="3"/>
  <c r="Y775" i="3"/>
  <c r="CW775" i="3"/>
  <c r="CX775" i="3"/>
  <c r="DF775" i="3" s="1"/>
  <c r="CY775" i="3"/>
  <c r="CZ775" i="3"/>
  <c r="DA775" i="3"/>
  <c r="DB775" i="3"/>
  <c r="DC775" i="3"/>
  <c r="DG775" i="3"/>
  <c r="DJ775" i="3" s="1"/>
  <c r="DH775" i="3"/>
  <c r="DI775" i="3"/>
  <c r="A776" i="3"/>
  <c r="Y776" i="3"/>
  <c r="CX776" i="3"/>
  <c r="DI776" i="3" s="1"/>
  <c r="CY776" i="3"/>
  <c r="CZ776" i="3"/>
  <c r="DA776" i="3"/>
  <c r="DB776" i="3"/>
  <c r="DC776" i="3"/>
  <c r="DH776" i="3"/>
  <c r="A777" i="3"/>
  <c r="Y777" i="3"/>
  <c r="CX777" i="3" s="1"/>
  <c r="CY777" i="3"/>
  <c r="CZ777" i="3"/>
  <c r="DB777" i="3" s="1"/>
  <c r="DA777" i="3"/>
  <c r="DC777" i="3"/>
  <c r="A778" i="3"/>
  <c r="Y778" i="3"/>
  <c r="CX778" i="3"/>
  <c r="DG778" i="3" s="1"/>
  <c r="CY778" i="3"/>
  <c r="CZ778" i="3"/>
  <c r="DB778" i="3" s="1"/>
  <c r="DA778" i="3"/>
  <c r="DC778" i="3"/>
  <c r="DF778" i="3"/>
  <c r="DH778" i="3"/>
  <c r="DJ778" i="3"/>
  <c r="A779" i="3"/>
  <c r="Y779" i="3"/>
  <c r="CX779" i="3" s="1"/>
  <c r="CY779" i="3"/>
  <c r="CZ779" i="3"/>
  <c r="DA779" i="3"/>
  <c r="DB779" i="3"/>
  <c r="DC779" i="3"/>
  <c r="A780" i="3"/>
  <c r="Y780" i="3"/>
  <c r="CX780" i="3"/>
  <c r="DI780" i="3" s="1"/>
  <c r="CY780" i="3"/>
  <c r="CZ780" i="3"/>
  <c r="DA780" i="3"/>
  <c r="DB780" i="3"/>
  <c r="DC780" i="3"/>
  <c r="DH780" i="3"/>
  <c r="A781" i="3"/>
  <c r="Y781" i="3"/>
  <c r="CX781" i="3" s="1"/>
  <c r="CY781" i="3"/>
  <c r="CZ781" i="3"/>
  <c r="DB781" i="3" s="1"/>
  <c r="DA781" i="3"/>
  <c r="DC781" i="3"/>
  <c r="A782" i="3"/>
  <c r="Y782" i="3"/>
  <c r="CX782" i="3"/>
  <c r="DG782" i="3" s="1"/>
  <c r="CY782" i="3"/>
  <c r="CZ782" i="3"/>
  <c r="DB782" i="3" s="1"/>
  <c r="DA782" i="3"/>
  <c r="DC782" i="3"/>
  <c r="DF782" i="3"/>
  <c r="DH782" i="3"/>
  <c r="DJ782" i="3"/>
  <c r="A783" i="3"/>
  <c r="Y783" i="3"/>
  <c r="CX783" i="3" s="1"/>
  <c r="CY783" i="3"/>
  <c r="CZ783" i="3"/>
  <c r="DA783" i="3"/>
  <c r="DB783" i="3"/>
  <c r="DC783" i="3"/>
  <c r="A784" i="3"/>
  <c r="Y784" i="3"/>
  <c r="CV784" i="3" s="1"/>
  <c r="CU784" i="3"/>
  <c r="CX784" i="3"/>
  <c r="DG784" i="3" s="1"/>
  <c r="CY784" i="3"/>
  <c r="CZ784" i="3"/>
  <c r="DB784" i="3" s="1"/>
  <c r="DA784" i="3"/>
  <c r="DC784" i="3"/>
  <c r="DF784" i="3"/>
  <c r="DH784" i="3"/>
  <c r="A785" i="3"/>
  <c r="Y785" i="3"/>
  <c r="CX785" i="3" s="1"/>
  <c r="CY785" i="3"/>
  <c r="CZ785" i="3"/>
  <c r="DA785" i="3"/>
  <c r="DB785" i="3"/>
  <c r="DC785" i="3"/>
  <c r="A786" i="3"/>
  <c r="Y786" i="3"/>
  <c r="CX786" i="3" s="1"/>
  <c r="CW786" i="3"/>
  <c r="CY786" i="3"/>
  <c r="CZ786" i="3"/>
  <c r="DB786" i="3" s="1"/>
  <c r="DA786" i="3"/>
  <c r="DC786" i="3"/>
  <c r="A787" i="3"/>
  <c r="Y787" i="3"/>
  <c r="CW787" i="3"/>
  <c r="CX787" i="3"/>
  <c r="DF787" i="3" s="1"/>
  <c r="CY787" i="3"/>
  <c r="CZ787" i="3"/>
  <c r="DA787" i="3"/>
  <c r="DB787" i="3"/>
  <c r="DC787" i="3"/>
  <c r="DG787" i="3"/>
  <c r="DJ787" i="3" s="1"/>
  <c r="DH787" i="3"/>
  <c r="DI787" i="3"/>
  <c r="A788" i="3"/>
  <c r="Y788" i="3"/>
  <c r="CX788" i="3"/>
  <c r="DI788" i="3" s="1"/>
  <c r="CY788" i="3"/>
  <c r="CZ788" i="3"/>
  <c r="DA788" i="3"/>
  <c r="DB788" i="3"/>
  <c r="DC788" i="3"/>
  <c r="DH788" i="3"/>
  <c r="A789" i="3"/>
  <c r="Y789" i="3"/>
  <c r="CX789" i="3" s="1"/>
  <c r="CY789" i="3"/>
  <c r="CZ789" i="3"/>
  <c r="DB789" i="3" s="1"/>
  <c r="DA789" i="3"/>
  <c r="DC789" i="3"/>
  <c r="A790" i="3"/>
  <c r="Y790" i="3"/>
  <c r="CX790" i="3"/>
  <c r="DG790" i="3" s="1"/>
  <c r="CY790" i="3"/>
  <c r="CZ790" i="3"/>
  <c r="DB790" i="3" s="1"/>
  <c r="DA790" i="3"/>
  <c r="DC790" i="3"/>
  <c r="DF790" i="3"/>
  <c r="DH790" i="3"/>
  <c r="DJ790" i="3"/>
  <c r="A791" i="3"/>
  <c r="Y791" i="3"/>
  <c r="CX791" i="3" s="1"/>
  <c r="CY791" i="3"/>
  <c r="CZ791" i="3"/>
  <c r="DA791" i="3"/>
  <c r="DB791" i="3"/>
  <c r="DC791" i="3"/>
  <c r="A792" i="3"/>
  <c r="Y792" i="3"/>
  <c r="CX792" i="3"/>
  <c r="DI792" i="3" s="1"/>
  <c r="CY792" i="3"/>
  <c r="CZ792" i="3"/>
  <c r="DA792" i="3"/>
  <c r="DB792" i="3"/>
  <c r="DC792" i="3"/>
  <c r="DH792" i="3"/>
  <c r="A793" i="3"/>
  <c r="Y793" i="3"/>
  <c r="CX793" i="3" s="1"/>
  <c r="CY793" i="3"/>
  <c r="CZ793" i="3"/>
  <c r="DB793" i="3" s="1"/>
  <c r="DA793" i="3"/>
  <c r="DC793" i="3"/>
  <c r="A794" i="3"/>
  <c r="Y794" i="3"/>
  <c r="CX794" i="3"/>
  <c r="DG794" i="3" s="1"/>
  <c r="CY794" i="3"/>
  <c r="CZ794" i="3"/>
  <c r="DB794" i="3" s="1"/>
  <c r="DA794" i="3"/>
  <c r="DC794" i="3"/>
  <c r="DF794" i="3"/>
  <c r="DH794" i="3"/>
  <c r="DJ794" i="3"/>
  <c r="A795" i="3"/>
  <c r="Y795" i="3"/>
  <c r="CX795" i="3" s="1"/>
  <c r="CY795" i="3"/>
  <c r="CZ795" i="3"/>
  <c r="DA795" i="3"/>
  <c r="DB795" i="3"/>
  <c r="DC795" i="3"/>
  <c r="A796" i="3"/>
  <c r="Y796" i="3"/>
  <c r="CX796" i="3"/>
  <c r="DI796" i="3" s="1"/>
  <c r="CY796" i="3"/>
  <c r="CZ796" i="3"/>
  <c r="DA796" i="3"/>
  <c r="DB796" i="3"/>
  <c r="DC796" i="3"/>
  <c r="DH796" i="3"/>
  <c r="A797" i="3"/>
  <c r="Y797" i="3"/>
  <c r="CV797" i="3" s="1"/>
  <c r="CU797" i="3"/>
  <c r="CY797" i="3"/>
  <c r="CZ797" i="3"/>
  <c r="DA797" i="3"/>
  <c r="DB797" i="3"/>
  <c r="DC797" i="3"/>
  <c r="A798" i="3"/>
  <c r="Y798" i="3"/>
  <c r="CX798" i="3"/>
  <c r="DI798" i="3" s="1"/>
  <c r="DJ798" i="3" s="1"/>
  <c r="CY798" i="3"/>
  <c r="CZ798" i="3"/>
  <c r="DA798" i="3"/>
  <c r="DB798" i="3"/>
  <c r="DC798" i="3"/>
  <c r="DH798" i="3"/>
  <c r="A799" i="3"/>
  <c r="Y799" i="3"/>
  <c r="CW799" i="3" s="1"/>
  <c r="CY799" i="3"/>
  <c r="CZ799" i="3"/>
  <c r="DB799" i="3" s="1"/>
  <c r="DA799" i="3"/>
  <c r="DC799" i="3"/>
  <c r="A800" i="3"/>
  <c r="Y800" i="3"/>
  <c r="CW800" i="3" s="1"/>
  <c r="CX800" i="3"/>
  <c r="DI800" i="3" s="1"/>
  <c r="CY800" i="3"/>
  <c r="CZ800" i="3"/>
  <c r="DA800" i="3"/>
  <c r="DB800" i="3"/>
  <c r="DC800" i="3"/>
  <c r="DH800" i="3"/>
  <c r="A801" i="3"/>
  <c r="Y801" i="3"/>
  <c r="CX801" i="3" s="1"/>
  <c r="CY801" i="3"/>
  <c r="CZ801" i="3"/>
  <c r="DB801" i="3" s="1"/>
  <c r="DA801" i="3"/>
  <c r="DC801" i="3"/>
  <c r="A802" i="3"/>
  <c r="Y802" i="3"/>
  <c r="CX802" i="3"/>
  <c r="DG802" i="3" s="1"/>
  <c r="CY802" i="3"/>
  <c r="CZ802" i="3"/>
  <c r="DB802" i="3" s="1"/>
  <c r="DA802" i="3"/>
  <c r="DC802" i="3"/>
  <c r="DF802" i="3"/>
  <c r="DH802" i="3"/>
  <c r="DJ802" i="3"/>
  <c r="A803" i="3"/>
  <c r="Y803" i="3"/>
  <c r="CX803" i="3" s="1"/>
  <c r="CY803" i="3"/>
  <c r="CZ803" i="3"/>
  <c r="DA803" i="3"/>
  <c r="DB803" i="3"/>
  <c r="DC803" i="3"/>
  <c r="A804" i="3"/>
  <c r="Y804" i="3"/>
  <c r="CX804" i="3"/>
  <c r="DI804" i="3" s="1"/>
  <c r="CY804" i="3"/>
  <c r="CZ804" i="3"/>
  <c r="DA804" i="3"/>
  <c r="DB804" i="3"/>
  <c r="DC804" i="3"/>
  <c r="DH804" i="3"/>
  <c r="A805" i="3"/>
  <c r="Y805" i="3"/>
  <c r="CV805" i="3" s="1"/>
  <c r="CU805" i="3"/>
  <c r="CY805" i="3"/>
  <c r="CZ805" i="3"/>
  <c r="DA805" i="3"/>
  <c r="DB805" i="3"/>
  <c r="DC805" i="3"/>
  <c r="A806" i="3"/>
  <c r="Y806" i="3"/>
  <c r="CX806" i="3"/>
  <c r="DI806" i="3" s="1"/>
  <c r="DJ806" i="3" s="1"/>
  <c r="CY806" i="3"/>
  <c r="CZ806" i="3"/>
  <c r="DA806" i="3"/>
  <c r="DB806" i="3"/>
  <c r="DC806" i="3"/>
  <c r="DH806" i="3"/>
  <c r="A807" i="3"/>
  <c r="Y807" i="3"/>
  <c r="CW807" i="3" s="1"/>
  <c r="CY807" i="3"/>
  <c r="CZ807" i="3"/>
  <c r="DB807" i="3" s="1"/>
  <c r="DA807" i="3"/>
  <c r="DC807" i="3"/>
  <c r="A808" i="3"/>
  <c r="Y808" i="3"/>
  <c r="CW808" i="3" s="1"/>
  <c r="CX808" i="3"/>
  <c r="DI808" i="3" s="1"/>
  <c r="CY808" i="3"/>
  <c r="CZ808" i="3"/>
  <c r="DA808" i="3"/>
  <c r="DB808" i="3"/>
  <c r="DC808" i="3"/>
  <c r="DH808" i="3"/>
  <c r="A809" i="3"/>
  <c r="Y809" i="3"/>
  <c r="CX809" i="3" s="1"/>
  <c r="CY809" i="3"/>
  <c r="CZ809" i="3"/>
  <c r="DB809" i="3" s="1"/>
  <c r="DA809" i="3"/>
  <c r="DC809" i="3"/>
  <c r="A810" i="3"/>
  <c r="Y810" i="3"/>
  <c r="CX810" i="3"/>
  <c r="DG810" i="3" s="1"/>
  <c r="CY810" i="3"/>
  <c r="CZ810" i="3"/>
  <c r="DB810" i="3" s="1"/>
  <c r="DA810" i="3"/>
  <c r="DC810" i="3"/>
  <c r="DF810" i="3"/>
  <c r="DH810" i="3"/>
  <c r="DJ810" i="3"/>
  <c r="A811" i="3"/>
  <c r="Y811" i="3"/>
  <c r="CX811" i="3" s="1"/>
  <c r="CY811" i="3"/>
  <c r="CZ811" i="3"/>
  <c r="DA811" i="3"/>
  <c r="DB811" i="3"/>
  <c r="DC811" i="3"/>
  <c r="A812" i="3"/>
  <c r="Y812" i="3"/>
  <c r="CX812" i="3"/>
  <c r="DI812" i="3" s="1"/>
  <c r="CY812" i="3"/>
  <c r="CZ812" i="3"/>
  <c r="DA812" i="3"/>
  <c r="DB812" i="3"/>
  <c r="DC812" i="3"/>
  <c r="DH812" i="3"/>
  <c r="A813" i="3"/>
  <c r="Y813" i="3"/>
  <c r="CX813" i="3" s="1"/>
  <c r="CY813" i="3"/>
  <c r="CZ813" i="3"/>
  <c r="DB813" i="3" s="1"/>
  <c r="DA813" i="3"/>
  <c r="DC813" i="3"/>
  <c r="A814" i="3"/>
  <c r="Y814" i="3"/>
  <c r="CU814" i="3"/>
  <c r="CV814" i="3"/>
  <c r="CX814" i="3"/>
  <c r="DI814" i="3" s="1"/>
  <c r="DJ814" i="3" s="1"/>
  <c r="CY814" i="3"/>
  <c r="CZ814" i="3"/>
  <c r="DA814" i="3"/>
  <c r="DB814" i="3"/>
  <c r="DC814" i="3"/>
  <c r="DH814" i="3"/>
  <c r="A815" i="3"/>
  <c r="Y815" i="3"/>
  <c r="CX815" i="3" s="1"/>
  <c r="CY815" i="3"/>
  <c r="CZ815" i="3"/>
  <c r="DB815" i="3" s="1"/>
  <c r="DA815" i="3"/>
  <c r="DC815" i="3"/>
  <c r="A816" i="3"/>
  <c r="Y816" i="3"/>
  <c r="CW816" i="3"/>
  <c r="CX816" i="3"/>
  <c r="DF816" i="3" s="1"/>
  <c r="CY816" i="3"/>
  <c r="CZ816" i="3"/>
  <c r="DA816" i="3"/>
  <c r="DB816" i="3"/>
  <c r="DC816" i="3"/>
  <c r="DG816" i="3"/>
  <c r="DJ816" i="3" s="1"/>
  <c r="DH816" i="3"/>
  <c r="DI816" i="3"/>
  <c r="A817" i="3"/>
  <c r="Y817" i="3"/>
  <c r="CX817" i="3" s="1"/>
  <c r="CW817" i="3"/>
  <c r="CY817" i="3"/>
  <c r="CZ817" i="3"/>
  <c r="DB817" i="3" s="1"/>
  <c r="DA817" i="3"/>
  <c r="DC817" i="3"/>
  <c r="A818" i="3"/>
  <c r="Y818" i="3"/>
  <c r="CW818" i="3"/>
  <c r="CX818" i="3"/>
  <c r="DF818" i="3" s="1"/>
  <c r="CY818" i="3"/>
  <c r="CZ818" i="3"/>
  <c r="DA818" i="3"/>
  <c r="DB818" i="3"/>
  <c r="DC818" i="3"/>
  <c r="DG818" i="3"/>
  <c r="DJ818" i="3" s="1"/>
  <c r="DH818" i="3"/>
  <c r="DI818" i="3"/>
  <c r="A819" i="3"/>
  <c r="Y819" i="3"/>
  <c r="CX819" i="3"/>
  <c r="DI819" i="3" s="1"/>
  <c r="CY819" i="3"/>
  <c r="CZ819" i="3"/>
  <c r="DA819" i="3"/>
  <c r="DB819" i="3"/>
  <c r="DC819" i="3"/>
  <c r="DH819" i="3"/>
  <c r="A820" i="3"/>
  <c r="Y820" i="3"/>
  <c r="CX820" i="3" s="1"/>
  <c r="CY820" i="3"/>
  <c r="CZ820" i="3"/>
  <c r="DB820" i="3" s="1"/>
  <c r="DA820" i="3"/>
  <c r="DC820" i="3"/>
  <c r="A821" i="3"/>
  <c r="Y821" i="3"/>
  <c r="CX821" i="3"/>
  <c r="DG821" i="3" s="1"/>
  <c r="CY821" i="3"/>
  <c r="CZ821" i="3"/>
  <c r="DB821" i="3" s="1"/>
  <c r="DA821" i="3"/>
  <c r="DC821" i="3"/>
  <c r="DF821" i="3"/>
  <c r="DH821" i="3"/>
  <c r="DJ821" i="3"/>
  <c r="A822" i="3"/>
  <c r="Y822" i="3"/>
  <c r="CX822" i="3" s="1"/>
  <c r="CY822" i="3"/>
  <c r="CZ822" i="3"/>
  <c r="DA822" i="3"/>
  <c r="DB822" i="3"/>
  <c r="DC822" i="3"/>
  <c r="A823" i="3"/>
  <c r="Y823" i="3"/>
  <c r="CX823" i="3"/>
  <c r="DI823" i="3" s="1"/>
  <c r="CY823" i="3"/>
  <c r="CZ823" i="3"/>
  <c r="DA823" i="3"/>
  <c r="DB823" i="3"/>
  <c r="DC823" i="3"/>
  <c r="DH823" i="3"/>
  <c r="A824" i="3"/>
  <c r="Y824" i="3"/>
  <c r="CX824" i="3" s="1"/>
  <c r="CY824" i="3"/>
  <c r="CZ824" i="3"/>
  <c r="DA824" i="3"/>
  <c r="DB824" i="3"/>
  <c r="DC824" i="3"/>
  <c r="A825" i="3"/>
  <c r="Y825" i="3"/>
  <c r="CV825" i="3" s="1"/>
  <c r="CU825" i="3"/>
  <c r="CX825" i="3"/>
  <c r="DI825" i="3" s="1"/>
  <c r="DJ825" i="3" s="1"/>
  <c r="CY825" i="3"/>
  <c r="CZ825" i="3"/>
  <c r="DA825" i="3"/>
  <c r="DB825" i="3"/>
  <c r="DC825" i="3"/>
  <c r="DH825" i="3"/>
  <c r="A826" i="3"/>
  <c r="Y826" i="3"/>
  <c r="CX826" i="3" s="1"/>
  <c r="CY826" i="3"/>
  <c r="CZ826" i="3"/>
  <c r="DA826" i="3"/>
  <c r="DB826" i="3"/>
  <c r="DC826" i="3"/>
  <c r="A827" i="3"/>
  <c r="Y827" i="3"/>
  <c r="CX827" i="3"/>
  <c r="DG827" i="3" s="1"/>
  <c r="CY827" i="3"/>
  <c r="CZ827" i="3"/>
  <c r="DB827" i="3" s="1"/>
  <c r="DA827" i="3"/>
  <c r="DC827" i="3"/>
  <c r="DF827" i="3"/>
  <c r="DH827" i="3"/>
  <c r="DJ827" i="3"/>
  <c r="A828" i="3"/>
  <c r="Y828" i="3"/>
  <c r="CX828" i="3" s="1"/>
  <c r="CY828" i="3"/>
  <c r="CZ828" i="3"/>
  <c r="DB828" i="3" s="1"/>
  <c r="DA828" i="3"/>
  <c r="DC828" i="3"/>
  <c r="A829" i="3"/>
  <c r="Y829" i="3"/>
  <c r="CX829" i="3"/>
  <c r="DI829" i="3" s="1"/>
  <c r="CY829" i="3"/>
  <c r="CZ829" i="3"/>
  <c r="DA829" i="3"/>
  <c r="DB829" i="3"/>
  <c r="DC829" i="3"/>
  <c r="DH829" i="3"/>
  <c r="A830" i="3"/>
  <c r="Y830" i="3"/>
  <c r="CX830" i="3" s="1"/>
  <c r="CY830" i="3"/>
  <c r="CZ830" i="3"/>
  <c r="DA830" i="3"/>
  <c r="DB830" i="3"/>
  <c r="DC830" i="3"/>
  <c r="A831" i="3"/>
  <c r="Y831" i="3"/>
  <c r="CV831" i="3" s="1"/>
  <c r="CU831" i="3"/>
  <c r="CX831" i="3"/>
  <c r="DI831" i="3" s="1"/>
  <c r="DJ831" i="3" s="1"/>
  <c r="CY831" i="3"/>
  <c r="CZ831" i="3"/>
  <c r="DA831" i="3"/>
  <c r="DB831" i="3"/>
  <c r="DC831" i="3"/>
  <c r="DH831" i="3"/>
  <c r="A832" i="3"/>
  <c r="Y832" i="3"/>
  <c r="CX832" i="3" s="1"/>
  <c r="CY832" i="3"/>
  <c r="CZ832" i="3"/>
  <c r="DA832" i="3"/>
  <c r="DB832" i="3"/>
  <c r="DC832" i="3"/>
  <c r="A833" i="3"/>
  <c r="Y833" i="3"/>
  <c r="CX833" i="3" s="1"/>
  <c r="CW833" i="3"/>
  <c r="CY833" i="3"/>
  <c r="CZ833" i="3"/>
  <c r="DB833" i="3" s="1"/>
  <c r="DA833" i="3"/>
  <c r="DC833" i="3"/>
  <c r="A834" i="3"/>
  <c r="Y834" i="3"/>
  <c r="CX834" i="3"/>
  <c r="DI834" i="3" s="1"/>
  <c r="CY834" i="3"/>
  <c r="CZ834" i="3"/>
  <c r="DA834" i="3"/>
  <c r="DB834" i="3"/>
  <c r="DC834" i="3"/>
  <c r="DH834" i="3"/>
  <c r="A835" i="3"/>
  <c r="Y835" i="3"/>
  <c r="CX835" i="3" s="1"/>
  <c r="CY835" i="3"/>
  <c r="CZ835" i="3"/>
  <c r="DA835" i="3"/>
  <c r="DB835" i="3"/>
  <c r="DC835" i="3"/>
  <c r="A836" i="3"/>
  <c r="Y836" i="3"/>
  <c r="CX836" i="3"/>
  <c r="DG836" i="3" s="1"/>
  <c r="CY836" i="3"/>
  <c r="CZ836" i="3"/>
  <c r="DB836" i="3" s="1"/>
  <c r="DA836" i="3"/>
  <c r="DC836" i="3"/>
  <c r="DF836" i="3"/>
  <c r="DH836" i="3"/>
  <c r="DJ836" i="3"/>
  <c r="A837" i="3"/>
  <c r="Y837" i="3"/>
  <c r="CX837" i="3" s="1"/>
  <c r="CY837" i="3"/>
  <c r="CZ837" i="3"/>
  <c r="DB837" i="3" s="1"/>
  <c r="DA837" i="3"/>
  <c r="DC837" i="3"/>
  <c r="A838" i="3"/>
  <c r="Y838" i="3"/>
  <c r="CU838" i="3"/>
  <c r="CV838" i="3"/>
  <c r="CX838" i="3"/>
  <c r="DG838" i="3" s="1"/>
  <c r="CY838" i="3"/>
  <c r="CZ838" i="3"/>
  <c r="DB838" i="3" s="1"/>
  <c r="DA838" i="3"/>
  <c r="DC838" i="3"/>
  <c r="DF838" i="3"/>
  <c r="DH838" i="3"/>
  <c r="A839" i="3"/>
  <c r="Y839" i="3"/>
  <c r="CX839" i="3" s="1"/>
  <c r="CY839" i="3"/>
  <c r="CZ839" i="3"/>
  <c r="DB839" i="3" s="1"/>
  <c r="DA839" i="3"/>
  <c r="DC839" i="3"/>
  <c r="A840" i="3"/>
  <c r="Y840" i="3"/>
  <c r="CW840" i="3"/>
  <c r="CX840" i="3"/>
  <c r="DF840" i="3" s="1"/>
  <c r="CY840" i="3"/>
  <c r="CZ840" i="3"/>
  <c r="DA840" i="3"/>
  <c r="DB840" i="3"/>
  <c r="DC840" i="3"/>
  <c r="DG840" i="3"/>
  <c r="DJ840" i="3" s="1"/>
  <c r="DH840" i="3"/>
  <c r="DI840" i="3"/>
  <c r="A841" i="3"/>
  <c r="Y841" i="3"/>
  <c r="CX841" i="3" s="1"/>
  <c r="CW841" i="3"/>
  <c r="CY841" i="3"/>
  <c r="CZ841" i="3"/>
  <c r="DB841" i="3" s="1"/>
  <c r="DA841" i="3"/>
  <c r="DC841" i="3"/>
  <c r="A842" i="3"/>
  <c r="Y842" i="3"/>
  <c r="CW842" i="3"/>
  <c r="CX842" i="3"/>
  <c r="DF842" i="3" s="1"/>
  <c r="CY842" i="3"/>
  <c r="CZ842" i="3"/>
  <c r="DA842" i="3"/>
  <c r="DB842" i="3"/>
  <c r="DC842" i="3"/>
  <c r="DG842" i="3"/>
  <c r="DJ842" i="3" s="1"/>
  <c r="DH842" i="3"/>
  <c r="DI842" i="3"/>
  <c r="A843" i="3"/>
  <c r="Y843" i="3"/>
  <c r="CX843" i="3"/>
  <c r="DG843" i="3" s="1"/>
  <c r="CY843" i="3"/>
  <c r="CZ843" i="3"/>
  <c r="DB843" i="3" s="1"/>
  <c r="DA843" i="3"/>
  <c r="DC843" i="3"/>
  <c r="DF843" i="3"/>
  <c r="DH843" i="3"/>
  <c r="DJ843" i="3"/>
  <c r="A844" i="3"/>
  <c r="Y844" i="3"/>
  <c r="CX844" i="3" s="1"/>
  <c r="CY844" i="3"/>
  <c r="CZ844" i="3"/>
  <c r="DB844" i="3" s="1"/>
  <c r="DA844" i="3"/>
  <c r="DC844" i="3"/>
  <c r="A845" i="3"/>
  <c r="Y845" i="3"/>
  <c r="CX845" i="3"/>
  <c r="DI845" i="3" s="1"/>
  <c r="CY845" i="3"/>
  <c r="CZ845" i="3"/>
  <c r="DA845" i="3"/>
  <c r="DB845" i="3"/>
  <c r="DC845" i="3"/>
  <c r="DH845" i="3"/>
  <c r="A846" i="3"/>
  <c r="Y846" i="3"/>
  <c r="CX846" i="3" s="1"/>
  <c r="CY846" i="3"/>
  <c r="CZ846" i="3"/>
  <c r="DA846" i="3"/>
  <c r="DB846" i="3"/>
  <c r="DC846" i="3"/>
  <c r="A847" i="3"/>
  <c r="Y847" i="3"/>
  <c r="CX847" i="3"/>
  <c r="DG847" i="3" s="1"/>
  <c r="CY847" i="3"/>
  <c r="CZ847" i="3"/>
  <c r="DB847" i="3" s="1"/>
  <c r="DA847" i="3"/>
  <c r="DC847" i="3"/>
  <c r="DF847" i="3"/>
  <c r="DH847" i="3"/>
  <c r="DJ847" i="3"/>
  <c r="A848" i="3"/>
  <c r="Y848" i="3"/>
  <c r="CX848" i="3" s="1"/>
  <c r="CU848" i="3"/>
  <c r="CV848" i="3"/>
  <c r="CY848" i="3"/>
  <c r="CZ848" i="3"/>
  <c r="DA848" i="3"/>
  <c r="DB848" i="3"/>
  <c r="DC848" i="3"/>
  <c r="A849" i="3"/>
  <c r="Y849" i="3"/>
  <c r="CX849" i="3"/>
  <c r="DG849" i="3" s="1"/>
  <c r="CY849" i="3"/>
  <c r="CZ849" i="3"/>
  <c r="DB849" i="3" s="1"/>
  <c r="DA849" i="3"/>
  <c r="DC849" i="3"/>
  <c r="DF849" i="3"/>
  <c r="DH849" i="3"/>
  <c r="A850" i="3"/>
  <c r="Y850" i="3"/>
  <c r="CW850" i="3" s="1"/>
  <c r="CX850" i="3"/>
  <c r="DI850" i="3" s="1"/>
  <c r="CY850" i="3"/>
  <c r="CZ850" i="3"/>
  <c r="DA850" i="3"/>
  <c r="DB850" i="3"/>
  <c r="DC850" i="3"/>
  <c r="DH850" i="3"/>
  <c r="A851" i="3"/>
  <c r="Y851" i="3"/>
  <c r="CW851" i="3" s="1"/>
  <c r="CY851" i="3"/>
  <c r="CZ851" i="3"/>
  <c r="DB851" i="3" s="1"/>
  <c r="DA851" i="3"/>
  <c r="DC851" i="3"/>
  <c r="A852" i="3"/>
  <c r="Y852" i="3"/>
  <c r="CX852" i="3" s="1"/>
  <c r="CY852" i="3"/>
  <c r="CZ852" i="3"/>
  <c r="DA852" i="3"/>
  <c r="DB852" i="3"/>
  <c r="DC852" i="3"/>
  <c r="A853" i="3"/>
  <c r="Y853" i="3"/>
  <c r="CX853" i="3"/>
  <c r="DI853" i="3" s="1"/>
  <c r="CY853" i="3"/>
  <c r="CZ853" i="3"/>
  <c r="DA853" i="3"/>
  <c r="DB853" i="3"/>
  <c r="DC853" i="3"/>
  <c r="DH853" i="3"/>
  <c r="A854" i="3"/>
  <c r="Y854" i="3"/>
  <c r="CX854" i="3" s="1"/>
  <c r="CY854" i="3"/>
  <c r="CZ854" i="3"/>
  <c r="DB854" i="3" s="1"/>
  <c r="DA854" i="3"/>
  <c r="DC854" i="3"/>
  <c r="A855" i="3"/>
  <c r="Y855" i="3"/>
  <c r="CX855" i="3"/>
  <c r="DG855" i="3" s="1"/>
  <c r="CY855" i="3"/>
  <c r="CZ855" i="3"/>
  <c r="DB855" i="3" s="1"/>
  <c r="DA855" i="3"/>
  <c r="DC855" i="3"/>
  <c r="DF855" i="3"/>
  <c r="DH855" i="3"/>
  <c r="DJ855" i="3"/>
  <c r="A856" i="3"/>
  <c r="Y856" i="3"/>
  <c r="CX856" i="3" s="1"/>
  <c r="CU856" i="3"/>
  <c r="CV856" i="3"/>
  <c r="CY856" i="3"/>
  <c r="CZ856" i="3"/>
  <c r="DB856" i="3" s="1"/>
  <c r="DA856" i="3"/>
  <c r="DC856" i="3"/>
  <c r="A857" i="3"/>
  <c r="Y857" i="3"/>
  <c r="CX857" i="3"/>
  <c r="DG857" i="3" s="1"/>
  <c r="CY857" i="3"/>
  <c r="CZ857" i="3"/>
  <c r="DB857" i="3" s="1"/>
  <c r="DA857" i="3"/>
  <c r="DC857" i="3"/>
  <c r="DF857" i="3"/>
  <c r="DH857" i="3"/>
  <c r="A858" i="3"/>
  <c r="Y858" i="3"/>
  <c r="CW858" i="3" s="1"/>
  <c r="CX858" i="3"/>
  <c r="DI858" i="3" s="1"/>
  <c r="CY858" i="3"/>
  <c r="CZ858" i="3"/>
  <c r="DA858" i="3"/>
  <c r="DB858" i="3"/>
  <c r="DC858" i="3"/>
  <c r="DH858" i="3"/>
  <c r="A859" i="3"/>
  <c r="Y859" i="3"/>
  <c r="CW859" i="3" s="1"/>
  <c r="CY859" i="3"/>
  <c r="CZ859" i="3"/>
  <c r="DB859" i="3" s="1"/>
  <c r="DA859" i="3"/>
  <c r="DC859" i="3"/>
  <c r="A860" i="3"/>
  <c r="Y860" i="3"/>
  <c r="CW860" i="3" s="1"/>
  <c r="CX860" i="3"/>
  <c r="DI860" i="3" s="1"/>
  <c r="CY860" i="3"/>
  <c r="CZ860" i="3"/>
  <c r="DA860" i="3"/>
  <c r="DB860" i="3"/>
  <c r="DC860" i="3"/>
  <c r="DH860" i="3"/>
  <c r="A861" i="3"/>
  <c r="Y861" i="3"/>
  <c r="CW861" i="3" s="1"/>
  <c r="CY861" i="3"/>
  <c r="CZ861" i="3"/>
  <c r="DB861" i="3" s="1"/>
  <c r="DA861" i="3"/>
  <c r="DC861" i="3"/>
  <c r="A862" i="3"/>
  <c r="Y862" i="3"/>
  <c r="CW862" i="3" s="1"/>
  <c r="CX862" i="3"/>
  <c r="DI862" i="3" s="1"/>
  <c r="CY862" i="3"/>
  <c r="CZ862" i="3"/>
  <c r="DA862" i="3"/>
  <c r="DB862" i="3"/>
  <c r="DC862" i="3"/>
  <c r="DH862" i="3"/>
  <c r="A863" i="3"/>
  <c r="Y863" i="3"/>
  <c r="CX863" i="3" s="1"/>
  <c r="CY863" i="3"/>
  <c r="CZ863" i="3"/>
  <c r="DA863" i="3"/>
  <c r="DB863" i="3"/>
  <c r="DC863" i="3"/>
  <c r="A864" i="3"/>
  <c r="Y864" i="3"/>
  <c r="CX864" i="3"/>
  <c r="DG864" i="3" s="1"/>
  <c r="CY864" i="3"/>
  <c r="CZ864" i="3"/>
  <c r="DB864" i="3" s="1"/>
  <c r="DA864" i="3"/>
  <c r="DC864" i="3"/>
  <c r="DF864" i="3"/>
  <c r="DH864" i="3"/>
  <c r="DJ864" i="3"/>
  <c r="A865" i="3"/>
  <c r="Y865" i="3"/>
  <c r="CX865" i="3" s="1"/>
  <c r="CY865" i="3"/>
  <c r="CZ865" i="3"/>
  <c r="DB865" i="3" s="1"/>
  <c r="DA865" i="3"/>
  <c r="DC865" i="3"/>
  <c r="A866" i="3"/>
  <c r="Y866" i="3"/>
  <c r="CX866" i="3"/>
  <c r="DI866" i="3" s="1"/>
  <c r="CY866" i="3"/>
  <c r="CZ866" i="3"/>
  <c r="DA866" i="3"/>
  <c r="DB866" i="3"/>
  <c r="DC866" i="3"/>
  <c r="DH866" i="3"/>
  <c r="A867" i="3"/>
  <c r="Y867" i="3"/>
  <c r="CX867" i="3" s="1"/>
  <c r="CY867" i="3"/>
  <c r="CZ867" i="3"/>
  <c r="DA867" i="3"/>
  <c r="DB867" i="3"/>
  <c r="DC867" i="3"/>
  <c r="A868" i="3"/>
  <c r="Y868" i="3"/>
  <c r="CV868" i="3" s="1"/>
  <c r="CU868" i="3"/>
  <c r="CX868" i="3"/>
  <c r="DI868" i="3" s="1"/>
  <c r="DJ868" i="3" s="1"/>
  <c r="CY868" i="3"/>
  <c r="CZ868" i="3"/>
  <c r="DA868" i="3"/>
  <c r="DB868" i="3"/>
  <c r="DC868" i="3"/>
  <c r="DH868" i="3"/>
  <c r="A869" i="3"/>
  <c r="Y869" i="3"/>
  <c r="CX869" i="3" s="1"/>
  <c r="CY869" i="3"/>
  <c r="CZ869" i="3"/>
  <c r="DA869" i="3"/>
  <c r="DB869" i="3"/>
  <c r="DC869" i="3"/>
  <c r="A870" i="3"/>
  <c r="Y870" i="3"/>
  <c r="CX870" i="3" s="1"/>
  <c r="CW870" i="3"/>
  <c r="CY870" i="3"/>
  <c r="CZ870" i="3"/>
  <c r="DB870" i="3" s="1"/>
  <c r="DA870" i="3"/>
  <c r="DC870" i="3"/>
  <c r="A871" i="3"/>
  <c r="Y871" i="3"/>
  <c r="CW871" i="3"/>
  <c r="CX871" i="3"/>
  <c r="DF871" i="3" s="1"/>
  <c r="CY871" i="3"/>
  <c r="CZ871" i="3"/>
  <c r="DA871" i="3"/>
  <c r="DB871" i="3"/>
  <c r="DC871" i="3"/>
  <c r="DG871" i="3"/>
  <c r="DJ871" i="3" s="1"/>
  <c r="DH871" i="3"/>
  <c r="DI871" i="3"/>
  <c r="A872" i="3"/>
  <c r="Y872" i="3"/>
  <c r="CX872" i="3"/>
  <c r="DG872" i="3" s="1"/>
  <c r="CY872" i="3"/>
  <c r="CZ872" i="3"/>
  <c r="DB872" i="3" s="1"/>
  <c r="DA872" i="3"/>
  <c r="DC872" i="3"/>
  <c r="DF872" i="3"/>
  <c r="DH872" i="3"/>
  <c r="DJ872" i="3"/>
  <c r="A873" i="3"/>
  <c r="Y873" i="3"/>
  <c r="CX873" i="3" s="1"/>
  <c r="CY873" i="3"/>
  <c r="CZ873" i="3"/>
  <c r="DB873" i="3" s="1"/>
  <c r="DA873" i="3"/>
  <c r="DC873" i="3"/>
  <c r="A874" i="3"/>
  <c r="Y874" i="3"/>
  <c r="CX874" i="3"/>
  <c r="DI874" i="3" s="1"/>
  <c r="CY874" i="3"/>
  <c r="CZ874" i="3"/>
  <c r="DA874" i="3"/>
  <c r="DB874" i="3"/>
  <c r="DC874" i="3"/>
  <c r="DH874" i="3"/>
  <c r="A875" i="3"/>
  <c r="Y875" i="3"/>
  <c r="CX875" i="3" s="1"/>
  <c r="CY875" i="3"/>
  <c r="CZ875" i="3"/>
  <c r="DA875" i="3"/>
  <c r="DB875" i="3"/>
  <c r="DC875" i="3"/>
  <c r="A876" i="3"/>
  <c r="Y876" i="3"/>
  <c r="CX876" i="3"/>
  <c r="DG876" i="3" s="1"/>
  <c r="CY876" i="3"/>
  <c r="CZ876" i="3"/>
  <c r="DB876" i="3" s="1"/>
  <c r="DA876" i="3"/>
  <c r="DC876" i="3"/>
  <c r="DF876" i="3"/>
  <c r="DH876" i="3"/>
  <c r="DJ876" i="3"/>
  <c r="A877" i="3"/>
  <c r="Y877" i="3"/>
  <c r="CX877" i="3" s="1"/>
  <c r="CY877" i="3"/>
  <c r="CZ877" i="3"/>
  <c r="DB877" i="3" s="1"/>
  <c r="DA877" i="3"/>
  <c r="DC877" i="3"/>
  <c r="A878" i="3"/>
  <c r="Y878" i="3"/>
  <c r="CX878" i="3"/>
  <c r="DI878" i="3" s="1"/>
  <c r="CY878" i="3"/>
  <c r="CZ878" i="3"/>
  <c r="DA878" i="3"/>
  <c r="DB878" i="3"/>
  <c r="DC878" i="3"/>
  <c r="DH878" i="3"/>
  <c r="A879" i="3"/>
  <c r="Y879" i="3"/>
  <c r="CX879" i="3" s="1"/>
  <c r="CY879" i="3"/>
  <c r="CZ879" i="3"/>
  <c r="DA879" i="3"/>
  <c r="DB879" i="3"/>
  <c r="DC879" i="3"/>
  <c r="DG879" i="3"/>
  <c r="A880" i="3"/>
  <c r="Y880" i="3"/>
  <c r="CV880" i="3" s="1"/>
  <c r="CU880" i="3"/>
  <c r="CX880" i="3"/>
  <c r="CY880" i="3"/>
  <c r="CZ880" i="3"/>
  <c r="DA880" i="3"/>
  <c r="DB880" i="3"/>
  <c r="DC880" i="3"/>
  <c r="A881" i="3"/>
  <c r="Y881" i="3"/>
  <c r="CX881" i="3" s="1"/>
  <c r="CY881" i="3"/>
  <c r="CZ881" i="3"/>
  <c r="DA881" i="3"/>
  <c r="DB881" i="3"/>
  <c r="DC881" i="3"/>
  <c r="A882" i="3"/>
  <c r="Y882" i="3"/>
  <c r="CX882" i="3" s="1"/>
  <c r="CW882" i="3"/>
  <c r="CY882" i="3"/>
  <c r="CZ882" i="3"/>
  <c r="DB882" i="3" s="1"/>
  <c r="DA882" i="3"/>
  <c r="DC882" i="3"/>
  <c r="A883" i="3"/>
  <c r="Y883" i="3"/>
  <c r="CW883" i="3"/>
  <c r="CX883" i="3"/>
  <c r="DF883" i="3" s="1"/>
  <c r="CY883" i="3"/>
  <c r="CZ883" i="3"/>
  <c r="DA883" i="3"/>
  <c r="DB883" i="3"/>
  <c r="DC883" i="3"/>
  <c r="DG883" i="3"/>
  <c r="DJ883" i="3" s="1"/>
  <c r="DH883" i="3"/>
  <c r="DI883" i="3"/>
  <c r="A884" i="3"/>
  <c r="Y884" i="3"/>
  <c r="CX884" i="3"/>
  <c r="DG884" i="3" s="1"/>
  <c r="CY884" i="3"/>
  <c r="CZ884" i="3"/>
  <c r="DB884" i="3" s="1"/>
  <c r="DA884" i="3"/>
  <c r="DC884" i="3"/>
  <c r="DF884" i="3"/>
  <c r="DH884" i="3"/>
  <c r="DJ884" i="3"/>
  <c r="A885" i="3"/>
  <c r="Y885" i="3"/>
  <c r="CX885" i="3" s="1"/>
  <c r="DI885" i="3" s="1"/>
  <c r="CY885" i="3"/>
  <c r="CZ885" i="3"/>
  <c r="DB885" i="3" s="1"/>
  <c r="DA885" i="3"/>
  <c r="DC885" i="3"/>
  <c r="A886" i="3"/>
  <c r="Y886" i="3"/>
  <c r="CX886" i="3"/>
  <c r="CY886" i="3"/>
  <c r="CZ886" i="3"/>
  <c r="DA886" i="3"/>
  <c r="DB886" i="3"/>
  <c r="DC886" i="3"/>
  <c r="DH886" i="3"/>
  <c r="A887" i="3"/>
  <c r="Y887" i="3"/>
  <c r="CX887" i="3" s="1"/>
  <c r="CY887" i="3"/>
  <c r="CZ887" i="3"/>
  <c r="DA887" i="3"/>
  <c r="DB887" i="3"/>
  <c r="DC887" i="3"/>
  <c r="DG887" i="3"/>
  <c r="A888" i="3"/>
  <c r="Y888" i="3"/>
  <c r="CX888" i="3"/>
  <c r="DG888" i="3" s="1"/>
  <c r="CY888" i="3"/>
  <c r="CZ888" i="3"/>
  <c r="DB888" i="3" s="1"/>
  <c r="DA888" i="3"/>
  <c r="DC888" i="3"/>
  <c r="DF888" i="3"/>
  <c r="DJ888" i="3" s="1"/>
  <c r="DH888" i="3"/>
  <c r="A889" i="3"/>
  <c r="Y889" i="3"/>
  <c r="CX889" i="3" s="1"/>
  <c r="DI889" i="3" s="1"/>
  <c r="CY889" i="3"/>
  <c r="CZ889" i="3"/>
  <c r="DB889" i="3" s="1"/>
  <c r="DA889" i="3"/>
  <c r="DC889" i="3"/>
  <c r="A890" i="3"/>
  <c r="Y890" i="3"/>
  <c r="CX890" i="3"/>
  <c r="CY890" i="3"/>
  <c r="CZ890" i="3"/>
  <c r="DA890" i="3"/>
  <c r="DB890" i="3"/>
  <c r="DC890" i="3"/>
  <c r="A891" i="3"/>
  <c r="Y891" i="3"/>
  <c r="CU891" i="3"/>
  <c r="CY891" i="3"/>
  <c r="CZ891" i="3"/>
  <c r="DB891" i="3" s="1"/>
  <c r="DA891" i="3"/>
  <c r="DC891" i="3"/>
  <c r="A892" i="3"/>
  <c r="Y892" i="3"/>
  <c r="CX892" i="3"/>
  <c r="CY892" i="3"/>
  <c r="CZ892" i="3"/>
  <c r="DA892" i="3"/>
  <c r="DB892" i="3"/>
  <c r="DC892" i="3"/>
  <c r="A893" i="3"/>
  <c r="Y893" i="3"/>
  <c r="CY893" i="3"/>
  <c r="CZ893" i="3"/>
  <c r="DB893" i="3" s="1"/>
  <c r="DA893" i="3"/>
  <c r="DC893" i="3"/>
  <c r="A894" i="3"/>
  <c r="Y894" i="3"/>
  <c r="CW894" i="3" s="1"/>
  <c r="CX894" i="3"/>
  <c r="CY894" i="3"/>
  <c r="CZ894" i="3"/>
  <c r="DA894" i="3"/>
  <c r="DB894" i="3"/>
  <c r="DC894" i="3"/>
  <c r="DH894" i="3"/>
  <c r="A895" i="3"/>
  <c r="Y895" i="3"/>
  <c r="CX895" i="3" s="1"/>
  <c r="CY895" i="3"/>
  <c r="CZ895" i="3"/>
  <c r="DA895" i="3"/>
  <c r="DB895" i="3"/>
  <c r="DC895" i="3"/>
  <c r="DG895" i="3"/>
  <c r="A896" i="3"/>
  <c r="Y896" i="3"/>
  <c r="CX896" i="3"/>
  <c r="DG896" i="3" s="1"/>
  <c r="CY896" i="3"/>
  <c r="CZ896" i="3"/>
  <c r="DB896" i="3" s="1"/>
  <c r="DA896" i="3"/>
  <c r="DC896" i="3"/>
  <c r="DF896" i="3"/>
  <c r="DJ896" i="3" s="1"/>
  <c r="DH896" i="3"/>
  <c r="A897" i="3"/>
  <c r="Y897" i="3"/>
  <c r="CX897" i="3" s="1"/>
  <c r="DI897" i="3" s="1"/>
  <c r="CY897" i="3"/>
  <c r="CZ897" i="3"/>
  <c r="DB897" i="3" s="1"/>
  <c r="DA897" i="3"/>
  <c r="DC897" i="3"/>
  <c r="A898" i="3"/>
  <c r="Y898" i="3"/>
  <c r="CX898" i="3"/>
  <c r="CY898" i="3"/>
  <c r="CZ898" i="3"/>
  <c r="DA898" i="3"/>
  <c r="DB898" i="3"/>
  <c r="DC898" i="3"/>
  <c r="A899" i="3"/>
  <c r="Y899" i="3"/>
  <c r="CX899" i="3" s="1"/>
  <c r="CY899" i="3"/>
  <c r="CZ899" i="3"/>
  <c r="DA899" i="3"/>
  <c r="DB899" i="3"/>
  <c r="DC899" i="3"/>
  <c r="A900" i="3"/>
  <c r="Y900" i="3"/>
  <c r="CX900" i="3"/>
  <c r="DG900" i="3" s="1"/>
  <c r="CY900" i="3"/>
  <c r="CZ900" i="3"/>
  <c r="DB900" i="3" s="1"/>
  <c r="DA900" i="3"/>
  <c r="DC900" i="3"/>
  <c r="DF900" i="3"/>
  <c r="DH900" i="3"/>
  <c r="DJ900" i="3"/>
  <c r="A901" i="3"/>
  <c r="Y901" i="3"/>
  <c r="CX901" i="3" s="1"/>
  <c r="DI901" i="3" s="1"/>
  <c r="CY901" i="3"/>
  <c r="CZ901" i="3"/>
  <c r="DB901" i="3" s="1"/>
  <c r="DA901" i="3"/>
  <c r="DC901" i="3"/>
  <c r="A902" i="3"/>
  <c r="Y902" i="3"/>
  <c r="CU902" i="3"/>
  <c r="CV902" i="3"/>
  <c r="CX902" i="3"/>
  <c r="DG902" i="3" s="1"/>
  <c r="CY902" i="3"/>
  <c r="CZ902" i="3"/>
  <c r="DB902" i="3" s="1"/>
  <c r="DA902" i="3"/>
  <c r="DC902" i="3"/>
  <c r="DF902" i="3"/>
  <c r="DH902" i="3"/>
  <c r="A903" i="3"/>
  <c r="Y903" i="3"/>
  <c r="CX903" i="3" s="1"/>
  <c r="CY903" i="3"/>
  <c r="CZ903" i="3"/>
  <c r="DA903" i="3"/>
  <c r="DB903" i="3"/>
  <c r="DC903" i="3"/>
  <c r="A904" i="3"/>
  <c r="Y904" i="3"/>
  <c r="CX904" i="3" s="1"/>
  <c r="CW904" i="3"/>
  <c r="CY904" i="3"/>
  <c r="CZ904" i="3"/>
  <c r="DB904" i="3" s="1"/>
  <c r="DA904" i="3"/>
  <c r="DC904" i="3"/>
  <c r="A905" i="3"/>
  <c r="Y905" i="3"/>
  <c r="CW905" i="3"/>
  <c r="CX905" i="3"/>
  <c r="DF905" i="3" s="1"/>
  <c r="CY905" i="3"/>
  <c r="CZ905" i="3"/>
  <c r="DA905" i="3"/>
  <c r="DB905" i="3"/>
  <c r="DC905" i="3"/>
  <c r="DG905" i="3"/>
  <c r="DJ905" i="3" s="1"/>
  <c r="DH905" i="3"/>
  <c r="DI905" i="3"/>
  <c r="A906" i="3"/>
  <c r="Y906" i="3"/>
  <c r="CX906" i="3" s="1"/>
  <c r="CW906" i="3"/>
  <c r="CY906" i="3"/>
  <c r="CZ906" i="3"/>
  <c r="DB906" i="3" s="1"/>
  <c r="DA906" i="3"/>
  <c r="DC906" i="3"/>
  <c r="A907" i="3"/>
  <c r="Y907" i="3"/>
  <c r="CX907" i="3"/>
  <c r="DG907" i="3" s="1"/>
  <c r="CY907" i="3"/>
  <c r="CZ907" i="3"/>
  <c r="DB907" i="3" s="1"/>
  <c r="DA907" i="3"/>
  <c r="DC907" i="3"/>
  <c r="DF907" i="3"/>
  <c r="DH907" i="3"/>
  <c r="DJ907" i="3"/>
  <c r="A908" i="3"/>
  <c r="Y908" i="3"/>
  <c r="CX908" i="3" s="1"/>
  <c r="CY908" i="3"/>
  <c r="CZ908" i="3"/>
  <c r="DA908" i="3"/>
  <c r="DB908" i="3"/>
  <c r="DC908" i="3"/>
  <c r="DI908" i="3"/>
  <c r="A909" i="3"/>
  <c r="Y909" i="3"/>
  <c r="CX909" i="3"/>
  <c r="CY909" i="3"/>
  <c r="CZ909" i="3"/>
  <c r="DA909" i="3"/>
  <c r="DB909" i="3"/>
  <c r="DC909" i="3"/>
  <c r="A910" i="3"/>
  <c r="Y910" i="3"/>
  <c r="CX910" i="3" s="1"/>
  <c r="DG910" i="3" s="1"/>
  <c r="CY910" i="3"/>
  <c r="CZ910" i="3"/>
  <c r="DB910" i="3" s="1"/>
  <c r="DA910" i="3"/>
  <c r="DC910" i="3"/>
  <c r="A911" i="3"/>
  <c r="Y911" i="3"/>
  <c r="CX911" i="3"/>
  <c r="DG911" i="3" s="1"/>
  <c r="CY911" i="3"/>
  <c r="CZ911" i="3"/>
  <c r="DB911" i="3" s="1"/>
  <c r="DA911" i="3"/>
  <c r="DC911" i="3"/>
  <c r="DF911" i="3"/>
  <c r="DJ911" i="3" s="1"/>
  <c r="DH911" i="3"/>
  <c r="A912" i="3"/>
  <c r="Y912" i="3"/>
  <c r="CX912" i="3" s="1"/>
  <c r="CY912" i="3"/>
  <c r="CZ912" i="3"/>
  <c r="DA912" i="3"/>
  <c r="DB912" i="3"/>
  <c r="DC912" i="3"/>
  <c r="A913" i="3"/>
  <c r="Y913" i="3"/>
  <c r="CX913" i="3"/>
  <c r="CY913" i="3"/>
  <c r="CZ913" i="3"/>
  <c r="DA913" i="3"/>
  <c r="DB913" i="3"/>
  <c r="DC913" i="3"/>
  <c r="DH913" i="3"/>
  <c r="A914" i="3"/>
  <c r="Y914" i="3"/>
  <c r="CU914" i="3"/>
  <c r="CY914" i="3"/>
  <c r="CZ914" i="3"/>
  <c r="DA914" i="3"/>
  <c r="DB914" i="3"/>
  <c r="DC914" i="3"/>
  <c r="A915" i="3"/>
  <c r="Y915" i="3"/>
  <c r="CX915" i="3"/>
  <c r="CY915" i="3"/>
  <c r="CZ915" i="3"/>
  <c r="DA915" i="3"/>
  <c r="DB915" i="3"/>
  <c r="DC915" i="3"/>
  <c r="A916" i="3"/>
  <c r="Y916" i="3"/>
  <c r="CY916" i="3"/>
  <c r="CZ916" i="3"/>
  <c r="DB916" i="3" s="1"/>
  <c r="DA916" i="3"/>
  <c r="DC916" i="3"/>
  <c r="A917" i="3"/>
  <c r="Y917" i="3"/>
  <c r="CW917" i="3" s="1"/>
  <c r="CX917" i="3"/>
  <c r="CY917" i="3"/>
  <c r="CZ917" i="3"/>
  <c r="DA917" i="3"/>
  <c r="DB917" i="3"/>
  <c r="DC917" i="3"/>
  <c r="A918" i="3"/>
  <c r="Y918" i="3"/>
  <c r="CY918" i="3"/>
  <c r="CZ918" i="3"/>
  <c r="DB918" i="3" s="1"/>
  <c r="DA918" i="3"/>
  <c r="DC918" i="3"/>
  <c r="A919" i="3"/>
  <c r="Y919" i="3"/>
  <c r="CX919" i="3" s="1"/>
  <c r="CY919" i="3"/>
  <c r="CZ919" i="3"/>
  <c r="DA919" i="3"/>
  <c r="DB919" i="3"/>
  <c r="DC919" i="3"/>
  <c r="A920" i="3"/>
  <c r="Y920" i="3"/>
  <c r="CX920" i="3"/>
  <c r="CY920" i="3"/>
  <c r="CZ920" i="3"/>
  <c r="DA920" i="3"/>
  <c r="DB920" i="3"/>
  <c r="DC920" i="3"/>
  <c r="DH920" i="3"/>
  <c r="A921" i="3"/>
  <c r="Y921" i="3"/>
  <c r="CX921" i="3" s="1"/>
  <c r="DG921" i="3" s="1"/>
  <c r="CY921" i="3"/>
  <c r="CZ921" i="3"/>
  <c r="DB921" i="3" s="1"/>
  <c r="DA921" i="3"/>
  <c r="DC921" i="3"/>
  <c r="A922" i="3"/>
  <c r="Y922" i="3"/>
  <c r="CX922" i="3"/>
  <c r="DG922" i="3" s="1"/>
  <c r="CY922" i="3"/>
  <c r="CZ922" i="3"/>
  <c r="DB922" i="3" s="1"/>
  <c r="DA922" i="3"/>
  <c r="DC922" i="3"/>
  <c r="DF922" i="3"/>
  <c r="DH922" i="3"/>
  <c r="DJ922" i="3"/>
  <c r="A923" i="3"/>
  <c r="Y923" i="3"/>
  <c r="CX923" i="3" s="1"/>
  <c r="CY923" i="3"/>
  <c r="CZ923" i="3"/>
  <c r="DA923" i="3"/>
  <c r="DB923" i="3"/>
  <c r="DC923" i="3"/>
  <c r="DI923" i="3"/>
  <c r="A924" i="3"/>
  <c r="Y924" i="3"/>
  <c r="CX924" i="3"/>
  <c r="CY924" i="3"/>
  <c r="CZ924" i="3"/>
  <c r="DA924" i="3"/>
  <c r="DB924" i="3"/>
  <c r="DC924" i="3"/>
  <c r="A925" i="3"/>
  <c r="Y925" i="3"/>
  <c r="CX925" i="3" s="1"/>
  <c r="DG925" i="3" s="1"/>
  <c r="CY925" i="3"/>
  <c r="CZ925" i="3"/>
  <c r="DB925" i="3" s="1"/>
  <c r="DA925" i="3"/>
  <c r="DC925" i="3"/>
  <c r="A926" i="3"/>
  <c r="Y926" i="3"/>
  <c r="CX926" i="3"/>
  <c r="DG926" i="3" s="1"/>
  <c r="CY926" i="3"/>
  <c r="CZ926" i="3"/>
  <c r="DB926" i="3" s="1"/>
  <c r="DA926" i="3"/>
  <c r="DC926" i="3"/>
  <c r="DF926" i="3"/>
  <c r="DJ926" i="3" s="1"/>
  <c r="DH926" i="3"/>
  <c r="A927" i="3"/>
  <c r="Y927" i="3"/>
  <c r="CX927" i="3" s="1"/>
  <c r="CY927" i="3"/>
  <c r="CZ927" i="3"/>
  <c r="DA927" i="3"/>
  <c r="DB927" i="3"/>
  <c r="DC927" i="3"/>
  <c r="A928" i="3"/>
  <c r="Y928" i="3"/>
  <c r="CX928" i="3"/>
  <c r="CY928" i="3"/>
  <c r="CZ928" i="3"/>
  <c r="DA928" i="3"/>
  <c r="DB928" i="3"/>
  <c r="DC928" i="3"/>
  <c r="DH928" i="3"/>
  <c r="A929" i="3"/>
  <c r="Y929" i="3"/>
  <c r="CX929" i="3" s="1"/>
  <c r="DG929" i="3" s="1"/>
  <c r="CY929" i="3"/>
  <c r="CZ929" i="3"/>
  <c r="DB929" i="3" s="1"/>
  <c r="DA929" i="3"/>
  <c r="DC929" i="3"/>
  <c r="A930" i="3"/>
  <c r="Y930" i="3"/>
  <c r="CX930" i="3"/>
  <c r="DG930" i="3" s="1"/>
  <c r="CY930" i="3"/>
  <c r="CZ930" i="3"/>
  <c r="DB930" i="3" s="1"/>
  <c r="DA930" i="3"/>
  <c r="DC930" i="3"/>
  <c r="DF930" i="3"/>
  <c r="DH930" i="3"/>
  <c r="DJ930" i="3"/>
  <c r="A931" i="3"/>
  <c r="Y931" i="3"/>
  <c r="CX931" i="3" s="1"/>
  <c r="CY931" i="3"/>
  <c r="CZ931" i="3"/>
  <c r="DA931" i="3"/>
  <c r="DB931" i="3"/>
  <c r="DC931" i="3"/>
  <c r="DI931" i="3"/>
  <c r="A932" i="3"/>
  <c r="Y932" i="3"/>
  <c r="CX932" i="3"/>
  <c r="CY932" i="3"/>
  <c r="CZ932" i="3"/>
  <c r="DA932" i="3"/>
  <c r="DB932" i="3"/>
  <c r="DC932" i="3"/>
  <c r="A933" i="3"/>
  <c r="Y933" i="3"/>
  <c r="CU933" i="3"/>
  <c r="CY933" i="3"/>
  <c r="CZ933" i="3"/>
  <c r="DB933" i="3" s="1"/>
  <c r="DA933" i="3"/>
  <c r="DC933" i="3"/>
  <c r="A934" i="3"/>
  <c r="Y934" i="3"/>
  <c r="CX934" i="3"/>
  <c r="CY934" i="3"/>
  <c r="CZ934" i="3"/>
  <c r="DA934" i="3"/>
  <c r="DB934" i="3"/>
  <c r="DC934" i="3"/>
  <c r="A935" i="3"/>
  <c r="Y935" i="3"/>
  <c r="CY935" i="3"/>
  <c r="CZ935" i="3"/>
  <c r="DB935" i="3" s="1"/>
  <c r="DA935" i="3"/>
  <c r="DC935" i="3"/>
  <c r="A936" i="3"/>
  <c r="Y936" i="3"/>
  <c r="CW936" i="3" s="1"/>
  <c r="CX936" i="3"/>
  <c r="CY936" i="3"/>
  <c r="CZ936" i="3"/>
  <c r="DA936" i="3"/>
  <c r="DB936" i="3"/>
  <c r="DC936" i="3"/>
  <c r="DH936" i="3"/>
  <c r="A937" i="3"/>
  <c r="Y937" i="3"/>
  <c r="CY937" i="3"/>
  <c r="CZ937" i="3"/>
  <c r="DB937" i="3" s="1"/>
  <c r="DA937" i="3"/>
  <c r="DC937" i="3"/>
  <c r="A938" i="3"/>
  <c r="Y938" i="3"/>
  <c r="CX938" i="3" s="1"/>
  <c r="DI938" i="3" s="1"/>
  <c r="CY938" i="3"/>
  <c r="CZ938" i="3"/>
  <c r="DB938" i="3" s="1"/>
  <c r="DA938" i="3"/>
  <c r="DC938" i="3"/>
  <c r="A939" i="3"/>
  <c r="Y939" i="3"/>
  <c r="CX939" i="3"/>
  <c r="CY939" i="3"/>
  <c r="CZ939" i="3"/>
  <c r="DA939" i="3"/>
  <c r="DB939" i="3"/>
  <c r="DC939" i="3"/>
  <c r="DH939" i="3"/>
  <c r="A940" i="3"/>
  <c r="Y940" i="3"/>
  <c r="CX940" i="3" s="1"/>
  <c r="CY940" i="3"/>
  <c r="CZ940" i="3"/>
  <c r="DA940" i="3"/>
  <c r="DB940" i="3"/>
  <c r="DC940" i="3"/>
  <c r="DG940" i="3"/>
  <c r="A941" i="3"/>
  <c r="Y941" i="3"/>
  <c r="CX941" i="3"/>
  <c r="DG941" i="3" s="1"/>
  <c r="CY941" i="3"/>
  <c r="CZ941" i="3"/>
  <c r="DB941" i="3" s="1"/>
  <c r="DA941" i="3"/>
  <c r="DC941" i="3"/>
  <c r="DF941" i="3"/>
  <c r="DJ941" i="3" s="1"/>
  <c r="DH941" i="3"/>
  <c r="A942" i="3"/>
  <c r="Y942" i="3"/>
  <c r="CX942" i="3" s="1"/>
  <c r="DG942" i="3" s="1"/>
  <c r="CY942" i="3"/>
  <c r="CZ942" i="3"/>
  <c r="DB942" i="3" s="1"/>
  <c r="DA942" i="3"/>
  <c r="DC942" i="3"/>
  <c r="A943" i="3"/>
  <c r="Y943" i="3"/>
  <c r="CX943" i="3"/>
  <c r="CY943" i="3"/>
  <c r="CZ943" i="3"/>
  <c r="DA943" i="3"/>
  <c r="DB943" i="3"/>
  <c r="DC943" i="3"/>
  <c r="DH943" i="3"/>
  <c r="A944" i="3"/>
  <c r="Y944" i="3"/>
  <c r="CX944" i="3" s="1"/>
  <c r="CY944" i="3"/>
  <c r="CZ944" i="3"/>
  <c r="DA944" i="3"/>
  <c r="DB944" i="3"/>
  <c r="DC944" i="3"/>
  <c r="DG944" i="3"/>
  <c r="DI944" i="3"/>
  <c r="A945" i="3"/>
  <c r="Y945" i="3"/>
  <c r="CX945" i="3"/>
  <c r="CY945" i="3"/>
  <c r="CZ945" i="3"/>
  <c r="DA945" i="3"/>
  <c r="DB945" i="3"/>
  <c r="DC945" i="3"/>
  <c r="DH945" i="3"/>
  <c r="A946" i="3"/>
  <c r="Y946" i="3"/>
  <c r="CX946" i="3" s="1"/>
  <c r="CY946" i="3"/>
  <c r="CZ946" i="3"/>
  <c r="DB946" i="3" s="1"/>
  <c r="DA946" i="3"/>
  <c r="DC946" i="3"/>
  <c r="DG946" i="3"/>
  <c r="DI946" i="3"/>
  <c r="A947" i="3"/>
  <c r="Y947" i="3"/>
  <c r="CU947" i="3"/>
  <c r="CV947" i="3"/>
  <c r="CX947" i="3"/>
  <c r="DI947" i="3" s="1"/>
  <c r="DJ947" i="3" s="1"/>
  <c r="CY947" i="3"/>
  <c r="CZ947" i="3"/>
  <c r="DB947" i="3" s="1"/>
  <c r="DA947" i="3"/>
  <c r="DC947" i="3"/>
  <c r="DF947" i="3"/>
  <c r="DH947" i="3"/>
  <c r="A948" i="3"/>
  <c r="Y948" i="3"/>
  <c r="CX948" i="3" s="1"/>
  <c r="CY948" i="3"/>
  <c r="CZ948" i="3"/>
  <c r="DB948" i="3" s="1"/>
  <c r="DA948" i="3"/>
  <c r="DC948" i="3"/>
  <c r="A949" i="3"/>
  <c r="Y949" i="3"/>
  <c r="CW949" i="3"/>
  <c r="CX949" i="3"/>
  <c r="DF949" i="3" s="1"/>
  <c r="CY949" i="3"/>
  <c r="CZ949" i="3"/>
  <c r="DA949" i="3"/>
  <c r="DB949" i="3"/>
  <c r="DC949" i="3"/>
  <c r="DG949" i="3"/>
  <c r="DJ949" i="3" s="1"/>
  <c r="DH949" i="3"/>
  <c r="DI949" i="3"/>
  <c r="A950" i="3"/>
  <c r="Y950" i="3"/>
  <c r="CX950" i="3" s="1"/>
  <c r="CW950" i="3"/>
  <c r="CY950" i="3"/>
  <c r="CZ950" i="3"/>
  <c r="DB950" i="3" s="1"/>
  <c r="DA950" i="3"/>
  <c r="DC950" i="3"/>
  <c r="A951" i="3"/>
  <c r="Y951" i="3"/>
  <c r="CW951" i="3"/>
  <c r="CX951" i="3"/>
  <c r="DF951" i="3" s="1"/>
  <c r="CY951" i="3"/>
  <c r="CZ951" i="3"/>
  <c r="DA951" i="3"/>
  <c r="DB951" i="3"/>
  <c r="DC951" i="3"/>
  <c r="DG951" i="3"/>
  <c r="DJ951" i="3" s="1"/>
  <c r="DH951" i="3"/>
  <c r="DI951" i="3"/>
  <c r="A952" i="3"/>
  <c r="Y952" i="3"/>
  <c r="CX952" i="3"/>
  <c r="DI952" i="3" s="1"/>
  <c r="CY952" i="3"/>
  <c r="CZ952" i="3"/>
  <c r="DB952" i="3" s="1"/>
  <c r="DA952" i="3"/>
  <c r="DC952" i="3"/>
  <c r="DF952" i="3"/>
  <c r="DH952" i="3"/>
  <c r="DJ952" i="3"/>
  <c r="A953" i="3"/>
  <c r="Y953" i="3"/>
  <c r="CX953" i="3" s="1"/>
  <c r="CY953" i="3"/>
  <c r="CZ953" i="3"/>
  <c r="DB953" i="3" s="1"/>
  <c r="DA953" i="3"/>
  <c r="DC953" i="3"/>
  <c r="A954" i="3"/>
  <c r="Y954" i="3"/>
  <c r="CU954" i="3"/>
  <c r="CV954" i="3"/>
  <c r="CX954" i="3"/>
  <c r="DI954" i="3" s="1"/>
  <c r="DJ954" i="3" s="1"/>
  <c r="CY954" i="3"/>
  <c r="CZ954" i="3"/>
  <c r="DB954" i="3" s="1"/>
  <c r="DA954" i="3"/>
  <c r="DC954" i="3"/>
  <c r="DF954" i="3"/>
  <c r="DH954" i="3"/>
  <c r="A955" i="3"/>
  <c r="Y955" i="3"/>
  <c r="CX955" i="3" s="1"/>
  <c r="CY955" i="3"/>
  <c r="CZ955" i="3"/>
  <c r="DB955" i="3" s="1"/>
  <c r="DA955" i="3"/>
  <c r="DC955" i="3"/>
  <c r="A956" i="3"/>
  <c r="Y956" i="3"/>
  <c r="CU956" i="3"/>
  <c r="CV956" i="3"/>
  <c r="CX956" i="3"/>
  <c r="DI956" i="3" s="1"/>
  <c r="DJ956" i="3" s="1"/>
  <c r="CY956" i="3"/>
  <c r="CZ956" i="3"/>
  <c r="DB956" i="3" s="1"/>
  <c r="DA956" i="3"/>
  <c r="DC956" i="3"/>
  <c r="DF956" i="3"/>
  <c r="DH956" i="3"/>
  <c r="A957" i="3"/>
  <c r="Y957" i="3"/>
  <c r="CX957" i="3" s="1"/>
  <c r="CY957" i="3"/>
  <c r="CZ957" i="3"/>
  <c r="DB957" i="3" s="1"/>
  <c r="DA957" i="3"/>
  <c r="DC957" i="3"/>
  <c r="A958" i="3"/>
  <c r="Y958" i="3"/>
  <c r="CU958" i="3"/>
  <c r="CV958" i="3"/>
  <c r="CX958" i="3"/>
  <c r="DI958" i="3" s="1"/>
  <c r="DJ958" i="3" s="1"/>
  <c r="CY958" i="3"/>
  <c r="CZ958" i="3"/>
  <c r="DB958" i="3" s="1"/>
  <c r="DA958" i="3"/>
  <c r="DC958" i="3"/>
  <c r="DF958" i="3"/>
  <c r="DH958" i="3"/>
  <c r="A959" i="3"/>
  <c r="Y959" i="3"/>
  <c r="CX959" i="3" s="1"/>
  <c r="CY959" i="3"/>
  <c r="CZ959" i="3"/>
  <c r="DB959" i="3" s="1"/>
  <c r="DA959" i="3"/>
  <c r="DC959" i="3"/>
  <c r="A960" i="3"/>
  <c r="Y960" i="3"/>
  <c r="CW960" i="3"/>
  <c r="CX960" i="3"/>
  <c r="DF960" i="3" s="1"/>
  <c r="CY960" i="3"/>
  <c r="CZ960" i="3"/>
  <c r="DA960" i="3"/>
  <c r="DB960" i="3"/>
  <c r="DC960" i="3"/>
  <c r="DG960" i="3"/>
  <c r="DJ960" i="3" s="1"/>
  <c r="DH960" i="3"/>
  <c r="DI960" i="3"/>
  <c r="A961" i="3"/>
  <c r="Y961" i="3"/>
  <c r="CX961" i="3"/>
  <c r="DI961" i="3" s="1"/>
  <c r="CY961" i="3"/>
  <c r="CZ961" i="3"/>
  <c r="DB961" i="3" s="1"/>
  <c r="DA961" i="3"/>
  <c r="DC961" i="3"/>
  <c r="DF961" i="3"/>
  <c r="DH961" i="3"/>
  <c r="DJ961" i="3"/>
  <c r="A962" i="3"/>
  <c r="Y962" i="3"/>
  <c r="CX962" i="3" s="1"/>
  <c r="CU962" i="3"/>
  <c r="CV962" i="3"/>
  <c r="CY962" i="3"/>
  <c r="CZ962" i="3"/>
  <c r="DA962" i="3"/>
  <c r="DB962" i="3"/>
  <c r="DC962" i="3"/>
  <c r="A963" i="3"/>
  <c r="Y963" i="3"/>
  <c r="CV963" i="3" s="1"/>
  <c r="CU963" i="3"/>
  <c r="CX963" i="3"/>
  <c r="DF963" i="3" s="1"/>
  <c r="CY963" i="3"/>
  <c r="CZ963" i="3"/>
  <c r="DA963" i="3"/>
  <c r="DB963" i="3"/>
  <c r="DC963" i="3"/>
  <c r="DH963" i="3"/>
  <c r="A964" i="3"/>
  <c r="Y964" i="3"/>
  <c r="CX964" i="3" s="1"/>
  <c r="CY964" i="3"/>
  <c r="CZ964" i="3"/>
  <c r="DA964" i="3"/>
  <c r="DB964" i="3"/>
  <c r="DC964" i="3"/>
  <c r="A965" i="3"/>
  <c r="Y965" i="3"/>
  <c r="CX965" i="3" s="1"/>
  <c r="CW965" i="3"/>
  <c r="CY965" i="3"/>
  <c r="CZ965" i="3"/>
  <c r="DB965" i="3" s="1"/>
  <c r="DA965" i="3"/>
  <c r="DC965" i="3"/>
  <c r="A966" i="3"/>
  <c r="Y966" i="3"/>
  <c r="CW966" i="3"/>
  <c r="CX966" i="3"/>
  <c r="DF966" i="3" s="1"/>
  <c r="CY966" i="3"/>
  <c r="CZ966" i="3"/>
  <c r="DA966" i="3"/>
  <c r="DB966" i="3"/>
  <c r="DC966" i="3"/>
  <c r="DG966" i="3"/>
  <c r="DJ966" i="3" s="1"/>
  <c r="DH966" i="3"/>
  <c r="DI966" i="3"/>
  <c r="A967" i="3"/>
  <c r="Y967" i="3"/>
  <c r="CX967" i="3" s="1"/>
  <c r="CW967" i="3"/>
  <c r="CY967" i="3"/>
  <c r="CZ967" i="3"/>
  <c r="DB967" i="3" s="1"/>
  <c r="DA967" i="3"/>
  <c r="DC967" i="3"/>
  <c r="A968" i="3"/>
  <c r="Y968" i="3"/>
  <c r="CW968" i="3"/>
  <c r="CX968" i="3"/>
  <c r="DF968" i="3" s="1"/>
  <c r="CY968" i="3"/>
  <c r="CZ968" i="3"/>
  <c r="DA968" i="3"/>
  <c r="DB968" i="3"/>
  <c r="DC968" i="3"/>
  <c r="DG968" i="3"/>
  <c r="DJ968" i="3" s="1"/>
  <c r="DH968" i="3"/>
  <c r="DI968" i="3"/>
  <c r="A969" i="3"/>
  <c r="Y969" i="3"/>
  <c r="CX969" i="3"/>
  <c r="DI969" i="3" s="1"/>
  <c r="CY969" i="3"/>
  <c r="CZ969" i="3"/>
  <c r="DB969" i="3" s="1"/>
  <c r="DA969" i="3"/>
  <c r="DC969" i="3"/>
  <c r="DF969" i="3"/>
  <c r="DH969" i="3"/>
  <c r="DJ969" i="3"/>
  <c r="A970" i="3"/>
  <c r="Y970" i="3"/>
  <c r="CX970" i="3" s="1"/>
  <c r="CY970" i="3"/>
  <c r="CZ970" i="3"/>
  <c r="DB970" i="3" s="1"/>
  <c r="DA970" i="3"/>
  <c r="DC970" i="3"/>
  <c r="A971" i="3"/>
  <c r="Y971" i="3"/>
  <c r="CX971" i="3"/>
  <c r="DF971" i="3" s="1"/>
  <c r="CY971" i="3"/>
  <c r="CZ971" i="3"/>
  <c r="DA971" i="3"/>
  <c r="DB971" i="3"/>
  <c r="DC971" i="3"/>
  <c r="DH971" i="3"/>
  <c r="A972" i="3"/>
  <c r="Y972" i="3"/>
  <c r="CX972" i="3" s="1"/>
  <c r="CY972" i="3"/>
  <c r="CZ972" i="3"/>
  <c r="DB972" i="3" s="1"/>
  <c r="DA972" i="3"/>
  <c r="DC972" i="3"/>
  <c r="A973" i="3"/>
  <c r="Y973" i="3"/>
  <c r="CX973" i="3" s="1"/>
  <c r="CY973" i="3"/>
  <c r="CZ973" i="3"/>
  <c r="DB973" i="3" s="1"/>
  <c r="DA973" i="3"/>
  <c r="DC973" i="3"/>
  <c r="A974" i="3"/>
  <c r="Y974" i="3"/>
  <c r="CW974" i="3"/>
  <c r="CX974" i="3"/>
  <c r="DF974" i="3" s="1"/>
  <c r="CY974" i="3"/>
  <c r="CZ974" i="3"/>
  <c r="DA974" i="3"/>
  <c r="DB974" i="3"/>
  <c r="DC974" i="3"/>
  <c r="DG974" i="3"/>
  <c r="DJ974" i="3" s="1"/>
  <c r="DH974" i="3"/>
  <c r="DI974" i="3"/>
  <c r="A975" i="3"/>
  <c r="Y975" i="3"/>
  <c r="CV975" i="3" s="1"/>
  <c r="CU975" i="3"/>
  <c r="CX975" i="3"/>
  <c r="DF975" i="3" s="1"/>
  <c r="CY975" i="3"/>
  <c r="CZ975" i="3"/>
  <c r="DA975" i="3"/>
  <c r="DB975" i="3"/>
  <c r="DC975" i="3"/>
  <c r="DH97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3" i="1"/>
  <c r="D33" i="1"/>
  <c r="AC33" i="1"/>
  <c r="AD33" i="1"/>
  <c r="AE33" i="1"/>
  <c r="AF33" i="1"/>
  <c r="AB33" i="1" s="1"/>
  <c r="AG33" i="1"/>
  <c r="AH33" i="1"/>
  <c r="CV33" i="1" s="1"/>
  <c r="U33" i="1" s="1"/>
  <c r="AI33" i="1"/>
  <c r="AJ33" i="1"/>
  <c r="CX33" i="1" s="1"/>
  <c r="W33" i="1" s="1"/>
  <c r="CQ33" i="1"/>
  <c r="P33" i="1" s="1"/>
  <c r="CR33" i="1"/>
  <c r="Q33" i="1" s="1"/>
  <c r="CS33" i="1"/>
  <c r="R33" i="1" s="1"/>
  <c r="CU33" i="1"/>
  <c r="T33" i="1" s="1"/>
  <c r="CW33" i="1"/>
  <c r="V33" i="1" s="1"/>
  <c r="GL33" i="1"/>
  <c r="GN33" i="1"/>
  <c r="GP33" i="1"/>
  <c r="GV33" i="1"/>
  <c r="GX33" i="1"/>
  <c r="HC33" i="1"/>
  <c r="I34" i="1"/>
  <c r="HH34" i="1" s="1"/>
  <c r="AC34" i="1"/>
  <c r="AD34" i="1"/>
  <c r="AE34" i="1"/>
  <c r="AF34" i="1"/>
  <c r="AB34" i="1" s="1"/>
  <c r="AG34" i="1"/>
  <c r="AH34" i="1"/>
  <c r="CV34" i="1" s="1"/>
  <c r="U34" i="1" s="1"/>
  <c r="AI34" i="1"/>
  <c r="AJ34" i="1"/>
  <c r="CX34" i="1" s="1"/>
  <c r="W34" i="1" s="1"/>
  <c r="CQ34" i="1"/>
  <c r="P34" i="1" s="1"/>
  <c r="CR34" i="1"/>
  <c r="Q34" i="1" s="1"/>
  <c r="CS34" i="1"/>
  <c r="R34" i="1" s="1"/>
  <c r="CU34" i="1"/>
  <c r="T34" i="1" s="1"/>
  <c r="CW34" i="1"/>
  <c r="V34" i="1" s="1"/>
  <c r="GL34" i="1"/>
  <c r="GN34" i="1"/>
  <c r="GO34" i="1"/>
  <c r="GP34" i="1"/>
  <c r="GV34" i="1"/>
  <c r="HC34" i="1"/>
  <c r="GX34" i="1" s="1"/>
  <c r="C35" i="1"/>
  <c r="D35" i="1"/>
  <c r="AC35" i="1"/>
  <c r="AE35" i="1"/>
  <c r="CS35" i="1" s="1"/>
  <c r="R35" i="1" s="1"/>
  <c r="AF35" i="1"/>
  <c r="AG35" i="1"/>
  <c r="CU35" i="1" s="1"/>
  <c r="T35" i="1" s="1"/>
  <c r="AH35" i="1"/>
  <c r="AI35" i="1"/>
  <c r="CW35" i="1" s="1"/>
  <c r="V35" i="1" s="1"/>
  <c r="AJ35" i="1"/>
  <c r="CR35" i="1"/>
  <c r="Q35" i="1" s="1"/>
  <c r="CT35" i="1"/>
  <c r="S35" i="1" s="1"/>
  <c r="CV35" i="1"/>
  <c r="U35" i="1" s="1"/>
  <c r="CX35" i="1"/>
  <c r="W35" i="1" s="1"/>
  <c r="GL35" i="1"/>
  <c r="GO35" i="1"/>
  <c r="GP35" i="1"/>
  <c r="GV35" i="1"/>
  <c r="HC35" i="1" s="1"/>
  <c r="GX35" i="1" s="1"/>
  <c r="I36" i="1"/>
  <c r="AC36" i="1"/>
  <c r="AE36" i="1"/>
  <c r="CS36" i="1" s="1"/>
  <c r="R36" i="1" s="1"/>
  <c r="AF36" i="1"/>
  <c r="AG36" i="1"/>
  <c r="CU36" i="1" s="1"/>
  <c r="T36" i="1" s="1"/>
  <c r="AH36" i="1"/>
  <c r="AI36" i="1"/>
  <c r="CW36" i="1" s="1"/>
  <c r="V36" i="1" s="1"/>
  <c r="AJ36" i="1"/>
  <c r="CR36" i="1"/>
  <c r="Q36" i="1" s="1"/>
  <c r="CT36" i="1"/>
  <c r="S36" i="1" s="1"/>
  <c r="CV36" i="1"/>
  <c r="U36" i="1" s="1"/>
  <c r="CX36" i="1"/>
  <c r="W36" i="1" s="1"/>
  <c r="GL36" i="1"/>
  <c r="GN36" i="1"/>
  <c r="GO36" i="1"/>
  <c r="GP36" i="1"/>
  <c r="GV36" i="1"/>
  <c r="GX36" i="1"/>
  <c r="HC36" i="1"/>
  <c r="HH36" i="1"/>
  <c r="C37" i="1"/>
  <c r="D37" i="1"/>
  <c r="AC37" i="1"/>
  <c r="AD37" i="1"/>
  <c r="AB37" i="1" s="1"/>
  <c r="AE37" i="1"/>
  <c r="AF37" i="1"/>
  <c r="CT37" i="1" s="1"/>
  <c r="S37" i="1" s="1"/>
  <c r="AG37" i="1"/>
  <c r="AH37" i="1"/>
  <c r="CV37" i="1" s="1"/>
  <c r="U37" i="1" s="1"/>
  <c r="AI37" i="1"/>
  <c r="AJ37" i="1"/>
  <c r="CX37" i="1" s="1"/>
  <c r="W37" i="1" s="1"/>
  <c r="CQ37" i="1"/>
  <c r="P37" i="1" s="1"/>
  <c r="CP37" i="1" s="1"/>
  <c r="O37" i="1" s="1"/>
  <c r="CR37" i="1"/>
  <c r="Q37" i="1" s="1"/>
  <c r="CS37" i="1"/>
  <c r="R37" i="1" s="1"/>
  <c r="CU37" i="1"/>
  <c r="T37" i="1" s="1"/>
  <c r="CW37" i="1"/>
  <c r="V37" i="1" s="1"/>
  <c r="GL37" i="1"/>
  <c r="GN37" i="1"/>
  <c r="GP37" i="1"/>
  <c r="GV37" i="1"/>
  <c r="GX37" i="1"/>
  <c r="HC37" i="1"/>
  <c r="I38" i="1"/>
  <c r="HH38" i="1" s="1"/>
  <c r="AC38" i="1"/>
  <c r="AD38" i="1"/>
  <c r="AB38" i="1" s="1"/>
  <c r="AE38" i="1"/>
  <c r="AF38" i="1"/>
  <c r="CT38" i="1" s="1"/>
  <c r="S38" i="1" s="1"/>
  <c r="AG38" i="1"/>
  <c r="AH38" i="1"/>
  <c r="CV38" i="1" s="1"/>
  <c r="U38" i="1" s="1"/>
  <c r="AI38" i="1"/>
  <c r="AJ38" i="1"/>
  <c r="CX38" i="1" s="1"/>
  <c r="W38" i="1" s="1"/>
  <c r="CQ38" i="1"/>
  <c r="P38" i="1" s="1"/>
  <c r="CR38" i="1"/>
  <c r="Q38" i="1" s="1"/>
  <c r="CS38" i="1"/>
  <c r="R38" i="1" s="1"/>
  <c r="CU38" i="1"/>
  <c r="T38" i="1" s="1"/>
  <c r="CW38" i="1"/>
  <c r="V38" i="1" s="1"/>
  <c r="GL38" i="1"/>
  <c r="GN38" i="1"/>
  <c r="GO38" i="1"/>
  <c r="GP38" i="1"/>
  <c r="GV38" i="1"/>
  <c r="HC38" i="1" s="1"/>
  <c r="GX38" i="1" s="1"/>
  <c r="C39" i="1"/>
  <c r="D39" i="1"/>
  <c r="AC39" i="1"/>
  <c r="CQ39" i="1" s="1"/>
  <c r="P39" i="1" s="1"/>
  <c r="AE39" i="1"/>
  <c r="AD39" i="1" s="1"/>
  <c r="AF39" i="1"/>
  <c r="AG39" i="1"/>
  <c r="CU39" i="1" s="1"/>
  <c r="T39" i="1" s="1"/>
  <c r="AH39" i="1"/>
  <c r="AI39" i="1"/>
  <c r="CW39" i="1" s="1"/>
  <c r="V39" i="1" s="1"/>
  <c r="AJ39" i="1"/>
  <c r="CR39" i="1"/>
  <c r="Q39" i="1" s="1"/>
  <c r="CT39" i="1"/>
  <c r="S39" i="1" s="1"/>
  <c r="CV39" i="1"/>
  <c r="U39" i="1" s="1"/>
  <c r="CX39" i="1"/>
  <c r="W39" i="1" s="1"/>
  <c r="GL39" i="1"/>
  <c r="GN39" i="1"/>
  <c r="GP39" i="1"/>
  <c r="GV39" i="1"/>
  <c r="HC39" i="1"/>
  <c r="GX39" i="1" s="1"/>
  <c r="I40" i="1"/>
  <c r="AC40" i="1"/>
  <c r="CQ40" i="1" s="1"/>
  <c r="P40" i="1" s="1"/>
  <c r="AE40" i="1"/>
  <c r="AD40" i="1" s="1"/>
  <c r="AF40" i="1"/>
  <c r="AG40" i="1"/>
  <c r="CU40" i="1" s="1"/>
  <c r="T40" i="1" s="1"/>
  <c r="AH40" i="1"/>
  <c r="AI40" i="1"/>
  <c r="CW40" i="1" s="1"/>
  <c r="V40" i="1" s="1"/>
  <c r="AJ40" i="1"/>
  <c r="CR40" i="1"/>
  <c r="Q40" i="1" s="1"/>
  <c r="CT40" i="1"/>
  <c r="S40" i="1" s="1"/>
  <c r="CV40" i="1"/>
  <c r="U40" i="1" s="1"/>
  <c r="CX40" i="1"/>
  <c r="W40" i="1" s="1"/>
  <c r="GL40" i="1"/>
  <c r="GN40" i="1"/>
  <c r="GO40" i="1"/>
  <c r="GP40" i="1"/>
  <c r="GV40" i="1"/>
  <c r="GX40" i="1"/>
  <c r="HC40" i="1"/>
  <c r="HH40" i="1"/>
  <c r="C41" i="1"/>
  <c r="D41" i="1"/>
  <c r="AC41" i="1"/>
  <c r="AD41" i="1"/>
  <c r="AE41" i="1"/>
  <c r="AF41" i="1"/>
  <c r="AB41" i="1" s="1"/>
  <c r="AG41" i="1"/>
  <c r="AH41" i="1"/>
  <c r="CV41" i="1" s="1"/>
  <c r="U41" i="1" s="1"/>
  <c r="AI41" i="1"/>
  <c r="AJ41" i="1"/>
  <c r="CX41" i="1" s="1"/>
  <c r="W41" i="1" s="1"/>
  <c r="CQ41" i="1"/>
  <c r="P41" i="1" s="1"/>
  <c r="CR41" i="1"/>
  <c r="Q41" i="1" s="1"/>
  <c r="CS41" i="1"/>
  <c r="R41" i="1" s="1"/>
  <c r="CU41" i="1"/>
  <c r="T41" i="1" s="1"/>
  <c r="CW41" i="1"/>
  <c r="V41" i="1" s="1"/>
  <c r="GL41" i="1"/>
  <c r="GN41" i="1"/>
  <c r="GP41" i="1"/>
  <c r="GV41" i="1"/>
  <c r="GX41" i="1"/>
  <c r="HC41" i="1"/>
  <c r="I42" i="1"/>
  <c r="HH42" i="1" s="1"/>
  <c r="AC42" i="1"/>
  <c r="AD42" i="1"/>
  <c r="AE42" i="1"/>
  <c r="AF42" i="1"/>
  <c r="AB42" i="1" s="1"/>
  <c r="AG42" i="1"/>
  <c r="AH42" i="1"/>
  <c r="CV42" i="1" s="1"/>
  <c r="U42" i="1" s="1"/>
  <c r="AI42" i="1"/>
  <c r="AJ42" i="1"/>
  <c r="CX42" i="1" s="1"/>
  <c r="W42" i="1" s="1"/>
  <c r="CQ42" i="1"/>
  <c r="P42" i="1" s="1"/>
  <c r="CR42" i="1"/>
  <c r="Q42" i="1" s="1"/>
  <c r="CS42" i="1"/>
  <c r="R42" i="1" s="1"/>
  <c r="CU42" i="1"/>
  <c r="T42" i="1" s="1"/>
  <c r="CW42" i="1"/>
  <c r="V42" i="1" s="1"/>
  <c r="GL42" i="1"/>
  <c r="GN42" i="1"/>
  <c r="GO42" i="1"/>
  <c r="GP42" i="1"/>
  <c r="GV42" i="1"/>
  <c r="HC42" i="1"/>
  <c r="GX42" i="1" s="1"/>
  <c r="C43" i="1"/>
  <c r="D43" i="1"/>
  <c r="AC43" i="1"/>
  <c r="AE43" i="1"/>
  <c r="CS43" i="1" s="1"/>
  <c r="R43" i="1" s="1"/>
  <c r="AF43" i="1"/>
  <c r="AG43" i="1"/>
  <c r="CU43" i="1" s="1"/>
  <c r="T43" i="1" s="1"/>
  <c r="AH43" i="1"/>
  <c r="AI43" i="1"/>
  <c r="CW43" i="1" s="1"/>
  <c r="V43" i="1" s="1"/>
  <c r="AJ43" i="1"/>
  <c r="CR43" i="1"/>
  <c r="Q43" i="1" s="1"/>
  <c r="CT43" i="1"/>
  <c r="S43" i="1" s="1"/>
  <c r="CV43" i="1"/>
  <c r="U43" i="1" s="1"/>
  <c r="CX43" i="1"/>
  <c r="W43" i="1" s="1"/>
  <c r="GL43" i="1"/>
  <c r="GN43" i="1"/>
  <c r="GP43" i="1"/>
  <c r="GV43" i="1"/>
  <c r="HC43" i="1" s="1"/>
  <c r="GX43" i="1" s="1"/>
  <c r="I44" i="1"/>
  <c r="AC44" i="1"/>
  <c r="AE44" i="1"/>
  <c r="CS44" i="1" s="1"/>
  <c r="R44" i="1" s="1"/>
  <c r="AF44" i="1"/>
  <c r="AG44" i="1"/>
  <c r="CU44" i="1" s="1"/>
  <c r="T44" i="1" s="1"/>
  <c r="AH44" i="1"/>
  <c r="AI44" i="1"/>
  <c r="CW44" i="1" s="1"/>
  <c r="V44" i="1" s="1"/>
  <c r="AJ44" i="1"/>
  <c r="CR44" i="1"/>
  <c r="Q44" i="1" s="1"/>
  <c r="CT44" i="1"/>
  <c r="S44" i="1" s="1"/>
  <c r="CV44" i="1"/>
  <c r="U44" i="1" s="1"/>
  <c r="CX44" i="1"/>
  <c r="W44" i="1" s="1"/>
  <c r="GL44" i="1"/>
  <c r="GN44" i="1"/>
  <c r="GO44" i="1"/>
  <c r="GP44" i="1"/>
  <c r="GV44" i="1"/>
  <c r="HC44" i="1" s="1"/>
  <c r="GX44" i="1" s="1"/>
  <c r="HH44" i="1"/>
  <c r="I45" i="1"/>
  <c r="AC45" i="1"/>
  <c r="CQ45" i="1" s="1"/>
  <c r="P45" i="1" s="1"/>
  <c r="AE45" i="1"/>
  <c r="AD45" i="1" s="1"/>
  <c r="AF45" i="1"/>
  <c r="AG45" i="1"/>
  <c r="CU45" i="1" s="1"/>
  <c r="T45" i="1" s="1"/>
  <c r="AH45" i="1"/>
  <c r="AI45" i="1"/>
  <c r="CW45" i="1" s="1"/>
  <c r="V45" i="1" s="1"/>
  <c r="AJ45" i="1"/>
  <c r="CR45" i="1"/>
  <c r="Q45" i="1" s="1"/>
  <c r="CT45" i="1"/>
  <c r="S45" i="1" s="1"/>
  <c r="CV45" i="1"/>
  <c r="U45" i="1" s="1"/>
  <c r="CX45" i="1"/>
  <c r="W45" i="1" s="1"/>
  <c r="GL45" i="1"/>
  <c r="GN45" i="1"/>
  <c r="GO45" i="1"/>
  <c r="GP45" i="1"/>
  <c r="GV45" i="1"/>
  <c r="GX45" i="1"/>
  <c r="HC45" i="1"/>
  <c r="HH45" i="1"/>
  <c r="C46" i="1"/>
  <c r="D46" i="1"/>
  <c r="AC46" i="1"/>
  <c r="AD46" i="1"/>
  <c r="AE46" i="1"/>
  <c r="AF46" i="1"/>
  <c r="AB46" i="1" s="1"/>
  <c r="AG46" i="1"/>
  <c r="AH46" i="1"/>
  <c r="CV46" i="1" s="1"/>
  <c r="U46" i="1" s="1"/>
  <c r="AI46" i="1"/>
  <c r="AJ46" i="1"/>
  <c r="CX46" i="1" s="1"/>
  <c r="W46" i="1" s="1"/>
  <c r="CQ46" i="1"/>
  <c r="P46" i="1" s="1"/>
  <c r="CR46" i="1"/>
  <c r="Q46" i="1" s="1"/>
  <c r="CS46" i="1"/>
  <c r="R46" i="1" s="1"/>
  <c r="CU46" i="1"/>
  <c r="T46" i="1" s="1"/>
  <c r="CW46" i="1"/>
  <c r="V46" i="1" s="1"/>
  <c r="GL46" i="1"/>
  <c r="GN46" i="1"/>
  <c r="GP46" i="1"/>
  <c r="GV46" i="1"/>
  <c r="GX46" i="1"/>
  <c r="HC46" i="1"/>
  <c r="I47" i="1"/>
  <c r="HH47" i="1" s="1"/>
  <c r="AC47" i="1"/>
  <c r="AD47" i="1"/>
  <c r="AE47" i="1"/>
  <c r="AF47" i="1"/>
  <c r="AB47" i="1" s="1"/>
  <c r="AG47" i="1"/>
  <c r="AH47" i="1"/>
  <c r="CV47" i="1" s="1"/>
  <c r="U47" i="1" s="1"/>
  <c r="AI47" i="1"/>
  <c r="AJ47" i="1"/>
  <c r="CX47" i="1" s="1"/>
  <c r="W47" i="1" s="1"/>
  <c r="CQ47" i="1"/>
  <c r="P47" i="1" s="1"/>
  <c r="CR47" i="1"/>
  <c r="Q47" i="1" s="1"/>
  <c r="CS47" i="1"/>
  <c r="R47" i="1" s="1"/>
  <c r="CU47" i="1"/>
  <c r="T47" i="1" s="1"/>
  <c r="CW47" i="1"/>
  <c r="V47" i="1" s="1"/>
  <c r="GL47" i="1"/>
  <c r="GN47" i="1"/>
  <c r="GO47" i="1"/>
  <c r="GP47" i="1"/>
  <c r="GV47" i="1"/>
  <c r="HC47" i="1"/>
  <c r="GX47" i="1" s="1"/>
  <c r="C49" i="1"/>
  <c r="D49" i="1"/>
  <c r="AC49" i="1"/>
  <c r="AE49" i="1"/>
  <c r="CS49" i="1" s="1"/>
  <c r="R49" i="1" s="1"/>
  <c r="AF49" i="1"/>
  <c r="AG49" i="1"/>
  <c r="CU49" i="1" s="1"/>
  <c r="T49" i="1" s="1"/>
  <c r="AH49" i="1"/>
  <c r="AI49" i="1"/>
  <c r="CW49" i="1" s="1"/>
  <c r="V49" i="1" s="1"/>
  <c r="AJ49" i="1"/>
  <c r="CR49" i="1"/>
  <c r="Q49" i="1" s="1"/>
  <c r="CT49" i="1"/>
  <c r="S49" i="1" s="1"/>
  <c r="CV49" i="1"/>
  <c r="U49" i="1" s="1"/>
  <c r="CX49" i="1"/>
  <c r="W49" i="1" s="1"/>
  <c r="GL49" i="1"/>
  <c r="GN49" i="1"/>
  <c r="GP49" i="1"/>
  <c r="GV49" i="1"/>
  <c r="HC49" i="1" s="1"/>
  <c r="GX49" i="1" s="1"/>
  <c r="I50" i="1"/>
  <c r="AC50" i="1"/>
  <c r="AE50" i="1"/>
  <c r="CS50" i="1" s="1"/>
  <c r="R50" i="1" s="1"/>
  <c r="AF50" i="1"/>
  <c r="AG50" i="1"/>
  <c r="CU50" i="1" s="1"/>
  <c r="T50" i="1" s="1"/>
  <c r="AH50" i="1"/>
  <c r="AI50" i="1"/>
  <c r="CW50" i="1" s="1"/>
  <c r="V50" i="1" s="1"/>
  <c r="AJ50" i="1"/>
  <c r="CR50" i="1"/>
  <c r="Q50" i="1" s="1"/>
  <c r="CT50" i="1"/>
  <c r="S50" i="1" s="1"/>
  <c r="CV50" i="1"/>
  <c r="U50" i="1" s="1"/>
  <c r="CX50" i="1"/>
  <c r="W50" i="1" s="1"/>
  <c r="GL50" i="1"/>
  <c r="GN50" i="1"/>
  <c r="GO50" i="1"/>
  <c r="GP50" i="1"/>
  <c r="GV50" i="1"/>
  <c r="GX50" i="1"/>
  <c r="HC50" i="1"/>
  <c r="HH50" i="1"/>
  <c r="I51" i="1"/>
  <c r="AC51" i="1"/>
  <c r="CQ51" i="1" s="1"/>
  <c r="P51" i="1" s="1"/>
  <c r="AE51" i="1"/>
  <c r="AD51" i="1" s="1"/>
  <c r="AF51" i="1"/>
  <c r="AG51" i="1"/>
  <c r="CU51" i="1" s="1"/>
  <c r="T51" i="1" s="1"/>
  <c r="AH51" i="1"/>
  <c r="AI51" i="1"/>
  <c r="CW51" i="1" s="1"/>
  <c r="V51" i="1" s="1"/>
  <c r="AJ51" i="1"/>
  <c r="CR51" i="1"/>
  <c r="Q51" i="1" s="1"/>
  <c r="CT51" i="1"/>
  <c r="S51" i="1" s="1"/>
  <c r="CV51" i="1"/>
  <c r="U51" i="1" s="1"/>
  <c r="CX51" i="1"/>
  <c r="W51" i="1" s="1"/>
  <c r="GL51" i="1"/>
  <c r="GN51" i="1"/>
  <c r="GO51" i="1"/>
  <c r="GP51" i="1"/>
  <c r="GV51" i="1"/>
  <c r="GX51" i="1"/>
  <c r="HC51" i="1"/>
  <c r="HH51" i="1"/>
  <c r="I52" i="1"/>
  <c r="AC52" i="1"/>
  <c r="AE52" i="1"/>
  <c r="CS52" i="1" s="1"/>
  <c r="R52" i="1" s="1"/>
  <c r="AF52" i="1"/>
  <c r="AG52" i="1"/>
  <c r="CU52" i="1" s="1"/>
  <c r="T52" i="1" s="1"/>
  <c r="AH52" i="1"/>
  <c r="AI52" i="1"/>
  <c r="CW52" i="1" s="1"/>
  <c r="V52" i="1" s="1"/>
  <c r="AJ52" i="1"/>
  <c r="CR52" i="1"/>
  <c r="Q52" i="1" s="1"/>
  <c r="CT52" i="1"/>
  <c r="S52" i="1" s="1"/>
  <c r="CV52" i="1"/>
  <c r="U52" i="1" s="1"/>
  <c r="CX52" i="1"/>
  <c r="W52" i="1" s="1"/>
  <c r="GL52" i="1"/>
  <c r="GN52" i="1"/>
  <c r="GO52" i="1"/>
  <c r="GP52" i="1"/>
  <c r="GV52" i="1"/>
  <c r="GX52" i="1"/>
  <c r="HC52" i="1"/>
  <c r="HH52" i="1"/>
  <c r="I53" i="1"/>
  <c r="AC53" i="1"/>
  <c r="CQ53" i="1" s="1"/>
  <c r="P53" i="1" s="1"/>
  <c r="AE53" i="1"/>
  <c r="AD53" i="1" s="1"/>
  <c r="AF53" i="1"/>
  <c r="AG53" i="1"/>
  <c r="CU53" i="1" s="1"/>
  <c r="T53" i="1" s="1"/>
  <c r="AH53" i="1"/>
  <c r="AI53" i="1"/>
  <c r="CW53" i="1" s="1"/>
  <c r="V53" i="1" s="1"/>
  <c r="AJ53" i="1"/>
  <c r="CR53" i="1"/>
  <c r="Q53" i="1" s="1"/>
  <c r="CT53" i="1"/>
  <c r="S53" i="1" s="1"/>
  <c r="CV53" i="1"/>
  <c r="U53" i="1" s="1"/>
  <c r="CX53" i="1"/>
  <c r="W53" i="1" s="1"/>
  <c r="GL53" i="1"/>
  <c r="GN53" i="1"/>
  <c r="GO53" i="1"/>
  <c r="GP53" i="1"/>
  <c r="GV53" i="1"/>
  <c r="GX53" i="1"/>
  <c r="HC53" i="1"/>
  <c r="HH53" i="1"/>
  <c r="I54" i="1"/>
  <c r="AC54" i="1"/>
  <c r="AE54" i="1"/>
  <c r="CS54" i="1" s="1"/>
  <c r="R54" i="1" s="1"/>
  <c r="AF54" i="1"/>
  <c r="AG54" i="1"/>
  <c r="CU54" i="1" s="1"/>
  <c r="T54" i="1" s="1"/>
  <c r="AH54" i="1"/>
  <c r="AI54" i="1"/>
  <c r="CW54" i="1" s="1"/>
  <c r="V54" i="1" s="1"/>
  <c r="AJ54" i="1"/>
  <c r="CR54" i="1"/>
  <c r="Q54" i="1" s="1"/>
  <c r="CT54" i="1"/>
  <c r="S54" i="1" s="1"/>
  <c r="CV54" i="1"/>
  <c r="U54" i="1" s="1"/>
  <c r="CX54" i="1"/>
  <c r="W54" i="1" s="1"/>
  <c r="GL54" i="1"/>
  <c r="GN54" i="1"/>
  <c r="GO54" i="1"/>
  <c r="GP54" i="1"/>
  <c r="GV54" i="1"/>
  <c r="GX54" i="1"/>
  <c r="HC54" i="1"/>
  <c r="HH54" i="1"/>
  <c r="I55" i="1"/>
  <c r="AC55" i="1"/>
  <c r="CQ55" i="1" s="1"/>
  <c r="P55" i="1" s="1"/>
  <c r="AE55" i="1"/>
  <c r="AD55" i="1" s="1"/>
  <c r="AF55" i="1"/>
  <c r="AG55" i="1"/>
  <c r="CU55" i="1" s="1"/>
  <c r="T55" i="1" s="1"/>
  <c r="AH55" i="1"/>
  <c r="AI55" i="1"/>
  <c r="CW55" i="1" s="1"/>
  <c r="V55" i="1" s="1"/>
  <c r="AJ55" i="1"/>
  <c r="CR55" i="1"/>
  <c r="Q55" i="1" s="1"/>
  <c r="CT55" i="1"/>
  <c r="S55" i="1" s="1"/>
  <c r="CV55" i="1"/>
  <c r="U55" i="1" s="1"/>
  <c r="CX55" i="1"/>
  <c r="W55" i="1" s="1"/>
  <c r="GL55" i="1"/>
  <c r="GN55" i="1"/>
  <c r="GO55" i="1"/>
  <c r="GP55" i="1"/>
  <c r="GV55" i="1"/>
  <c r="GX55" i="1"/>
  <c r="HC55" i="1"/>
  <c r="HH55" i="1"/>
  <c r="C56" i="1"/>
  <c r="D56" i="1"/>
  <c r="AC56" i="1"/>
  <c r="AD56" i="1"/>
  <c r="AE56" i="1"/>
  <c r="AF56" i="1"/>
  <c r="AB56" i="1" s="1"/>
  <c r="AG56" i="1"/>
  <c r="AH56" i="1"/>
  <c r="CV56" i="1" s="1"/>
  <c r="U56" i="1" s="1"/>
  <c r="AI56" i="1"/>
  <c r="AJ56" i="1"/>
  <c r="CX56" i="1" s="1"/>
  <c r="W56" i="1" s="1"/>
  <c r="CQ56" i="1"/>
  <c r="P56" i="1" s="1"/>
  <c r="CR56" i="1"/>
  <c r="Q56" i="1" s="1"/>
  <c r="CS56" i="1"/>
  <c r="R56" i="1" s="1"/>
  <c r="CU56" i="1"/>
  <c r="T56" i="1" s="1"/>
  <c r="CW56" i="1"/>
  <c r="V56" i="1" s="1"/>
  <c r="GL56" i="1"/>
  <c r="GN56" i="1"/>
  <c r="GP56" i="1"/>
  <c r="GV56" i="1"/>
  <c r="GX56" i="1"/>
  <c r="HC56" i="1"/>
  <c r="I57" i="1"/>
  <c r="HH57" i="1" s="1"/>
  <c r="AC57" i="1"/>
  <c r="AD57" i="1"/>
  <c r="AE57" i="1"/>
  <c r="AF57" i="1"/>
  <c r="AB57" i="1" s="1"/>
  <c r="AG57" i="1"/>
  <c r="AH57" i="1"/>
  <c r="CV57" i="1" s="1"/>
  <c r="U57" i="1" s="1"/>
  <c r="AI57" i="1"/>
  <c r="AJ57" i="1"/>
  <c r="CX57" i="1" s="1"/>
  <c r="W57" i="1" s="1"/>
  <c r="CQ57" i="1"/>
  <c r="P57" i="1" s="1"/>
  <c r="CR57" i="1"/>
  <c r="Q57" i="1" s="1"/>
  <c r="CS57" i="1"/>
  <c r="R57" i="1" s="1"/>
  <c r="CU57" i="1"/>
  <c r="T57" i="1" s="1"/>
  <c r="CW57" i="1"/>
  <c r="V57" i="1" s="1"/>
  <c r="GL57" i="1"/>
  <c r="GN57" i="1"/>
  <c r="GO57" i="1"/>
  <c r="GP57" i="1"/>
  <c r="GV57" i="1"/>
  <c r="HC57" i="1"/>
  <c r="GX57" i="1" s="1"/>
  <c r="I58" i="1"/>
  <c r="HH58" i="1" s="1"/>
  <c r="AC58" i="1"/>
  <c r="AD58" i="1"/>
  <c r="AB58" i="1" s="1"/>
  <c r="AE58" i="1"/>
  <c r="AF58" i="1"/>
  <c r="CT58" i="1" s="1"/>
  <c r="S58" i="1" s="1"/>
  <c r="AG58" i="1"/>
  <c r="AH58" i="1"/>
  <c r="CV58" i="1" s="1"/>
  <c r="U58" i="1" s="1"/>
  <c r="AI58" i="1"/>
  <c r="AJ58" i="1"/>
  <c r="CX58" i="1" s="1"/>
  <c r="W58" i="1" s="1"/>
  <c r="CQ58" i="1"/>
  <c r="P58" i="1" s="1"/>
  <c r="CR58" i="1"/>
  <c r="Q58" i="1" s="1"/>
  <c r="CS58" i="1"/>
  <c r="R58" i="1" s="1"/>
  <c r="CU58" i="1"/>
  <c r="T58" i="1" s="1"/>
  <c r="CW58" i="1"/>
  <c r="V58" i="1" s="1"/>
  <c r="GL58" i="1"/>
  <c r="GN58" i="1"/>
  <c r="GO58" i="1"/>
  <c r="GP58" i="1"/>
  <c r="GV58" i="1"/>
  <c r="HC58" i="1" s="1"/>
  <c r="GX58" i="1" s="1"/>
  <c r="C59" i="1"/>
  <c r="D59" i="1"/>
  <c r="AC59" i="1"/>
  <c r="CQ59" i="1" s="1"/>
  <c r="P59" i="1" s="1"/>
  <c r="AE59" i="1"/>
  <c r="AD59" i="1" s="1"/>
  <c r="AF59" i="1"/>
  <c r="AG59" i="1"/>
  <c r="CU59" i="1" s="1"/>
  <c r="T59" i="1" s="1"/>
  <c r="AH59" i="1"/>
  <c r="AI59" i="1"/>
  <c r="CW59" i="1" s="1"/>
  <c r="V59" i="1" s="1"/>
  <c r="AJ59" i="1"/>
  <c r="CR59" i="1"/>
  <c r="Q59" i="1" s="1"/>
  <c r="CT59" i="1"/>
  <c r="S59" i="1" s="1"/>
  <c r="CV59" i="1"/>
  <c r="U59" i="1" s="1"/>
  <c r="CX59" i="1"/>
  <c r="W59" i="1" s="1"/>
  <c r="GL59" i="1"/>
  <c r="GN59" i="1"/>
  <c r="GP59" i="1"/>
  <c r="GV59" i="1"/>
  <c r="HC59" i="1"/>
  <c r="GX59" i="1" s="1"/>
  <c r="I60" i="1"/>
  <c r="AC60" i="1"/>
  <c r="CQ60" i="1" s="1"/>
  <c r="P60" i="1" s="1"/>
  <c r="AE60" i="1"/>
  <c r="AD60" i="1" s="1"/>
  <c r="AF60" i="1"/>
  <c r="AG60" i="1"/>
  <c r="CU60" i="1" s="1"/>
  <c r="T60" i="1" s="1"/>
  <c r="AH60" i="1"/>
  <c r="AI60" i="1"/>
  <c r="CW60" i="1" s="1"/>
  <c r="V60" i="1" s="1"/>
  <c r="AJ60" i="1"/>
  <c r="CR60" i="1"/>
  <c r="Q60" i="1" s="1"/>
  <c r="CT60" i="1"/>
  <c r="S60" i="1" s="1"/>
  <c r="CV60" i="1"/>
  <c r="U60" i="1" s="1"/>
  <c r="CX60" i="1"/>
  <c r="W60" i="1" s="1"/>
  <c r="GL60" i="1"/>
  <c r="GN60" i="1"/>
  <c r="GO60" i="1"/>
  <c r="GP60" i="1"/>
  <c r="GV60" i="1"/>
  <c r="GX60" i="1"/>
  <c r="HC60" i="1"/>
  <c r="HH60" i="1"/>
  <c r="C62" i="1"/>
  <c r="D62" i="1"/>
  <c r="AC62" i="1"/>
  <c r="AD62" i="1"/>
  <c r="AE62" i="1"/>
  <c r="AF62" i="1"/>
  <c r="AB62" i="1" s="1"/>
  <c r="AG62" i="1"/>
  <c r="AH62" i="1"/>
  <c r="CV62" i="1" s="1"/>
  <c r="U62" i="1" s="1"/>
  <c r="AI62" i="1"/>
  <c r="AJ62" i="1"/>
  <c r="CX62" i="1" s="1"/>
  <c r="W62" i="1" s="1"/>
  <c r="CQ62" i="1"/>
  <c r="P62" i="1" s="1"/>
  <c r="CR62" i="1"/>
  <c r="Q62" i="1" s="1"/>
  <c r="CS62" i="1"/>
  <c r="R62" i="1" s="1"/>
  <c r="CU62" i="1"/>
  <c r="T62" i="1" s="1"/>
  <c r="CW62" i="1"/>
  <c r="V62" i="1" s="1"/>
  <c r="GL62" i="1"/>
  <c r="GN62" i="1"/>
  <c r="GP62" i="1"/>
  <c r="GV62" i="1"/>
  <c r="GX62" i="1"/>
  <c r="HC62" i="1"/>
  <c r="I63" i="1"/>
  <c r="HH63" i="1" s="1"/>
  <c r="AC63" i="1"/>
  <c r="AD63" i="1"/>
  <c r="AE63" i="1"/>
  <c r="AF63" i="1"/>
  <c r="AB63" i="1" s="1"/>
  <c r="AG63" i="1"/>
  <c r="AH63" i="1"/>
  <c r="CV63" i="1" s="1"/>
  <c r="U63" i="1" s="1"/>
  <c r="AI63" i="1"/>
  <c r="AJ63" i="1"/>
  <c r="CX63" i="1" s="1"/>
  <c r="W63" i="1" s="1"/>
  <c r="CQ63" i="1"/>
  <c r="P63" i="1" s="1"/>
  <c r="CR63" i="1"/>
  <c r="Q63" i="1" s="1"/>
  <c r="CS63" i="1"/>
  <c r="R63" i="1" s="1"/>
  <c r="CU63" i="1"/>
  <c r="T63" i="1" s="1"/>
  <c r="CW63" i="1"/>
  <c r="V63" i="1" s="1"/>
  <c r="GL63" i="1"/>
  <c r="GN63" i="1"/>
  <c r="GO63" i="1"/>
  <c r="GP63" i="1"/>
  <c r="GV63" i="1"/>
  <c r="HC63" i="1"/>
  <c r="GX63" i="1" s="1"/>
  <c r="C64" i="1"/>
  <c r="D64" i="1"/>
  <c r="AC64" i="1"/>
  <c r="AE64" i="1"/>
  <c r="CS64" i="1" s="1"/>
  <c r="R64" i="1" s="1"/>
  <c r="AF64" i="1"/>
  <c r="AG64" i="1"/>
  <c r="CU64" i="1" s="1"/>
  <c r="T64" i="1" s="1"/>
  <c r="AH64" i="1"/>
  <c r="AI64" i="1"/>
  <c r="CW64" i="1" s="1"/>
  <c r="V64" i="1" s="1"/>
  <c r="AJ64" i="1"/>
  <c r="CR64" i="1"/>
  <c r="Q64" i="1" s="1"/>
  <c r="CT64" i="1"/>
  <c r="S64" i="1" s="1"/>
  <c r="CV64" i="1"/>
  <c r="U64" i="1" s="1"/>
  <c r="CX64" i="1"/>
  <c r="W64" i="1" s="1"/>
  <c r="GL64" i="1"/>
  <c r="GN64" i="1"/>
  <c r="GP64" i="1"/>
  <c r="GV64" i="1"/>
  <c r="HC64" i="1" s="1"/>
  <c r="GX64" i="1" s="1"/>
  <c r="I65" i="1"/>
  <c r="AC65" i="1"/>
  <c r="AE65" i="1"/>
  <c r="CS65" i="1" s="1"/>
  <c r="R65" i="1" s="1"/>
  <c r="AF65" i="1"/>
  <c r="AG65" i="1"/>
  <c r="CU65" i="1" s="1"/>
  <c r="T65" i="1" s="1"/>
  <c r="AH65" i="1"/>
  <c r="AI65" i="1"/>
  <c r="CW65" i="1" s="1"/>
  <c r="V65" i="1" s="1"/>
  <c r="AJ65" i="1"/>
  <c r="CR65" i="1"/>
  <c r="Q65" i="1" s="1"/>
  <c r="CT65" i="1"/>
  <c r="S65" i="1" s="1"/>
  <c r="CV65" i="1"/>
  <c r="U65" i="1" s="1"/>
  <c r="CX65" i="1"/>
  <c r="W65" i="1" s="1"/>
  <c r="GL65" i="1"/>
  <c r="GN65" i="1"/>
  <c r="GP65" i="1"/>
  <c r="GV65" i="1"/>
  <c r="HC65" i="1" s="1"/>
  <c r="GX65" i="1" s="1"/>
  <c r="C66" i="1"/>
  <c r="D66" i="1"/>
  <c r="AC66" i="1"/>
  <c r="AD66" i="1"/>
  <c r="AB66" i="1" s="1"/>
  <c r="AE66" i="1"/>
  <c r="AF66" i="1"/>
  <c r="CT66" i="1" s="1"/>
  <c r="S66" i="1" s="1"/>
  <c r="AG66" i="1"/>
  <c r="AH66" i="1"/>
  <c r="CV66" i="1" s="1"/>
  <c r="U66" i="1" s="1"/>
  <c r="AI66" i="1"/>
  <c r="AJ66" i="1"/>
  <c r="CX66" i="1" s="1"/>
  <c r="W66" i="1" s="1"/>
  <c r="CQ66" i="1"/>
  <c r="P66" i="1" s="1"/>
  <c r="CP66" i="1" s="1"/>
  <c r="O66" i="1" s="1"/>
  <c r="CR66" i="1"/>
  <c r="Q66" i="1" s="1"/>
  <c r="CS66" i="1"/>
  <c r="R66" i="1" s="1"/>
  <c r="CU66" i="1"/>
  <c r="T66" i="1" s="1"/>
  <c r="CW66" i="1"/>
  <c r="V66" i="1" s="1"/>
  <c r="GL66" i="1"/>
  <c r="GN66" i="1"/>
  <c r="GP66" i="1"/>
  <c r="GV66" i="1"/>
  <c r="GX66" i="1"/>
  <c r="HC66" i="1"/>
  <c r="I67" i="1"/>
  <c r="AC67" i="1"/>
  <c r="AD67" i="1"/>
  <c r="AB67" i="1" s="1"/>
  <c r="AE67" i="1"/>
  <c r="AF67" i="1"/>
  <c r="CT67" i="1" s="1"/>
  <c r="S67" i="1" s="1"/>
  <c r="AG67" i="1"/>
  <c r="AH67" i="1"/>
  <c r="CV67" i="1" s="1"/>
  <c r="U67" i="1" s="1"/>
  <c r="AI67" i="1"/>
  <c r="AJ67" i="1"/>
  <c r="CX67" i="1" s="1"/>
  <c r="W67" i="1" s="1"/>
  <c r="CQ67" i="1"/>
  <c r="P67" i="1" s="1"/>
  <c r="CP67" i="1" s="1"/>
  <c r="O67" i="1" s="1"/>
  <c r="CR67" i="1"/>
  <c r="Q67" i="1" s="1"/>
  <c r="CS67" i="1"/>
  <c r="R67" i="1" s="1"/>
  <c r="CU67" i="1"/>
  <c r="T67" i="1" s="1"/>
  <c r="CW67" i="1"/>
  <c r="V67" i="1" s="1"/>
  <c r="GL67" i="1"/>
  <c r="GN67" i="1"/>
  <c r="GP67" i="1"/>
  <c r="GV67" i="1"/>
  <c r="GX67" i="1"/>
  <c r="HC67" i="1"/>
  <c r="HG67" i="1"/>
  <c r="I68" i="1"/>
  <c r="AC68" i="1"/>
  <c r="CQ68" i="1" s="1"/>
  <c r="P68" i="1" s="1"/>
  <c r="AE68" i="1"/>
  <c r="AD68" i="1" s="1"/>
  <c r="AF68" i="1"/>
  <c r="AG68" i="1"/>
  <c r="CU68" i="1" s="1"/>
  <c r="T68" i="1" s="1"/>
  <c r="AH68" i="1"/>
  <c r="AI68" i="1"/>
  <c r="CW68" i="1" s="1"/>
  <c r="V68" i="1" s="1"/>
  <c r="AJ68" i="1"/>
  <c r="CR68" i="1"/>
  <c r="Q68" i="1" s="1"/>
  <c r="CT68" i="1"/>
  <c r="S68" i="1" s="1"/>
  <c r="CV68" i="1"/>
  <c r="U68" i="1" s="1"/>
  <c r="CX68" i="1"/>
  <c r="W68" i="1" s="1"/>
  <c r="GL68" i="1"/>
  <c r="GN68" i="1"/>
  <c r="GP68" i="1"/>
  <c r="GV68" i="1"/>
  <c r="HC68" i="1"/>
  <c r="GX68" i="1" s="1"/>
  <c r="C69" i="1"/>
  <c r="D69" i="1"/>
  <c r="AC69" i="1"/>
  <c r="AE69" i="1"/>
  <c r="CS69" i="1" s="1"/>
  <c r="R69" i="1" s="1"/>
  <c r="AF69" i="1"/>
  <c r="AG69" i="1"/>
  <c r="CU69" i="1" s="1"/>
  <c r="T69" i="1" s="1"/>
  <c r="AH69" i="1"/>
  <c r="AI69" i="1"/>
  <c r="CW69" i="1" s="1"/>
  <c r="V69" i="1" s="1"/>
  <c r="AJ69" i="1"/>
  <c r="CR69" i="1"/>
  <c r="Q69" i="1" s="1"/>
  <c r="CT69" i="1"/>
  <c r="S69" i="1" s="1"/>
  <c r="CV69" i="1"/>
  <c r="U69" i="1" s="1"/>
  <c r="CX69" i="1"/>
  <c r="W69" i="1" s="1"/>
  <c r="GL69" i="1"/>
  <c r="GN69" i="1"/>
  <c r="GP69" i="1"/>
  <c r="GV69" i="1"/>
  <c r="HC69" i="1"/>
  <c r="GX69" i="1" s="1"/>
  <c r="I70" i="1"/>
  <c r="AC70" i="1"/>
  <c r="AE70" i="1"/>
  <c r="CS70" i="1" s="1"/>
  <c r="R70" i="1" s="1"/>
  <c r="AF70" i="1"/>
  <c r="AG70" i="1"/>
  <c r="CU70" i="1" s="1"/>
  <c r="T70" i="1" s="1"/>
  <c r="AH70" i="1"/>
  <c r="AI70" i="1"/>
  <c r="CW70" i="1" s="1"/>
  <c r="V70" i="1" s="1"/>
  <c r="AJ70" i="1"/>
  <c r="CR70" i="1"/>
  <c r="Q70" i="1" s="1"/>
  <c r="CT70" i="1"/>
  <c r="S70" i="1" s="1"/>
  <c r="CV70" i="1"/>
  <c r="U70" i="1" s="1"/>
  <c r="CX70" i="1"/>
  <c r="W70" i="1" s="1"/>
  <c r="GL70" i="1"/>
  <c r="GN70" i="1"/>
  <c r="GO70" i="1"/>
  <c r="GP70" i="1"/>
  <c r="GV70" i="1"/>
  <c r="HC70" i="1" s="1"/>
  <c r="GX70" i="1" s="1"/>
  <c r="HH70" i="1"/>
  <c r="I71" i="1"/>
  <c r="AC71" i="1"/>
  <c r="CQ71" i="1" s="1"/>
  <c r="P71" i="1" s="1"/>
  <c r="AE71" i="1"/>
  <c r="AD71" i="1" s="1"/>
  <c r="AF71" i="1"/>
  <c r="AG71" i="1"/>
  <c r="CU71" i="1" s="1"/>
  <c r="T71" i="1" s="1"/>
  <c r="AH71" i="1"/>
  <c r="AI71" i="1"/>
  <c r="CW71" i="1" s="1"/>
  <c r="V71" i="1" s="1"/>
  <c r="AJ71" i="1"/>
  <c r="CR71" i="1"/>
  <c r="Q71" i="1" s="1"/>
  <c r="CT71" i="1"/>
  <c r="S71" i="1" s="1"/>
  <c r="CV71" i="1"/>
  <c r="U71" i="1" s="1"/>
  <c r="CX71" i="1"/>
  <c r="W71" i="1" s="1"/>
  <c r="GL71" i="1"/>
  <c r="GN71" i="1"/>
  <c r="GO71" i="1"/>
  <c r="GP71" i="1"/>
  <c r="GV71" i="1"/>
  <c r="GX71" i="1"/>
  <c r="HC71" i="1"/>
  <c r="HH71" i="1"/>
  <c r="I72" i="1"/>
  <c r="AC72" i="1"/>
  <c r="AE72" i="1"/>
  <c r="CS72" i="1" s="1"/>
  <c r="R72" i="1" s="1"/>
  <c r="AF72" i="1"/>
  <c r="AG72" i="1"/>
  <c r="CU72" i="1" s="1"/>
  <c r="T72" i="1" s="1"/>
  <c r="AH72" i="1"/>
  <c r="AI72" i="1"/>
  <c r="CW72" i="1" s="1"/>
  <c r="V72" i="1" s="1"/>
  <c r="AJ72" i="1"/>
  <c r="CR72" i="1"/>
  <c r="Q72" i="1" s="1"/>
  <c r="CT72" i="1"/>
  <c r="S72" i="1" s="1"/>
  <c r="CV72" i="1"/>
  <c r="U72" i="1" s="1"/>
  <c r="CX72" i="1"/>
  <c r="W72" i="1" s="1"/>
  <c r="GL72" i="1"/>
  <c r="GN72" i="1"/>
  <c r="GO72" i="1"/>
  <c r="GP72" i="1"/>
  <c r="GV72" i="1"/>
  <c r="HC72" i="1" s="1"/>
  <c r="GX72" i="1" s="1"/>
  <c r="HH72" i="1"/>
  <c r="I73" i="1"/>
  <c r="AC73" i="1"/>
  <c r="CQ73" i="1" s="1"/>
  <c r="P73" i="1" s="1"/>
  <c r="AE73" i="1"/>
  <c r="AD73" i="1" s="1"/>
  <c r="AF73" i="1"/>
  <c r="AG73" i="1"/>
  <c r="CU73" i="1" s="1"/>
  <c r="T73" i="1" s="1"/>
  <c r="AH73" i="1"/>
  <c r="AI73" i="1"/>
  <c r="CW73" i="1" s="1"/>
  <c r="V73" i="1" s="1"/>
  <c r="AJ73" i="1"/>
  <c r="CR73" i="1"/>
  <c r="Q73" i="1" s="1"/>
  <c r="CT73" i="1"/>
  <c r="S73" i="1" s="1"/>
  <c r="CV73" i="1"/>
  <c r="U73" i="1" s="1"/>
  <c r="CX73" i="1"/>
  <c r="W73" i="1" s="1"/>
  <c r="GL73" i="1"/>
  <c r="GN73" i="1"/>
  <c r="GO73" i="1"/>
  <c r="GP73" i="1"/>
  <c r="GV73" i="1"/>
  <c r="HC73" i="1" s="1"/>
  <c r="GX73" i="1" s="1"/>
  <c r="HH73" i="1"/>
  <c r="C75" i="1"/>
  <c r="D75" i="1"/>
  <c r="AC75" i="1"/>
  <c r="AD75" i="1"/>
  <c r="AB75" i="1" s="1"/>
  <c r="AE75" i="1"/>
  <c r="AF75" i="1"/>
  <c r="CT75" i="1" s="1"/>
  <c r="S75" i="1" s="1"/>
  <c r="AG75" i="1"/>
  <c r="AH75" i="1"/>
  <c r="CV75" i="1" s="1"/>
  <c r="U75" i="1" s="1"/>
  <c r="AI75" i="1"/>
  <c r="AJ75" i="1"/>
  <c r="CX75" i="1" s="1"/>
  <c r="W75" i="1" s="1"/>
  <c r="CQ75" i="1"/>
  <c r="P75" i="1" s="1"/>
  <c r="CR75" i="1"/>
  <c r="Q75" i="1" s="1"/>
  <c r="CS75" i="1"/>
  <c r="R75" i="1" s="1"/>
  <c r="CU75" i="1"/>
  <c r="T75" i="1" s="1"/>
  <c r="CW75" i="1"/>
  <c r="V75" i="1" s="1"/>
  <c r="GL75" i="1"/>
  <c r="GN75" i="1"/>
  <c r="GP75" i="1"/>
  <c r="GV75" i="1"/>
  <c r="GX75" i="1"/>
  <c r="HC75" i="1"/>
  <c r="I76" i="1"/>
  <c r="AC76" i="1"/>
  <c r="AD76" i="1"/>
  <c r="AB76" i="1" s="1"/>
  <c r="AE76" i="1"/>
  <c r="AF76" i="1"/>
  <c r="CT76" i="1" s="1"/>
  <c r="S76" i="1" s="1"/>
  <c r="AG76" i="1"/>
  <c r="AH76" i="1"/>
  <c r="CV76" i="1" s="1"/>
  <c r="U76" i="1" s="1"/>
  <c r="AI76" i="1"/>
  <c r="AJ76" i="1"/>
  <c r="CX76" i="1" s="1"/>
  <c r="W76" i="1" s="1"/>
  <c r="CQ76" i="1"/>
  <c r="P76" i="1" s="1"/>
  <c r="CR76" i="1"/>
  <c r="Q76" i="1" s="1"/>
  <c r="CS76" i="1"/>
  <c r="R76" i="1" s="1"/>
  <c r="CU76" i="1"/>
  <c r="T76" i="1" s="1"/>
  <c r="CW76" i="1"/>
  <c r="V76" i="1" s="1"/>
  <c r="GL76" i="1"/>
  <c r="GN76" i="1"/>
  <c r="GP76" i="1"/>
  <c r="GV76" i="1"/>
  <c r="GX76" i="1"/>
  <c r="HC76" i="1"/>
  <c r="HG76" i="1"/>
  <c r="I77" i="1"/>
  <c r="AC77" i="1"/>
  <c r="CQ77" i="1" s="1"/>
  <c r="P77" i="1" s="1"/>
  <c r="AE77" i="1"/>
  <c r="AD77" i="1" s="1"/>
  <c r="AF77" i="1"/>
  <c r="AG77" i="1"/>
  <c r="CU77" i="1" s="1"/>
  <c r="T77" i="1" s="1"/>
  <c r="AH77" i="1"/>
  <c r="AI77" i="1"/>
  <c r="CW77" i="1" s="1"/>
  <c r="V77" i="1" s="1"/>
  <c r="AJ77" i="1"/>
  <c r="CR77" i="1"/>
  <c r="Q77" i="1" s="1"/>
  <c r="CT77" i="1"/>
  <c r="S77" i="1" s="1"/>
  <c r="CV77" i="1"/>
  <c r="U77" i="1" s="1"/>
  <c r="CX77" i="1"/>
  <c r="W77" i="1" s="1"/>
  <c r="GL77" i="1"/>
  <c r="GN77" i="1"/>
  <c r="GP77" i="1"/>
  <c r="GV77" i="1"/>
  <c r="HC77" i="1"/>
  <c r="GX77" i="1" s="1"/>
  <c r="C78" i="1"/>
  <c r="D78" i="1"/>
  <c r="AC78" i="1"/>
  <c r="AE78" i="1"/>
  <c r="CS78" i="1" s="1"/>
  <c r="R78" i="1" s="1"/>
  <c r="AF78" i="1"/>
  <c r="AG78" i="1"/>
  <c r="CU78" i="1" s="1"/>
  <c r="T78" i="1" s="1"/>
  <c r="AH78" i="1"/>
  <c r="AI78" i="1"/>
  <c r="CW78" i="1" s="1"/>
  <c r="V78" i="1" s="1"/>
  <c r="AJ78" i="1"/>
  <c r="CR78" i="1"/>
  <c r="Q78" i="1" s="1"/>
  <c r="CT78" i="1"/>
  <c r="S78" i="1" s="1"/>
  <c r="CV78" i="1"/>
  <c r="U78" i="1" s="1"/>
  <c r="CX78" i="1"/>
  <c r="W78" i="1" s="1"/>
  <c r="GL78" i="1"/>
  <c r="GN78" i="1"/>
  <c r="GP78" i="1"/>
  <c r="GV78" i="1"/>
  <c r="HC78" i="1"/>
  <c r="GX78" i="1" s="1"/>
  <c r="I79" i="1"/>
  <c r="AC79" i="1"/>
  <c r="AE79" i="1"/>
  <c r="CS79" i="1" s="1"/>
  <c r="R79" i="1" s="1"/>
  <c r="AF79" i="1"/>
  <c r="AG79" i="1"/>
  <c r="CU79" i="1" s="1"/>
  <c r="T79" i="1" s="1"/>
  <c r="AH79" i="1"/>
  <c r="AI79" i="1"/>
  <c r="CW79" i="1" s="1"/>
  <c r="V79" i="1" s="1"/>
  <c r="AJ79" i="1"/>
  <c r="CR79" i="1"/>
  <c r="Q79" i="1" s="1"/>
  <c r="CT79" i="1"/>
  <c r="S79" i="1" s="1"/>
  <c r="CV79" i="1"/>
  <c r="U79" i="1" s="1"/>
  <c r="CX79" i="1"/>
  <c r="W79" i="1" s="1"/>
  <c r="GL79" i="1"/>
  <c r="GN79" i="1"/>
  <c r="GO79" i="1"/>
  <c r="GP79" i="1"/>
  <c r="GV79" i="1"/>
  <c r="GX79" i="1"/>
  <c r="HC79" i="1"/>
  <c r="HH79" i="1"/>
  <c r="C80" i="1"/>
  <c r="D80" i="1"/>
  <c r="AC80" i="1"/>
  <c r="AD80" i="1"/>
  <c r="AB80" i="1" s="1"/>
  <c r="AE80" i="1"/>
  <c r="AF80" i="1"/>
  <c r="CT80" i="1" s="1"/>
  <c r="S80" i="1" s="1"/>
  <c r="AG80" i="1"/>
  <c r="AH80" i="1"/>
  <c r="CV80" i="1" s="1"/>
  <c r="U80" i="1" s="1"/>
  <c r="AI80" i="1"/>
  <c r="AJ80" i="1"/>
  <c r="CX80" i="1" s="1"/>
  <c r="W80" i="1" s="1"/>
  <c r="CQ80" i="1"/>
  <c r="P80" i="1" s="1"/>
  <c r="CP80" i="1" s="1"/>
  <c r="O80" i="1" s="1"/>
  <c r="CR80" i="1"/>
  <c r="Q80" i="1" s="1"/>
  <c r="CS80" i="1"/>
  <c r="R80" i="1" s="1"/>
  <c r="CU80" i="1"/>
  <c r="T80" i="1" s="1"/>
  <c r="CW80" i="1"/>
  <c r="V80" i="1" s="1"/>
  <c r="GL80" i="1"/>
  <c r="GN80" i="1"/>
  <c r="GP80" i="1"/>
  <c r="GV80" i="1"/>
  <c r="GX80" i="1"/>
  <c r="HC80" i="1"/>
  <c r="I81" i="1"/>
  <c r="AC81" i="1"/>
  <c r="AD81" i="1"/>
  <c r="AB81" i="1" s="1"/>
  <c r="AE81" i="1"/>
  <c r="AF81" i="1"/>
  <c r="CT81" i="1" s="1"/>
  <c r="S81" i="1" s="1"/>
  <c r="AG81" i="1"/>
  <c r="AH81" i="1"/>
  <c r="CV81" i="1" s="1"/>
  <c r="U81" i="1" s="1"/>
  <c r="AI81" i="1"/>
  <c r="AJ81" i="1"/>
  <c r="CX81" i="1" s="1"/>
  <c r="W81" i="1" s="1"/>
  <c r="CQ81" i="1"/>
  <c r="P81" i="1" s="1"/>
  <c r="CP81" i="1" s="1"/>
  <c r="O81" i="1" s="1"/>
  <c r="CR81" i="1"/>
  <c r="Q81" i="1" s="1"/>
  <c r="CS81" i="1"/>
  <c r="R81" i="1" s="1"/>
  <c r="CU81" i="1"/>
  <c r="T81" i="1" s="1"/>
  <c r="CW81" i="1"/>
  <c r="V81" i="1" s="1"/>
  <c r="GL81" i="1"/>
  <c r="GO81" i="1"/>
  <c r="GP81" i="1"/>
  <c r="GV81" i="1"/>
  <c r="GX81" i="1"/>
  <c r="HC81" i="1"/>
  <c r="I82" i="1"/>
  <c r="AC82" i="1"/>
  <c r="AD82" i="1"/>
  <c r="AB82" i="1" s="1"/>
  <c r="AE82" i="1"/>
  <c r="AF82" i="1"/>
  <c r="CT82" i="1" s="1"/>
  <c r="S82" i="1" s="1"/>
  <c r="AG82" i="1"/>
  <c r="AH82" i="1"/>
  <c r="CV82" i="1" s="1"/>
  <c r="U82" i="1" s="1"/>
  <c r="AI82" i="1"/>
  <c r="AJ82" i="1"/>
  <c r="CX82" i="1" s="1"/>
  <c r="W82" i="1" s="1"/>
  <c r="CQ82" i="1"/>
  <c r="P82" i="1" s="1"/>
  <c r="CP82" i="1" s="1"/>
  <c r="O82" i="1" s="1"/>
  <c r="CR82" i="1"/>
  <c r="Q82" i="1" s="1"/>
  <c r="CS82" i="1"/>
  <c r="R82" i="1" s="1"/>
  <c r="CU82" i="1"/>
  <c r="T82" i="1" s="1"/>
  <c r="CW82" i="1"/>
  <c r="V82" i="1" s="1"/>
  <c r="GL82" i="1"/>
  <c r="GN82" i="1"/>
  <c r="GP82" i="1"/>
  <c r="GV82" i="1"/>
  <c r="GX82" i="1"/>
  <c r="HC82" i="1"/>
  <c r="HG82" i="1"/>
  <c r="C83" i="1"/>
  <c r="D83" i="1"/>
  <c r="AC83" i="1"/>
  <c r="AD83" i="1"/>
  <c r="AB83" i="1" s="1"/>
  <c r="AE83" i="1"/>
  <c r="AF83" i="1"/>
  <c r="CT83" i="1" s="1"/>
  <c r="S83" i="1" s="1"/>
  <c r="AG83" i="1"/>
  <c r="AH83" i="1"/>
  <c r="CV83" i="1" s="1"/>
  <c r="U83" i="1" s="1"/>
  <c r="AI83" i="1"/>
  <c r="AJ83" i="1"/>
  <c r="CX83" i="1" s="1"/>
  <c r="W83" i="1" s="1"/>
  <c r="CQ83" i="1"/>
  <c r="P83" i="1" s="1"/>
  <c r="CP83" i="1" s="1"/>
  <c r="O83" i="1" s="1"/>
  <c r="CR83" i="1"/>
  <c r="Q83" i="1" s="1"/>
  <c r="CS83" i="1"/>
  <c r="R83" i="1" s="1"/>
  <c r="CU83" i="1"/>
  <c r="T83" i="1" s="1"/>
  <c r="CW83" i="1"/>
  <c r="V83" i="1" s="1"/>
  <c r="GL83" i="1"/>
  <c r="GN83" i="1"/>
  <c r="GP83" i="1"/>
  <c r="GV83" i="1"/>
  <c r="GX83" i="1"/>
  <c r="HC83" i="1"/>
  <c r="I84" i="1"/>
  <c r="AC84" i="1"/>
  <c r="AD84" i="1"/>
  <c r="AB84" i="1" s="1"/>
  <c r="AE84" i="1"/>
  <c r="AF84" i="1"/>
  <c r="CT84" i="1" s="1"/>
  <c r="S84" i="1" s="1"/>
  <c r="AG84" i="1"/>
  <c r="AH84" i="1"/>
  <c r="CV84" i="1" s="1"/>
  <c r="U84" i="1" s="1"/>
  <c r="AI84" i="1"/>
  <c r="AJ84" i="1"/>
  <c r="CX84" i="1" s="1"/>
  <c r="W84" i="1" s="1"/>
  <c r="CQ84" i="1"/>
  <c r="P84" i="1" s="1"/>
  <c r="CP84" i="1" s="1"/>
  <c r="O84" i="1" s="1"/>
  <c r="CR84" i="1"/>
  <c r="Q84" i="1" s="1"/>
  <c r="CS84" i="1"/>
  <c r="R84" i="1" s="1"/>
  <c r="CU84" i="1"/>
  <c r="T84" i="1" s="1"/>
  <c r="CW84" i="1"/>
  <c r="V84" i="1" s="1"/>
  <c r="GL84" i="1"/>
  <c r="GO84" i="1"/>
  <c r="GP84" i="1"/>
  <c r="GV84" i="1"/>
  <c r="GX84" i="1"/>
  <c r="HC84" i="1"/>
  <c r="I85" i="1"/>
  <c r="AC85" i="1"/>
  <c r="AD85" i="1"/>
  <c r="AB85" i="1" s="1"/>
  <c r="AE85" i="1"/>
  <c r="AF85" i="1"/>
  <c r="CT85" i="1" s="1"/>
  <c r="S85" i="1" s="1"/>
  <c r="AG85" i="1"/>
  <c r="AH85" i="1"/>
  <c r="CV85" i="1" s="1"/>
  <c r="U85" i="1" s="1"/>
  <c r="AI85" i="1"/>
  <c r="AJ85" i="1"/>
  <c r="CX85" i="1" s="1"/>
  <c r="W85" i="1" s="1"/>
  <c r="CQ85" i="1"/>
  <c r="P85" i="1" s="1"/>
  <c r="CP85" i="1" s="1"/>
  <c r="O85" i="1" s="1"/>
  <c r="CR85" i="1"/>
  <c r="Q85" i="1" s="1"/>
  <c r="CS85" i="1"/>
  <c r="R85" i="1" s="1"/>
  <c r="CU85" i="1"/>
  <c r="T85" i="1" s="1"/>
  <c r="CW85" i="1"/>
  <c r="V85" i="1" s="1"/>
  <c r="GL85" i="1"/>
  <c r="GO85" i="1"/>
  <c r="GP85" i="1"/>
  <c r="GV85" i="1"/>
  <c r="GX85" i="1"/>
  <c r="HC85" i="1"/>
  <c r="I86" i="1"/>
  <c r="AC86" i="1"/>
  <c r="AD86" i="1"/>
  <c r="AB86" i="1" s="1"/>
  <c r="AE86" i="1"/>
  <c r="AF86" i="1"/>
  <c r="CT86" i="1" s="1"/>
  <c r="S86" i="1" s="1"/>
  <c r="AG86" i="1"/>
  <c r="AH86" i="1"/>
  <c r="CV86" i="1" s="1"/>
  <c r="U86" i="1" s="1"/>
  <c r="AI86" i="1"/>
  <c r="AJ86" i="1"/>
  <c r="CX86" i="1" s="1"/>
  <c r="W86" i="1" s="1"/>
  <c r="CQ86" i="1"/>
  <c r="P86" i="1" s="1"/>
  <c r="CP86" i="1" s="1"/>
  <c r="O86" i="1" s="1"/>
  <c r="CR86" i="1"/>
  <c r="Q86" i="1" s="1"/>
  <c r="CS86" i="1"/>
  <c r="R86" i="1" s="1"/>
  <c r="CU86" i="1"/>
  <c r="T86" i="1" s="1"/>
  <c r="CW86" i="1"/>
  <c r="V86" i="1" s="1"/>
  <c r="GL86" i="1"/>
  <c r="GO86" i="1"/>
  <c r="GP86" i="1"/>
  <c r="GV86" i="1"/>
  <c r="GX86" i="1"/>
  <c r="HC86" i="1"/>
  <c r="C87" i="1"/>
  <c r="D87" i="1"/>
  <c r="AC87" i="1"/>
  <c r="CQ87" i="1" s="1"/>
  <c r="P87" i="1" s="1"/>
  <c r="AE87" i="1"/>
  <c r="AD87" i="1" s="1"/>
  <c r="AF87" i="1"/>
  <c r="AG87" i="1"/>
  <c r="CU87" i="1" s="1"/>
  <c r="T87" i="1" s="1"/>
  <c r="AH87" i="1"/>
  <c r="AI87" i="1"/>
  <c r="CW87" i="1" s="1"/>
  <c r="V87" i="1" s="1"/>
  <c r="AJ87" i="1"/>
  <c r="CR87" i="1"/>
  <c r="Q87" i="1" s="1"/>
  <c r="CT87" i="1"/>
  <c r="S87" i="1" s="1"/>
  <c r="CV87" i="1"/>
  <c r="U87" i="1" s="1"/>
  <c r="CX87" i="1"/>
  <c r="W87" i="1" s="1"/>
  <c r="GL87" i="1"/>
  <c r="GN87" i="1"/>
  <c r="GP87" i="1"/>
  <c r="GV87" i="1"/>
  <c r="HC87" i="1"/>
  <c r="GX87" i="1" s="1"/>
  <c r="I88" i="1"/>
  <c r="AC88" i="1"/>
  <c r="CQ88" i="1" s="1"/>
  <c r="P88" i="1" s="1"/>
  <c r="AE88" i="1"/>
  <c r="AD88" i="1" s="1"/>
  <c r="AF88" i="1"/>
  <c r="AG88" i="1"/>
  <c r="CU88" i="1" s="1"/>
  <c r="T88" i="1" s="1"/>
  <c r="AH88" i="1"/>
  <c r="AI88" i="1"/>
  <c r="CW88" i="1" s="1"/>
  <c r="V88" i="1" s="1"/>
  <c r="AJ88" i="1"/>
  <c r="CR88" i="1"/>
  <c r="Q88" i="1" s="1"/>
  <c r="CT88" i="1"/>
  <c r="S88" i="1" s="1"/>
  <c r="CV88" i="1"/>
  <c r="U88" i="1" s="1"/>
  <c r="CX88" i="1"/>
  <c r="W88" i="1" s="1"/>
  <c r="GL88" i="1"/>
  <c r="GN88" i="1"/>
  <c r="GP88" i="1"/>
  <c r="GV88" i="1"/>
  <c r="HC88" i="1"/>
  <c r="GX88" i="1" s="1"/>
  <c r="C89" i="1"/>
  <c r="D89" i="1"/>
  <c r="AC89" i="1"/>
  <c r="AE89" i="1"/>
  <c r="CS89" i="1" s="1"/>
  <c r="R89" i="1" s="1"/>
  <c r="AF89" i="1"/>
  <c r="AG89" i="1"/>
  <c r="CU89" i="1" s="1"/>
  <c r="T89" i="1" s="1"/>
  <c r="AH89" i="1"/>
  <c r="AI89" i="1"/>
  <c r="CW89" i="1" s="1"/>
  <c r="V89" i="1" s="1"/>
  <c r="AJ89" i="1"/>
  <c r="CR89" i="1"/>
  <c r="Q89" i="1" s="1"/>
  <c r="CT89" i="1"/>
  <c r="S89" i="1" s="1"/>
  <c r="CV89" i="1"/>
  <c r="U89" i="1" s="1"/>
  <c r="CX89" i="1"/>
  <c r="W89" i="1" s="1"/>
  <c r="GL89" i="1"/>
  <c r="GN89" i="1"/>
  <c r="GP89" i="1"/>
  <c r="GV89" i="1"/>
  <c r="HC89" i="1"/>
  <c r="GX89" i="1" s="1"/>
  <c r="I90" i="1"/>
  <c r="AC90" i="1"/>
  <c r="AE90" i="1"/>
  <c r="AF90" i="1"/>
  <c r="AG90" i="1"/>
  <c r="CU90" i="1" s="1"/>
  <c r="T90" i="1" s="1"/>
  <c r="AH90" i="1"/>
  <c r="AI90" i="1"/>
  <c r="CW90" i="1" s="1"/>
  <c r="V90" i="1" s="1"/>
  <c r="AJ90" i="1"/>
  <c r="CR90" i="1"/>
  <c r="Q90" i="1" s="1"/>
  <c r="CT90" i="1"/>
  <c r="S90" i="1" s="1"/>
  <c r="CV90" i="1"/>
  <c r="U90" i="1" s="1"/>
  <c r="CX90" i="1"/>
  <c r="W90" i="1" s="1"/>
  <c r="GL90" i="1"/>
  <c r="GN90" i="1"/>
  <c r="GP90" i="1"/>
  <c r="GV90" i="1"/>
  <c r="HC90" i="1" s="1"/>
  <c r="GX90" i="1" s="1"/>
  <c r="C92" i="1"/>
  <c r="D92" i="1"/>
  <c r="S92" i="1"/>
  <c r="W92" i="1"/>
  <c r="AC92" i="1"/>
  <c r="AE92" i="1"/>
  <c r="AF92" i="1"/>
  <c r="AG92" i="1"/>
  <c r="CU92" i="1" s="1"/>
  <c r="T92" i="1" s="1"/>
  <c r="AH92" i="1"/>
  <c r="AI92" i="1"/>
  <c r="CW92" i="1" s="1"/>
  <c r="V92" i="1" s="1"/>
  <c r="AJ92" i="1"/>
  <c r="CR92" i="1"/>
  <c r="Q92" i="1" s="1"/>
  <c r="CT92" i="1"/>
  <c r="CV92" i="1"/>
  <c r="U92" i="1" s="1"/>
  <c r="CX92" i="1"/>
  <c r="GL92" i="1"/>
  <c r="GN92" i="1"/>
  <c r="GP92" i="1"/>
  <c r="GV92" i="1"/>
  <c r="HC92" i="1" s="1"/>
  <c r="GX92" i="1" s="1"/>
  <c r="I93" i="1"/>
  <c r="U93" i="1"/>
  <c r="AC93" i="1"/>
  <c r="AE93" i="1"/>
  <c r="CR93" i="1" s="1"/>
  <c r="Q93" i="1" s="1"/>
  <c r="AF93" i="1"/>
  <c r="AG93" i="1"/>
  <c r="CU93" i="1" s="1"/>
  <c r="T93" i="1" s="1"/>
  <c r="AH93" i="1"/>
  <c r="AI93" i="1"/>
  <c r="CW93" i="1" s="1"/>
  <c r="V93" i="1" s="1"/>
  <c r="AJ93" i="1"/>
  <c r="CT93" i="1"/>
  <c r="S93" i="1" s="1"/>
  <c r="CV93" i="1"/>
  <c r="CX93" i="1"/>
  <c r="W93" i="1" s="1"/>
  <c r="GL93" i="1"/>
  <c r="GN93" i="1"/>
  <c r="GP93" i="1"/>
  <c r="GV93" i="1"/>
  <c r="HC93" i="1"/>
  <c r="GX93" i="1" s="1"/>
  <c r="C94" i="1"/>
  <c r="D94" i="1"/>
  <c r="U94" i="1"/>
  <c r="AC94" i="1"/>
  <c r="AE94" i="1"/>
  <c r="CR94" i="1" s="1"/>
  <c r="Q94" i="1" s="1"/>
  <c r="AF94" i="1"/>
  <c r="AG94" i="1"/>
  <c r="CU94" i="1" s="1"/>
  <c r="T94" i="1" s="1"/>
  <c r="AH94" i="1"/>
  <c r="AI94" i="1"/>
  <c r="CW94" i="1" s="1"/>
  <c r="V94" i="1" s="1"/>
  <c r="AJ94" i="1"/>
  <c r="CT94" i="1"/>
  <c r="S94" i="1" s="1"/>
  <c r="CV94" i="1"/>
  <c r="CX94" i="1"/>
  <c r="W94" i="1" s="1"/>
  <c r="GL94" i="1"/>
  <c r="GN94" i="1"/>
  <c r="GP94" i="1"/>
  <c r="GV94" i="1"/>
  <c r="HC94" i="1"/>
  <c r="GX94" i="1" s="1"/>
  <c r="I95" i="1"/>
  <c r="S95" i="1"/>
  <c r="W95" i="1"/>
  <c r="AC95" i="1"/>
  <c r="AE95" i="1"/>
  <c r="AF95" i="1"/>
  <c r="AG95" i="1"/>
  <c r="CU95" i="1" s="1"/>
  <c r="T95" i="1" s="1"/>
  <c r="AH95" i="1"/>
  <c r="AI95" i="1"/>
  <c r="CW95" i="1" s="1"/>
  <c r="V95" i="1" s="1"/>
  <c r="AJ95" i="1"/>
  <c r="CR95" i="1"/>
  <c r="Q95" i="1" s="1"/>
  <c r="CT95" i="1"/>
  <c r="CV95" i="1"/>
  <c r="U95" i="1" s="1"/>
  <c r="CX95" i="1"/>
  <c r="GL95" i="1"/>
  <c r="GN95" i="1"/>
  <c r="GP95" i="1"/>
  <c r="GV95" i="1"/>
  <c r="HC95" i="1" s="1"/>
  <c r="GX95" i="1" s="1"/>
  <c r="C96" i="1"/>
  <c r="D96" i="1"/>
  <c r="S96" i="1"/>
  <c r="W96" i="1"/>
  <c r="AC96" i="1"/>
  <c r="AE96" i="1"/>
  <c r="AF96" i="1"/>
  <c r="AG96" i="1"/>
  <c r="CU96" i="1" s="1"/>
  <c r="T96" i="1" s="1"/>
  <c r="AH96" i="1"/>
  <c r="AI96" i="1"/>
  <c r="CW96" i="1" s="1"/>
  <c r="V96" i="1" s="1"/>
  <c r="AJ96" i="1"/>
  <c r="CR96" i="1"/>
  <c r="Q96" i="1" s="1"/>
  <c r="CT96" i="1"/>
  <c r="CV96" i="1"/>
  <c r="U96" i="1" s="1"/>
  <c r="CX96" i="1"/>
  <c r="GL96" i="1"/>
  <c r="GN96" i="1"/>
  <c r="GP96" i="1"/>
  <c r="GV96" i="1"/>
  <c r="HC96" i="1" s="1"/>
  <c r="GX96" i="1" s="1"/>
  <c r="I97" i="1"/>
  <c r="U97" i="1"/>
  <c r="AC97" i="1"/>
  <c r="AE97" i="1"/>
  <c r="AF97" i="1"/>
  <c r="AG97" i="1"/>
  <c r="CU97" i="1" s="1"/>
  <c r="T97" i="1" s="1"/>
  <c r="AH97" i="1"/>
  <c r="AI97" i="1"/>
  <c r="CW97" i="1" s="1"/>
  <c r="V97" i="1" s="1"/>
  <c r="AJ97" i="1"/>
  <c r="CT97" i="1"/>
  <c r="S97" i="1" s="1"/>
  <c r="CV97" i="1"/>
  <c r="CX97" i="1"/>
  <c r="W97" i="1" s="1"/>
  <c r="GL97" i="1"/>
  <c r="GN97" i="1"/>
  <c r="GP97" i="1"/>
  <c r="GV97" i="1"/>
  <c r="HC97" i="1"/>
  <c r="GX97" i="1" s="1"/>
  <c r="I98" i="1"/>
  <c r="T98" i="1"/>
  <c r="AC98" i="1"/>
  <c r="AD98" i="1"/>
  <c r="AB98" i="1" s="1"/>
  <c r="AE98" i="1"/>
  <c r="AF98" i="1"/>
  <c r="CT98" i="1" s="1"/>
  <c r="S98" i="1" s="1"/>
  <c r="AG98" i="1"/>
  <c r="AH98" i="1"/>
  <c r="CV98" i="1" s="1"/>
  <c r="U98" i="1" s="1"/>
  <c r="AI98" i="1"/>
  <c r="AJ98" i="1"/>
  <c r="CX98" i="1" s="1"/>
  <c r="W98" i="1" s="1"/>
  <c r="CQ98" i="1"/>
  <c r="P98" i="1" s="1"/>
  <c r="CP98" i="1" s="1"/>
  <c r="O98" i="1" s="1"/>
  <c r="CR98" i="1"/>
  <c r="Q98" i="1" s="1"/>
  <c r="CS98" i="1"/>
  <c r="R98" i="1" s="1"/>
  <c r="CY98" i="1" s="1"/>
  <c r="X98" i="1" s="1"/>
  <c r="CU98" i="1"/>
  <c r="CW98" i="1"/>
  <c r="V98" i="1" s="1"/>
  <c r="GL98" i="1"/>
  <c r="GN98" i="1"/>
  <c r="GP98" i="1"/>
  <c r="GV98" i="1"/>
  <c r="GX98" i="1"/>
  <c r="HC98" i="1"/>
  <c r="HG98" i="1"/>
  <c r="I99" i="1"/>
  <c r="S99" i="1"/>
  <c r="W99" i="1"/>
  <c r="AC99" i="1"/>
  <c r="AE99" i="1"/>
  <c r="AF99" i="1"/>
  <c r="AG99" i="1"/>
  <c r="CU99" i="1" s="1"/>
  <c r="T99" i="1" s="1"/>
  <c r="AH99" i="1"/>
  <c r="AI99" i="1"/>
  <c r="CW99" i="1" s="1"/>
  <c r="V99" i="1" s="1"/>
  <c r="AJ99" i="1"/>
  <c r="CR99" i="1"/>
  <c r="Q99" i="1" s="1"/>
  <c r="CT99" i="1"/>
  <c r="CV99" i="1"/>
  <c r="U99" i="1" s="1"/>
  <c r="CX99" i="1"/>
  <c r="GL99" i="1"/>
  <c r="GN99" i="1"/>
  <c r="GP99" i="1"/>
  <c r="GV99" i="1"/>
  <c r="HC99" i="1" s="1"/>
  <c r="GX99" i="1" s="1"/>
  <c r="I100" i="1"/>
  <c r="GX100" i="1" s="1"/>
  <c r="V100" i="1"/>
  <c r="AC100" i="1"/>
  <c r="AD100" i="1"/>
  <c r="AB100" i="1" s="1"/>
  <c r="AE100" i="1"/>
  <c r="AF100" i="1"/>
  <c r="CT100" i="1" s="1"/>
  <c r="AG100" i="1"/>
  <c r="AH100" i="1"/>
  <c r="CV100" i="1" s="1"/>
  <c r="U100" i="1" s="1"/>
  <c r="AI100" i="1"/>
  <c r="AJ100" i="1"/>
  <c r="CX100" i="1" s="1"/>
  <c r="CQ100" i="1"/>
  <c r="P100" i="1" s="1"/>
  <c r="CR100" i="1"/>
  <c r="Q100" i="1" s="1"/>
  <c r="CS100" i="1"/>
  <c r="CU100" i="1"/>
  <c r="T100" i="1" s="1"/>
  <c r="CW100" i="1"/>
  <c r="GL100" i="1"/>
  <c r="GN100" i="1"/>
  <c r="GP100" i="1"/>
  <c r="GV100" i="1"/>
  <c r="HC100" i="1"/>
  <c r="C101" i="1"/>
  <c r="D101" i="1"/>
  <c r="T101" i="1"/>
  <c r="AC101" i="1"/>
  <c r="AD101" i="1"/>
  <c r="AB101" i="1" s="1"/>
  <c r="AE101" i="1"/>
  <c r="AF101" i="1"/>
  <c r="CT101" i="1" s="1"/>
  <c r="S101" i="1" s="1"/>
  <c r="AG101" i="1"/>
  <c r="AH101" i="1"/>
  <c r="CV101" i="1" s="1"/>
  <c r="U101" i="1" s="1"/>
  <c r="AI101" i="1"/>
  <c r="AJ101" i="1"/>
  <c r="CX101" i="1" s="1"/>
  <c r="W101" i="1" s="1"/>
  <c r="CQ101" i="1"/>
  <c r="P101" i="1" s="1"/>
  <c r="CP101" i="1" s="1"/>
  <c r="O101" i="1" s="1"/>
  <c r="CR101" i="1"/>
  <c r="Q101" i="1" s="1"/>
  <c r="CS101" i="1"/>
  <c r="R101" i="1" s="1"/>
  <c r="CY101" i="1" s="1"/>
  <c r="X101" i="1" s="1"/>
  <c r="CU101" i="1"/>
  <c r="CW101" i="1"/>
  <c r="V101" i="1" s="1"/>
  <c r="GL101" i="1"/>
  <c r="GN101" i="1"/>
  <c r="GP101" i="1"/>
  <c r="GV101" i="1"/>
  <c r="GX101" i="1"/>
  <c r="HC101" i="1"/>
  <c r="I102" i="1"/>
  <c r="GX102" i="1" s="1"/>
  <c r="V102" i="1"/>
  <c r="AC102" i="1"/>
  <c r="AD102" i="1"/>
  <c r="AB102" i="1" s="1"/>
  <c r="AE102" i="1"/>
  <c r="AF102" i="1"/>
  <c r="CT102" i="1" s="1"/>
  <c r="AG102" i="1"/>
  <c r="AH102" i="1"/>
  <c r="CV102" i="1" s="1"/>
  <c r="U102" i="1" s="1"/>
  <c r="AI102" i="1"/>
  <c r="AJ102" i="1"/>
  <c r="CX102" i="1" s="1"/>
  <c r="CQ102" i="1"/>
  <c r="P102" i="1" s="1"/>
  <c r="CR102" i="1"/>
  <c r="Q102" i="1" s="1"/>
  <c r="CS102" i="1"/>
  <c r="CU102" i="1"/>
  <c r="T102" i="1" s="1"/>
  <c r="CW102" i="1"/>
  <c r="GL102" i="1"/>
  <c r="GN102" i="1"/>
  <c r="GP102" i="1"/>
  <c r="GV102" i="1"/>
  <c r="HC102" i="1"/>
  <c r="C103" i="1"/>
  <c r="D103" i="1"/>
  <c r="T103" i="1"/>
  <c r="AC103" i="1"/>
  <c r="AD103" i="1"/>
  <c r="AB103" i="1" s="1"/>
  <c r="AE103" i="1"/>
  <c r="AF103" i="1"/>
  <c r="CT103" i="1" s="1"/>
  <c r="S103" i="1" s="1"/>
  <c r="AG103" i="1"/>
  <c r="AH103" i="1"/>
  <c r="CV103" i="1" s="1"/>
  <c r="U103" i="1" s="1"/>
  <c r="AI103" i="1"/>
  <c r="AJ103" i="1"/>
  <c r="CX103" i="1" s="1"/>
  <c r="W103" i="1" s="1"/>
  <c r="CQ103" i="1"/>
  <c r="P103" i="1" s="1"/>
  <c r="CP103" i="1" s="1"/>
  <c r="O103" i="1" s="1"/>
  <c r="CR103" i="1"/>
  <c r="Q103" i="1" s="1"/>
  <c r="CS103" i="1"/>
  <c r="R103" i="1" s="1"/>
  <c r="CY103" i="1" s="1"/>
  <c r="X103" i="1" s="1"/>
  <c r="CU103" i="1"/>
  <c r="CW103" i="1"/>
  <c r="V103" i="1" s="1"/>
  <c r="GL103" i="1"/>
  <c r="GN103" i="1"/>
  <c r="GP103" i="1"/>
  <c r="GV103" i="1"/>
  <c r="GX103" i="1"/>
  <c r="HC103" i="1"/>
  <c r="I104" i="1"/>
  <c r="HH104" i="1" s="1"/>
  <c r="V104" i="1"/>
  <c r="AC104" i="1"/>
  <c r="AD104" i="1"/>
  <c r="AB104" i="1" s="1"/>
  <c r="AE104" i="1"/>
  <c r="AF104" i="1"/>
  <c r="CT104" i="1" s="1"/>
  <c r="AG104" i="1"/>
  <c r="AH104" i="1"/>
  <c r="CV104" i="1" s="1"/>
  <c r="U104" i="1" s="1"/>
  <c r="AI104" i="1"/>
  <c r="AJ104" i="1"/>
  <c r="CX104" i="1" s="1"/>
  <c r="CQ104" i="1"/>
  <c r="P104" i="1" s="1"/>
  <c r="CR104" i="1"/>
  <c r="Q104" i="1" s="1"/>
  <c r="CS104" i="1"/>
  <c r="CU104" i="1"/>
  <c r="T104" i="1" s="1"/>
  <c r="CW104" i="1"/>
  <c r="GL104" i="1"/>
  <c r="GN104" i="1"/>
  <c r="GO104" i="1"/>
  <c r="GP104" i="1"/>
  <c r="GV104" i="1"/>
  <c r="HC104" i="1"/>
  <c r="GX104" i="1" s="1"/>
  <c r="C106" i="1"/>
  <c r="D106" i="1"/>
  <c r="Q106" i="1"/>
  <c r="AC106" i="1"/>
  <c r="AD106" i="1"/>
  <c r="AB106" i="1" s="1"/>
  <c r="AE106" i="1"/>
  <c r="AF106" i="1"/>
  <c r="CT106" i="1" s="1"/>
  <c r="S106" i="1" s="1"/>
  <c r="AG106" i="1"/>
  <c r="AH106" i="1"/>
  <c r="CV106" i="1" s="1"/>
  <c r="U106" i="1" s="1"/>
  <c r="AI106" i="1"/>
  <c r="AJ106" i="1"/>
  <c r="CX106" i="1" s="1"/>
  <c r="W106" i="1" s="1"/>
  <c r="CQ106" i="1"/>
  <c r="P106" i="1" s="1"/>
  <c r="CP106" i="1" s="1"/>
  <c r="O106" i="1" s="1"/>
  <c r="CR106" i="1"/>
  <c r="CS106" i="1"/>
  <c r="R106" i="1" s="1"/>
  <c r="CU106" i="1"/>
  <c r="T106" i="1" s="1"/>
  <c r="CW106" i="1"/>
  <c r="V106" i="1" s="1"/>
  <c r="GL106" i="1"/>
  <c r="GN106" i="1"/>
  <c r="GP106" i="1"/>
  <c r="GV106" i="1"/>
  <c r="GX106" i="1"/>
  <c r="HC106" i="1"/>
  <c r="I107" i="1"/>
  <c r="AC107" i="1"/>
  <c r="AD107" i="1"/>
  <c r="AB107" i="1" s="1"/>
  <c r="AE107" i="1"/>
  <c r="AF107" i="1"/>
  <c r="CT107" i="1" s="1"/>
  <c r="S107" i="1" s="1"/>
  <c r="AG107" i="1"/>
  <c r="AH107" i="1"/>
  <c r="CV107" i="1" s="1"/>
  <c r="U107" i="1" s="1"/>
  <c r="AI107" i="1"/>
  <c r="AJ107" i="1"/>
  <c r="CX107" i="1" s="1"/>
  <c r="W107" i="1" s="1"/>
  <c r="CQ107" i="1"/>
  <c r="P107" i="1" s="1"/>
  <c r="CP107" i="1" s="1"/>
  <c r="O107" i="1" s="1"/>
  <c r="CR107" i="1"/>
  <c r="Q107" i="1" s="1"/>
  <c r="CS107" i="1"/>
  <c r="R107" i="1" s="1"/>
  <c r="CU107" i="1"/>
  <c r="T107" i="1" s="1"/>
  <c r="CW107" i="1"/>
  <c r="V107" i="1" s="1"/>
  <c r="GL107" i="1"/>
  <c r="GN107" i="1"/>
  <c r="GP107" i="1"/>
  <c r="GV107" i="1"/>
  <c r="GX107" i="1"/>
  <c r="HC107" i="1"/>
  <c r="HG107" i="1"/>
  <c r="I108" i="1"/>
  <c r="AC108" i="1"/>
  <c r="CQ108" i="1" s="1"/>
  <c r="P108" i="1" s="1"/>
  <c r="AE108" i="1"/>
  <c r="AD108" i="1" s="1"/>
  <c r="AF108" i="1"/>
  <c r="AG108" i="1"/>
  <c r="CU108" i="1" s="1"/>
  <c r="T108" i="1" s="1"/>
  <c r="AH108" i="1"/>
  <c r="AI108" i="1"/>
  <c r="CW108" i="1" s="1"/>
  <c r="V108" i="1" s="1"/>
  <c r="AJ108" i="1"/>
  <c r="CR108" i="1"/>
  <c r="Q108" i="1" s="1"/>
  <c r="CT108" i="1"/>
  <c r="S108" i="1" s="1"/>
  <c r="CV108" i="1"/>
  <c r="U108" i="1" s="1"/>
  <c r="CX108" i="1"/>
  <c r="W108" i="1" s="1"/>
  <c r="GL108" i="1"/>
  <c r="GN108" i="1"/>
  <c r="GP108" i="1"/>
  <c r="GV108" i="1"/>
  <c r="HC108" i="1" s="1"/>
  <c r="GX108" i="1" s="1"/>
  <c r="I109" i="1"/>
  <c r="AC109" i="1"/>
  <c r="AD109" i="1"/>
  <c r="AE109" i="1"/>
  <c r="AF109" i="1"/>
  <c r="AB109" i="1" s="1"/>
  <c r="AG109" i="1"/>
  <c r="AH109" i="1"/>
  <c r="CV109" i="1" s="1"/>
  <c r="U109" i="1" s="1"/>
  <c r="AI109" i="1"/>
  <c r="AJ109" i="1"/>
  <c r="CX109" i="1" s="1"/>
  <c r="W109" i="1" s="1"/>
  <c r="CQ109" i="1"/>
  <c r="P109" i="1" s="1"/>
  <c r="CR109" i="1"/>
  <c r="Q109" i="1" s="1"/>
  <c r="CS109" i="1"/>
  <c r="R109" i="1" s="1"/>
  <c r="CU109" i="1"/>
  <c r="T109" i="1" s="1"/>
  <c r="CW109" i="1"/>
  <c r="V109" i="1" s="1"/>
  <c r="GL109" i="1"/>
  <c r="GN109" i="1"/>
  <c r="GP109" i="1"/>
  <c r="GV109" i="1"/>
  <c r="GX109" i="1"/>
  <c r="HC109" i="1"/>
  <c r="HG109" i="1"/>
  <c r="C110" i="1"/>
  <c r="D110" i="1"/>
  <c r="AC110" i="1"/>
  <c r="AD110" i="1"/>
  <c r="AB110" i="1" s="1"/>
  <c r="AE110" i="1"/>
  <c r="AF110" i="1"/>
  <c r="CT110" i="1" s="1"/>
  <c r="S110" i="1" s="1"/>
  <c r="AG110" i="1"/>
  <c r="AH110" i="1"/>
  <c r="CV110" i="1" s="1"/>
  <c r="U110" i="1" s="1"/>
  <c r="AI110" i="1"/>
  <c r="AJ110" i="1"/>
  <c r="CX110" i="1" s="1"/>
  <c r="W110" i="1" s="1"/>
  <c r="CQ110" i="1"/>
  <c r="P110" i="1" s="1"/>
  <c r="CR110" i="1"/>
  <c r="Q110" i="1" s="1"/>
  <c r="CS110" i="1"/>
  <c r="R110" i="1" s="1"/>
  <c r="CU110" i="1"/>
  <c r="T110" i="1" s="1"/>
  <c r="CW110" i="1"/>
  <c r="V110" i="1" s="1"/>
  <c r="GL110" i="1"/>
  <c r="GN110" i="1"/>
  <c r="GP110" i="1"/>
  <c r="GV110" i="1"/>
  <c r="GX110" i="1"/>
  <c r="HC110" i="1"/>
  <c r="I111" i="1"/>
  <c r="AC111" i="1"/>
  <c r="AD111" i="1"/>
  <c r="AB111" i="1" s="1"/>
  <c r="AE111" i="1"/>
  <c r="AF111" i="1"/>
  <c r="CT111" i="1" s="1"/>
  <c r="S111" i="1" s="1"/>
  <c r="AG111" i="1"/>
  <c r="AH111" i="1"/>
  <c r="CV111" i="1" s="1"/>
  <c r="U111" i="1" s="1"/>
  <c r="AI111" i="1"/>
  <c r="AJ111" i="1"/>
  <c r="CX111" i="1" s="1"/>
  <c r="W111" i="1" s="1"/>
  <c r="CQ111" i="1"/>
  <c r="P111" i="1" s="1"/>
  <c r="CR111" i="1"/>
  <c r="Q111" i="1" s="1"/>
  <c r="CS111" i="1"/>
  <c r="R111" i="1" s="1"/>
  <c r="CU111" i="1"/>
  <c r="T111" i="1" s="1"/>
  <c r="CW111" i="1"/>
  <c r="V111" i="1" s="1"/>
  <c r="GL111" i="1"/>
  <c r="GN111" i="1"/>
  <c r="GP111" i="1"/>
  <c r="GV111" i="1"/>
  <c r="GX111" i="1"/>
  <c r="HC111" i="1"/>
  <c r="HG111" i="1"/>
  <c r="I112" i="1"/>
  <c r="AC112" i="1"/>
  <c r="CQ112" i="1" s="1"/>
  <c r="P112" i="1" s="1"/>
  <c r="AE112" i="1"/>
  <c r="AD112" i="1" s="1"/>
  <c r="AF112" i="1"/>
  <c r="AG112" i="1"/>
  <c r="CU112" i="1" s="1"/>
  <c r="T112" i="1" s="1"/>
  <c r="AH112" i="1"/>
  <c r="AI112" i="1"/>
  <c r="CW112" i="1" s="1"/>
  <c r="V112" i="1" s="1"/>
  <c r="AJ112" i="1"/>
  <c r="CR112" i="1"/>
  <c r="Q112" i="1" s="1"/>
  <c r="CT112" i="1"/>
  <c r="S112" i="1" s="1"/>
  <c r="CV112" i="1"/>
  <c r="U112" i="1" s="1"/>
  <c r="CX112" i="1"/>
  <c r="W112" i="1" s="1"/>
  <c r="GL112" i="1"/>
  <c r="GN112" i="1"/>
  <c r="GP112" i="1"/>
  <c r="GV112" i="1"/>
  <c r="HC112" i="1" s="1"/>
  <c r="GX112" i="1" s="1"/>
  <c r="C113" i="1"/>
  <c r="D113" i="1"/>
  <c r="AC113" i="1"/>
  <c r="AE113" i="1"/>
  <c r="CS113" i="1" s="1"/>
  <c r="R113" i="1" s="1"/>
  <c r="AF113" i="1"/>
  <c r="AG113" i="1"/>
  <c r="CU113" i="1" s="1"/>
  <c r="T113" i="1" s="1"/>
  <c r="AH113" i="1"/>
  <c r="AI113" i="1"/>
  <c r="CW113" i="1" s="1"/>
  <c r="V113" i="1" s="1"/>
  <c r="AJ113" i="1"/>
  <c r="CR113" i="1"/>
  <c r="Q113" i="1" s="1"/>
  <c r="CT113" i="1"/>
  <c r="S113" i="1" s="1"/>
  <c r="CV113" i="1"/>
  <c r="U113" i="1" s="1"/>
  <c r="CX113" i="1"/>
  <c r="W113" i="1" s="1"/>
  <c r="GL113" i="1"/>
  <c r="GN113" i="1"/>
  <c r="GP113" i="1"/>
  <c r="GV113" i="1"/>
  <c r="HC113" i="1"/>
  <c r="GX113" i="1" s="1"/>
  <c r="I114" i="1"/>
  <c r="AC114" i="1"/>
  <c r="AE114" i="1"/>
  <c r="CS114" i="1" s="1"/>
  <c r="R114" i="1" s="1"/>
  <c r="AF114" i="1"/>
  <c r="AG114" i="1"/>
  <c r="CU114" i="1" s="1"/>
  <c r="T114" i="1" s="1"/>
  <c r="AH114" i="1"/>
  <c r="AI114" i="1"/>
  <c r="CW114" i="1" s="1"/>
  <c r="V114" i="1" s="1"/>
  <c r="AJ114" i="1"/>
  <c r="CR114" i="1"/>
  <c r="Q114" i="1" s="1"/>
  <c r="CT114" i="1"/>
  <c r="S114" i="1" s="1"/>
  <c r="CV114" i="1"/>
  <c r="U114" i="1" s="1"/>
  <c r="CX114" i="1"/>
  <c r="W114" i="1" s="1"/>
  <c r="GL114" i="1"/>
  <c r="GN114" i="1"/>
  <c r="GP114" i="1"/>
  <c r="GV114" i="1"/>
  <c r="HC114" i="1"/>
  <c r="GX114" i="1" s="1"/>
  <c r="I115" i="1"/>
  <c r="AC115" i="1"/>
  <c r="AD115" i="1"/>
  <c r="AB115" i="1" s="1"/>
  <c r="AE115" i="1"/>
  <c r="AF115" i="1"/>
  <c r="CT115" i="1" s="1"/>
  <c r="S115" i="1" s="1"/>
  <c r="AG115" i="1"/>
  <c r="AH115" i="1"/>
  <c r="CV115" i="1" s="1"/>
  <c r="U115" i="1" s="1"/>
  <c r="AI115" i="1"/>
  <c r="AJ115" i="1"/>
  <c r="CX115" i="1" s="1"/>
  <c r="W115" i="1" s="1"/>
  <c r="CQ115" i="1"/>
  <c r="P115" i="1" s="1"/>
  <c r="CR115" i="1"/>
  <c r="Q115" i="1" s="1"/>
  <c r="CS115" i="1"/>
  <c r="R115" i="1" s="1"/>
  <c r="CU115" i="1"/>
  <c r="T115" i="1" s="1"/>
  <c r="CW115" i="1"/>
  <c r="V115" i="1" s="1"/>
  <c r="GL115" i="1"/>
  <c r="GN115" i="1"/>
  <c r="GP115" i="1"/>
  <c r="GV115" i="1"/>
  <c r="GX115" i="1"/>
  <c r="HC115" i="1"/>
  <c r="HG115" i="1"/>
  <c r="I116" i="1"/>
  <c r="AC116" i="1"/>
  <c r="CQ116" i="1" s="1"/>
  <c r="P116" i="1" s="1"/>
  <c r="AE116" i="1"/>
  <c r="AD116" i="1" s="1"/>
  <c r="AF116" i="1"/>
  <c r="AG116" i="1"/>
  <c r="CU116" i="1" s="1"/>
  <c r="T116" i="1" s="1"/>
  <c r="AH116" i="1"/>
  <c r="AI116" i="1"/>
  <c r="CW116" i="1" s="1"/>
  <c r="V116" i="1" s="1"/>
  <c r="AJ116" i="1"/>
  <c r="CR116" i="1"/>
  <c r="Q116" i="1" s="1"/>
  <c r="CT116" i="1"/>
  <c r="S116" i="1" s="1"/>
  <c r="CV116" i="1"/>
  <c r="U116" i="1" s="1"/>
  <c r="CX116" i="1"/>
  <c r="W116" i="1" s="1"/>
  <c r="GL116" i="1"/>
  <c r="GN116" i="1"/>
  <c r="GP116" i="1"/>
  <c r="GV116" i="1"/>
  <c r="HC116" i="1"/>
  <c r="GX116" i="1" s="1"/>
  <c r="I117" i="1"/>
  <c r="AC117" i="1"/>
  <c r="AD117" i="1"/>
  <c r="AB117" i="1" s="1"/>
  <c r="AE117" i="1"/>
  <c r="AF117" i="1"/>
  <c r="CT117" i="1" s="1"/>
  <c r="S117" i="1" s="1"/>
  <c r="AG117" i="1"/>
  <c r="AH117" i="1"/>
  <c r="CV117" i="1" s="1"/>
  <c r="U117" i="1" s="1"/>
  <c r="AI117" i="1"/>
  <c r="AJ117" i="1"/>
  <c r="CX117" i="1" s="1"/>
  <c r="W117" i="1" s="1"/>
  <c r="CQ117" i="1"/>
  <c r="P117" i="1" s="1"/>
  <c r="CR117" i="1"/>
  <c r="Q117" i="1" s="1"/>
  <c r="CS117" i="1"/>
  <c r="R117" i="1" s="1"/>
  <c r="CU117" i="1"/>
  <c r="T117" i="1" s="1"/>
  <c r="CW117" i="1"/>
  <c r="V117" i="1" s="1"/>
  <c r="GL117" i="1"/>
  <c r="GN117" i="1"/>
  <c r="GP117" i="1"/>
  <c r="GV117" i="1"/>
  <c r="GX117" i="1"/>
  <c r="HC117" i="1"/>
  <c r="HG117" i="1"/>
  <c r="C118" i="1"/>
  <c r="D118" i="1"/>
  <c r="AC118" i="1"/>
  <c r="AD118" i="1"/>
  <c r="AB118" i="1" s="1"/>
  <c r="AE118" i="1"/>
  <c r="AF118" i="1"/>
  <c r="CT118" i="1" s="1"/>
  <c r="S118" i="1" s="1"/>
  <c r="AG118" i="1"/>
  <c r="AH118" i="1"/>
  <c r="CV118" i="1" s="1"/>
  <c r="U118" i="1" s="1"/>
  <c r="AI118" i="1"/>
  <c r="AJ118" i="1"/>
  <c r="CX118" i="1" s="1"/>
  <c r="W118" i="1" s="1"/>
  <c r="CQ118" i="1"/>
  <c r="P118" i="1" s="1"/>
  <c r="CR118" i="1"/>
  <c r="Q118" i="1" s="1"/>
  <c r="CS118" i="1"/>
  <c r="R118" i="1" s="1"/>
  <c r="CU118" i="1"/>
  <c r="T118" i="1" s="1"/>
  <c r="CW118" i="1"/>
  <c r="V118" i="1" s="1"/>
  <c r="GL118" i="1"/>
  <c r="GN118" i="1"/>
  <c r="GP118" i="1"/>
  <c r="GV118" i="1"/>
  <c r="GX118" i="1"/>
  <c r="HC118" i="1"/>
  <c r="I119" i="1"/>
  <c r="AC119" i="1"/>
  <c r="AD119" i="1"/>
  <c r="AB119" i="1" s="1"/>
  <c r="AE119" i="1"/>
  <c r="AF119" i="1"/>
  <c r="CT119" i="1" s="1"/>
  <c r="S119" i="1" s="1"/>
  <c r="AG119" i="1"/>
  <c r="AH119" i="1"/>
  <c r="CV119" i="1" s="1"/>
  <c r="U119" i="1" s="1"/>
  <c r="AI119" i="1"/>
  <c r="AJ119" i="1"/>
  <c r="CX119" i="1" s="1"/>
  <c r="W119" i="1" s="1"/>
  <c r="CQ119" i="1"/>
  <c r="P119" i="1" s="1"/>
  <c r="CR119" i="1"/>
  <c r="Q119" i="1" s="1"/>
  <c r="CS119" i="1"/>
  <c r="R119" i="1" s="1"/>
  <c r="CU119" i="1"/>
  <c r="T119" i="1" s="1"/>
  <c r="CW119" i="1"/>
  <c r="V119" i="1" s="1"/>
  <c r="GL119" i="1"/>
  <c r="GN119" i="1"/>
  <c r="GP119" i="1"/>
  <c r="GV119" i="1"/>
  <c r="HC119" i="1" s="1"/>
  <c r="GX119" i="1" s="1"/>
  <c r="HG119" i="1"/>
  <c r="I120" i="1"/>
  <c r="AC120" i="1"/>
  <c r="CQ120" i="1" s="1"/>
  <c r="P120" i="1" s="1"/>
  <c r="AE120" i="1"/>
  <c r="AD120" i="1" s="1"/>
  <c r="AF120" i="1"/>
  <c r="AG120" i="1"/>
  <c r="CU120" i="1" s="1"/>
  <c r="T120" i="1" s="1"/>
  <c r="AH120" i="1"/>
  <c r="AI120" i="1"/>
  <c r="CW120" i="1" s="1"/>
  <c r="V120" i="1" s="1"/>
  <c r="AJ120" i="1"/>
  <c r="CR120" i="1"/>
  <c r="Q120" i="1" s="1"/>
  <c r="CT120" i="1"/>
  <c r="S120" i="1" s="1"/>
  <c r="CV120" i="1"/>
  <c r="U120" i="1" s="1"/>
  <c r="CX120" i="1"/>
  <c r="W120" i="1" s="1"/>
  <c r="GL120" i="1"/>
  <c r="GN120" i="1"/>
  <c r="GP120" i="1"/>
  <c r="GV120" i="1"/>
  <c r="HC120" i="1"/>
  <c r="GX120" i="1" s="1"/>
  <c r="C121" i="1"/>
  <c r="D121" i="1"/>
  <c r="AC121" i="1"/>
  <c r="AE121" i="1"/>
  <c r="CS121" i="1" s="1"/>
  <c r="R121" i="1" s="1"/>
  <c r="AF121" i="1"/>
  <c r="AG121" i="1"/>
  <c r="CU121" i="1" s="1"/>
  <c r="T121" i="1" s="1"/>
  <c r="AH121" i="1"/>
  <c r="AI121" i="1"/>
  <c r="CW121" i="1" s="1"/>
  <c r="V121" i="1" s="1"/>
  <c r="AJ121" i="1"/>
  <c r="CR121" i="1"/>
  <c r="Q121" i="1" s="1"/>
  <c r="CT121" i="1"/>
  <c r="S121" i="1" s="1"/>
  <c r="CV121" i="1"/>
  <c r="U121" i="1" s="1"/>
  <c r="CX121" i="1"/>
  <c r="W121" i="1" s="1"/>
  <c r="GL121" i="1"/>
  <c r="GN121" i="1"/>
  <c r="GP121" i="1"/>
  <c r="GV121" i="1"/>
  <c r="HC121" i="1"/>
  <c r="GX121" i="1" s="1"/>
  <c r="I122" i="1"/>
  <c r="AC122" i="1"/>
  <c r="AE122" i="1"/>
  <c r="CS122" i="1" s="1"/>
  <c r="R122" i="1" s="1"/>
  <c r="AF122" i="1"/>
  <c r="AG122" i="1"/>
  <c r="CU122" i="1" s="1"/>
  <c r="T122" i="1" s="1"/>
  <c r="AH122" i="1"/>
  <c r="AI122" i="1"/>
  <c r="CW122" i="1" s="1"/>
  <c r="V122" i="1" s="1"/>
  <c r="AJ122" i="1"/>
  <c r="CR122" i="1"/>
  <c r="Q122" i="1" s="1"/>
  <c r="CT122" i="1"/>
  <c r="S122" i="1" s="1"/>
  <c r="CV122" i="1"/>
  <c r="U122" i="1" s="1"/>
  <c r="CX122" i="1"/>
  <c r="W122" i="1" s="1"/>
  <c r="GL122" i="1"/>
  <c r="GN122" i="1"/>
  <c r="GP122" i="1"/>
  <c r="GV122" i="1"/>
  <c r="HC122" i="1"/>
  <c r="GX122" i="1" s="1"/>
  <c r="I123" i="1"/>
  <c r="AC123" i="1"/>
  <c r="AD123" i="1"/>
  <c r="AB123" i="1" s="1"/>
  <c r="AE123" i="1"/>
  <c r="AF123" i="1"/>
  <c r="CT123" i="1" s="1"/>
  <c r="S123" i="1" s="1"/>
  <c r="AG123" i="1"/>
  <c r="AH123" i="1"/>
  <c r="CV123" i="1" s="1"/>
  <c r="U123" i="1" s="1"/>
  <c r="AI123" i="1"/>
  <c r="AJ123" i="1"/>
  <c r="CX123" i="1" s="1"/>
  <c r="W123" i="1" s="1"/>
  <c r="CQ123" i="1"/>
  <c r="P123" i="1" s="1"/>
  <c r="CP123" i="1" s="1"/>
  <c r="O123" i="1" s="1"/>
  <c r="CR123" i="1"/>
  <c r="Q123" i="1" s="1"/>
  <c r="CS123" i="1"/>
  <c r="R123" i="1" s="1"/>
  <c r="CU123" i="1"/>
  <c r="T123" i="1" s="1"/>
  <c r="CW123" i="1"/>
  <c r="V123" i="1" s="1"/>
  <c r="GL123" i="1"/>
  <c r="GN123" i="1"/>
  <c r="GP123" i="1"/>
  <c r="GV123" i="1"/>
  <c r="GX123" i="1"/>
  <c r="HC123" i="1"/>
  <c r="HG123" i="1"/>
  <c r="I124" i="1"/>
  <c r="AC124" i="1"/>
  <c r="CQ124" i="1" s="1"/>
  <c r="P124" i="1" s="1"/>
  <c r="AE124" i="1"/>
  <c r="AD124" i="1" s="1"/>
  <c r="AF124" i="1"/>
  <c r="AG124" i="1"/>
  <c r="CU124" i="1" s="1"/>
  <c r="T124" i="1" s="1"/>
  <c r="AH124" i="1"/>
  <c r="AI124" i="1"/>
  <c r="CW124" i="1" s="1"/>
  <c r="V124" i="1" s="1"/>
  <c r="AJ124" i="1"/>
  <c r="CR124" i="1"/>
  <c r="Q124" i="1" s="1"/>
  <c r="CT124" i="1"/>
  <c r="S124" i="1" s="1"/>
  <c r="CV124" i="1"/>
  <c r="U124" i="1" s="1"/>
  <c r="CX124" i="1"/>
  <c r="W124" i="1" s="1"/>
  <c r="GL124" i="1"/>
  <c r="GN124" i="1"/>
  <c r="GP124" i="1"/>
  <c r="GV124" i="1"/>
  <c r="HC124" i="1"/>
  <c r="GX124" i="1" s="1"/>
  <c r="I125" i="1"/>
  <c r="AC125" i="1"/>
  <c r="AD125" i="1"/>
  <c r="AB125" i="1" s="1"/>
  <c r="AE125" i="1"/>
  <c r="AF125" i="1"/>
  <c r="CT125" i="1" s="1"/>
  <c r="S125" i="1" s="1"/>
  <c r="AG125" i="1"/>
  <c r="AH125" i="1"/>
  <c r="CV125" i="1" s="1"/>
  <c r="U125" i="1" s="1"/>
  <c r="AI125" i="1"/>
  <c r="AJ125" i="1"/>
  <c r="CX125" i="1" s="1"/>
  <c r="W125" i="1" s="1"/>
  <c r="CQ125" i="1"/>
  <c r="P125" i="1" s="1"/>
  <c r="CP125" i="1" s="1"/>
  <c r="O125" i="1" s="1"/>
  <c r="CR125" i="1"/>
  <c r="Q125" i="1" s="1"/>
  <c r="CS125" i="1"/>
  <c r="R125" i="1" s="1"/>
  <c r="CU125" i="1"/>
  <c r="T125" i="1" s="1"/>
  <c r="CW125" i="1"/>
  <c r="V125" i="1" s="1"/>
  <c r="GL125" i="1"/>
  <c r="GN125" i="1"/>
  <c r="GP125" i="1"/>
  <c r="GV125" i="1"/>
  <c r="GX125" i="1"/>
  <c r="HC125" i="1"/>
  <c r="HG125" i="1"/>
  <c r="I126" i="1"/>
  <c r="AC126" i="1"/>
  <c r="AE126" i="1"/>
  <c r="CS126" i="1" s="1"/>
  <c r="R126" i="1" s="1"/>
  <c r="AF126" i="1"/>
  <c r="AG126" i="1"/>
  <c r="CU126" i="1" s="1"/>
  <c r="T126" i="1" s="1"/>
  <c r="AH126" i="1"/>
  <c r="AI126" i="1"/>
  <c r="CW126" i="1" s="1"/>
  <c r="V126" i="1" s="1"/>
  <c r="AJ126" i="1"/>
  <c r="CR126" i="1"/>
  <c r="Q126" i="1" s="1"/>
  <c r="CT126" i="1"/>
  <c r="S126" i="1" s="1"/>
  <c r="CV126" i="1"/>
  <c r="U126" i="1" s="1"/>
  <c r="CX126" i="1"/>
  <c r="W126" i="1" s="1"/>
  <c r="GL126" i="1"/>
  <c r="GN126" i="1"/>
  <c r="GP126" i="1"/>
  <c r="GV126" i="1"/>
  <c r="HC126" i="1"/>
  <c r="GX126" i="1" s="1"/>
  <c r="I127" i="1"/>
  <c r="AC127" i="1"/>
  <c r="AD127" i="1"/>
  <c r="AB127" i="1" s="1"/>
  <c r="AE127" i="1"/>
  <c r="AF127" i="1"/>
  <c r="CT127" i="1" s="1"/>
  <c r="S127" i="1" s="1"/>
  <c r="AG127" i="1"/>
  <c r="AH127" i="1"/>
  <c r="CV127" i="1" s="1"/>
  <c r="U127" i="1" s="1"/>
  <c r="AI127" i="1"/>
  <c r="AJ127" i="1"/>
  <c r="CX127" i="1" s="1"/>
  <c r="W127" i="1" s="1"/>
  <c r="CQ127" i="1"/>
  <c r="P127" i="1" s="1"/>
  <c r="CP127" i="1" s="1"/>
  <c r="O127" i="1" s="1"/>
  <c r="CR127" i="1"/>
  <c r="Q127" i="1" s="1"/>
  <c r="CS127" i="1"/>
  <c r="R127" i="1" s="1"/>
  <c r="CU127" i="1"/>
  <c r="T127" i="1" s="1"/>
  <c r="CW127" i="1"/>
  <c r="V127" i="1" s="1"/>
  <c r="GL127" i="1"/>
  <c r="GN127" i="1"/>
  <c r="GP127" i="1"/>
  <c r="GV127" i="1"/>
  <c r="GX127" i="1"/>
  <c r="HC127" i="1"/>
  <c r="HG127" i="1"/>
  <c r="C128" i="1"/>
  <c r="D128" i="1"/>
  <c r="AC128" i="1"/>
  <c r="AD128" i="1"/>
  <c r="AB128" i="1" s="1"/>
  <c r="AE128" i="1"/>
  <c r="AF128" i="1"/>
  <c r="CT128" i="1" s="1"/>
  <c r="S128" i="1" s="1"/>
  <c r="AG128" i="1"/>
  <c r="AH128" i="1"/>
  <c r="CV128" i="1" s="1"/>
  <c r="U128" i="1" s="1"/>
  <c r="AI128" i="1"/>
  <c r="AJ128" i="1"/>
  <c r="CX128" i="1" s="1"/>
  <c r="W128" i="1" s="1"/>
  <c r="CQ128" i="1"/>
  <c r="P128" i="1" s="1"/>
  <c r="CP128" i="1" s="1"/>
  <c r="O128" i="1" s="1"/>
  <c r="CR128" i="1"/>
  <c r="Q128" i="1" s="1"/>
  <c r="CS128" i="1"/>
  <c r="R128" i="1" s="1"/>
  <c r="CU128" i="1"/>
  <c r="T128" i="1" s="1"/>
  <c r="CW128" i="1"/>
  <c r="V128" i="1" s="1"/>
  <c r="GL128" i="1"/>
  <c r="GN128" i="1"/>
  <c r="GP128" i="1"/>
  <c r="GV128" i="1"/>
  <c r="GX128" i="1"/>
  <c r="HC128" i="1"/>
  <c r="I129" i="1"/>
  <c r="AC129" i="1"/>
  <c r="AD129" i="1"/>
  <c r="AB129" i="1" s="1"/>
  <c r="AE129" i="1"/>
  <c r="AF129" i="1"/>
  <c r="CT129" i="1" s="1"/>
  <c r="S129" i="1" s="1"/>
  <c r="AG129" i="1"/>
  <c r="AH129" i="1"/>
  <c r="CV129" i="1" s="1"/>
  <c r="U129" i="1" s="1"/>
  <c r="AI129" i="1"/>
  <c r="AJ129" i="1"/>
  <c r="CX129" i="1" s="1"/>
  <c r="W129" i="1" s="1"/>
  <c r="CQ129" i="1"/>
  <c r="P129" i="1" s="1"/>
  <c r="CP129" i="1" s="1"/>
  <c r="O129" i="1" s="1"/>
  <c r="CR129" i="1"/>
  <c r="Q129" i="1" s="1"/>
  <c r="CS129" i="1"/>
  <c r="R129" i="1" s="1"/>
  <c r="CU129" i="1"/>
  <c r="T129" i="1" s="1"/>
  <c r="CW129" i="1"/>
  <c r="V129" i="1" s="1"/>
  <c r="GL129" i="1"/>
  <c r="GN129" i="1"/>
  <c r="GP129" i="1"/>
  <c r="GV129" i="1"/>
  <c r="GX129" i="1"/>
  <c r="HC129" i="1"/>
  <c r="HG129" i="1"/>
  <c r="I130" i="1"/>
  <c r="AC130" i="1"/>
  <c r="AE130" i="1"/>
  <c r="CS130" i="1" s="1"/>
  <c r="R130" i="1" s="1"/>
  <c r="AF130" i="1"/>
  <c r="AG130" i="1"/>
  <c r="CU130" i="1" s="1"/>
  <c r="T130" i="1" s="1"/>
  <c r="AH130" i="1"/>
  <c r="AI130" i="1"/>
  <c r="CW130" i="1" s="1"/>
  <c r="V130" i="1" s="1"/>
  <c r="AJ130" i="1"/>
  <c r="CR130" i="1"/>
  <c r="Q130" i="1" s="1"/>
  <c r="CT130" i="1"/>
  <c r="S130" i="1" s="1"/>
  <c r="CV130" i="1"/>
  <c r="U130" i="1" s="1"/>
  <c r="CX130" i="1"/>
  <c r="W130" i="1" s="1"/>
  <c r="GL130" i="1"/>
  <c r="GN130" i="1"/>
  <c r="GP130" i="1"/>
  <c r="GV130" i="1"/>
  <c r="HC130" i="1"/>
  <c r="GX130" i="1" s="1"/>
  <c r="C131" i="1"/>
  <c r="D131" i="1"/>
  <c r="AC131" i="1"/>
  <c r="CQ131" i="1" s="1"/>
  <c r="P131" i="1" s="1"/>
  <c r="AE131" i="1"/>
  <c r="AD131" i="1" s="1"/>
  <c r="AF131" i="1"/>
  <c r="AG131" i="1"/>
  <c r="CU131" i="1" s="1"/>
  <c r="T131" i="1" s="1"/>
  <c r="AH131" i="1"/>
  <c r="AI131" i="1"/>
  <c r="CW131" i="1" s="1"/>
  <c r="V131" i="1" s="1"/>
  <c r="AJ131" i="1"/>
  <c r="CR131" i="1"/>
  <c r="Q131" i="1" s="1"/>
  <c r="CT131" i="1"/>
  <c r="S131" i="1" s="1"/>
  <c r="CV131" i="1"/>
  <c r="U131" i="1" s="1"/>
  <c r="CX131" i="1"/>
  <c r="W131" i="1" s="1"/>
  <c r="GL131" i="1"/>
  <c r="GN131" i="1"/>
  <c r="GP131" i="1"/>
  <c r="GV131" i="1"/>
  <c r="HC131" i="1"/>
  <c r="GX131" i="1" s="1"/>
  <c r="I132" i="1"/>
  <c r="AC132" i="1"/>
  <c r="CQ132" i="1" s="1"/>
  <c r="P132" i="1" s="1"/>
  <c r="AE132" i="1"/>
  <c r="AD132" i="1" s="1"/>
  <c r="AF132" i="1"/>
  <c r="AG132" i="1"/>
  <c r="CU132" i="1" s="1"/>
  <c r="T132" i="1" s="1"/>
  <c r="AH132" i="1"/>
  <c r="AI132" i="1"/>
  <c r="CW132" i="1" s="1"/>
  <c r="V132" i="1" s="1"/>
  <c r="AJ132" i="1"/>
  <c r="CR132" i="1"/>
  <c r="Q132" i="1" s="1"/>
  <c r="CT132" i="1"/>
  <c r="S132" i="1" s="1"/>
  <c r="CV132" i="1"/>
  <c r="U132" i="1" s="1"/>
  <c r="CX132" i="1"/>
  <c r="W132" i="1" s="1"/>
  <c r="GL132" i="1"/>
  <c r="GN132" i="1"/>
  <c r="GP132" i="1"/>
  <c r="GV132" i="1"/>
  <c r="HC132" i="1"/>
  <c r="GX132" i="1" s="1"/>
  <c r="I133" i="1"/>
  <c r="AC133" i="1"/>
  <c r="AD133" i="1"/>
  <c r="AB133" i="1" s="1"/>
  <c r="AE133" i="1"/>
  <c r="AF133" i="1"/>
  <c r="CT133" i="1" s="1"/>
  <c r="S133" i="1" s="1"/>
  <c r="AG133" i="1"/>
  <c r="AH133" i="1"/>
  <c r="CV133" i="1" s="1"/>
  <c r="U133" i="1" s="1"/>
  <c r="AI133" i="1"/>
  <c r="AJ133" i="1"/>
  <c r="CX133" i="1" s="1"/>
  <c r="W133" i="1" s="1"/>
  <c r="CQ133" i="1"/>
  <c r="P133" i="1" s="1"/>
  <c r="CR133" i="1"/>
  <c r="Q133" i="1" s="1"/>
  <c r="CS133" i="1"/>
  <c r="R133" i="1" s="1"/>
  <c r="CU133" i="1"/>
  <c r="T133" i="1" s="1"/>
  <c r="CW133" i="1"/>
  <c r="V133" i="1" s="1"/>
  <c r="GL133" i="1"/>
  <c r="GN133" i="1"/>
  <c r="GP133" i="1"/>
  <c r="GV133" i="1"/>
  <c r="GX133" i="1"/>
  <c r="HC133" i="1"/>
  <c r="HG133" i="1"/>
  <c r="I134" i="1"/>
  <c r="AC134" i="1"/>
  <c r="AE134" i="1"/>
  <c r="CS134" i="1" s="1"/>
  <c r="R134" i="1" s="1"/>
  <c r="AF134" i="1"/>
  <c r="AG134" i="1"/>
  <c r="CU134" i="1" s="1"/>
  <c r="T134" i="1" s="1"/>
  <c r="AH134" i="1"/>
  <c r="AI134" i="1"/>
  <c r="CW134" i="1" s="1"/>
  <c r="V134" i="1" s="1"/>
  <c r="AJ134" i="1"/>
  <c r="CR134" i="1"/>
  <c r="Q134" i="1" s="1"/>
  <c r="CT134" i="1"/>
  <c r="S134" i="1" s="1"/>
  <c r="CV134" i="1"/>
  <c r="U134" i="1" s="1"/>
  <c r="CX134" i="1"/>
  <c r="W134" i="1" s="1"/>
  <c r="GL134" i="1"/>
  <c r="GN134" i="1"/>
  <c r="GP134" i="1"/>
  <c r="GV134" i="1"/>
  <c r="HC134" i="1"/>
  <c r="GX134" i="1" s="1"/>
  <c r="I135" i="1"/>
  <c r="AC135" i="1"/>
  <c r="AD135" i="1"/>
  <c r="AB135" i="1" s="1"/>
  <c r="AE135" i="1"/>
  <c r="AF135" i="1"/>
  <c r="CT135" i="1" s="1"/>
  <c r="S135" i="1" s="1"/>
  <c r="AG135" i="1"/>
  <c r="AH135" i="1"/>
  <c r="CV135" i="1" s="1"/>
  <c r="U135" i="1" s="1"/>
  <c r="AI135" i="1"/>
  <c r="AJ135" i="1"/>
  <c r="CX135" i="1" s="1"/>
  <c r="W135" i="1" s="1"/>
  <c r="CQ135" i="1"/>
  <c r="P135" i="1" s="1"/>
  <c r="CR135" i="1"/>
  <c r="Q135" i="1" s="1"/>
  <c r="CS135" i="1"/>
  <c r="R135" i="1" s="1"/>
  <c r="CU135" i="1"/>
  <c r="T135" i="1" s="1"/>
  <c r="CW135" i="1"/>
  <c r="V135" i="1" s="1"/>
  <c r="GL135" i="1"/>
  <c r="GN135" i="1"/>
  <c r="GP135" i="1"/>
  <c r="GV135" i="1"/>
  <c r="GX135" i="1"/>
  <c r="HC135" i="1"/>
  <c r="HG135" i="1"/>
  <c r="I136" i="1"/>
  <c r="AC136" i="1"/>
  <c r="CQ136" i="1" s="1"/>
  <c r="P136" i="1" s="1"/>
  <c r="AE136" i="1"/>
  <c r="AD136" i="1" s="1"/>
  <c r="AF136" i="1"/>
  <c r="AG136" i="1"/>
  <c r="CU136" i="1" s="1"/>
  <c r="T136" i="1" s="1"/>
  <c r="AH136" i="1"/>
  <c r="AI136" i="1"/>
  <c r="CW136" i="1" s="1"/>
  <c r="V136" i="1" s="1"/>
  <c r="AJ136" i="1"/>
  <c r="CR136" i="1"/>
  <c r="Q136" i="1" s="1"/>
  <c r="CT136" i="1"/>
  <c r="S136" i="1" s="1"/>
  <c r="CV136" i="1"/>
  <c r="U136" i="1" s="1"/>
  <c r="CX136" i="1"/>
  <c r="W136" i="1" s="1"/>
  <c r="GL136" i="1"/>
  <c r="GN136" i="1"/>
  <c r="GP136" i="1"/>
  <c r="GV136" i="1"/>
  <c r="HC136" i="1" s="1"/>
  <c r="GX136" i="1" s="1"/>
  <c r="I137" i="1"/>
  <c r="GX137" i="1" s="1"/>
  <c r="AC137" i="1"/>
  <c r="AD137" i="1"/>
  <c r="AE137" i="1"/>
  <c r="AF137" i="1"/>
  <c r="AB137" i="1" s="1"/>
  <c r="AG137" i="1"/>
  <c r="AH137" i="1"/>
  <c r="CV137" i="1" s="1"/>
  <c r="U137" i="1" s="1"/>
  <c r="AI137" i="1"/>
  <c r="AJ137" i="1"/>
  <c r="CX137" i="1" s="1"/>
  <c r="W137" i="1" s="1"/>
  <c r="CQ137" i="1"/>
  <c r="P137" i="1" s="1"/>
  <c r="CR137" i="1"/>
  <c r="Q137" i="1" s="1"/>
  <c r="CS137" i="1"/>
  <c r="R137" i="1" s="1"/>
  <c r="CU137" i="1"/>
  <c r="T137" i="1" s="1"/>
  <c r="CW137" i="1"/>
  <c r="V137" i="1" s="1"/>
  <c r="GL137" i="1"/>
  <c r="GN137" i="1"/>
  <c r="GP137" i="1"/>
  <c r="GV137" i="1"/>
  <c r="HC137" i="1"/>
  <c r="HG137" i="1"/>
  <c r="I138" i="1"/>
  <c r="AC138" i="1"/>
  <c r="AE138" i="1"/>
  <c r="CS138" i="1" s="1"/>
  <c r="R138" i="1" s="1"/>
  <c r="AF138" i="1"/>
  <c r="AG138" i="1"/>
  <c r="CU138" i="1" s="1"/>
  <c r="T138" i="1" s="1"/>
  <c r="AH138" i="1"/>
  <c r="AI138" i="1"/>
  <c r="CW138" i="1" s="1"/>
  <c r="V138" i="1" s="1"/>
  <c r="AJ138" i="1"/>
  <c r="CR138" i="1"/>
  <c r="Q138" i="1" s="1"/>
  <c r="CT138" i="1"/>
  <c r="S138" i="1" s="1"/>
  <c r="CV138" i="1"/>
  <c r="U138" i="1" s="1"/>
  <c r="CX138" i="1"/>
  <c r="W138" i="1" s="1"/>
  <c r="GL138" i="1"/>
  <c r="GN138" i="1"/>
  <c r="GP138" i="1"/>
  <c r="GV138" i="1"/>
  <c r="HC138" i="1"/>
  <c r="GX138" i="1" s="1"/>
  <c r="I139" i="1"/>
  <c r="AC139" i="1"/>
  <c r="AD139" i="1"/>
  <c r="AB139" i="1" s="1"/>
  <c r="AE139" i="1"/>
  <c r="AF139" i="1"/>
  <c r="CT139" i="1" s="1"/>
  <c r="S139" i="1" s="1"/>
  <c r="AG139" i="1"/>
  <c r="AH139" i="1"/>
  <c r="CV139" i="1" s="1"/>
  <c r="U139" i="1" s="1"/>
  <c r="AI139" i="1"/>
  <c r="AJ139" i="1"/>
  <c r="CX139" i="1" s="1"/>
  <c r="W139" i="1" s="1"/>
  <c r="CQ139" i="1"/>
  <c r="P139" i="1" s="1"/>
  <c r="CR139" i="1"/>
  <c r="Q139" i="1" s="1"/>
  <c r="CS139" i="1"/>
  <c r="R139" i="1" s="1"/>
  <c r="CU139" i="1"/>
  <c r="T139" i="1" s="1"/>
  <c r="CW139" i="1"/>
  <c r="V139" i="1" s="1"/>
  <c r="GL139" i="1"/>
  <c r="GN139" i="1"/>
  <c r="GP139" i="1"/>
  <c r="GV139" i="1"/>
  <c r="GX139" i="1"/>
  <c r="HC139" i="1"/>
  <c r="HG139" i="1"/>
  <c r="I140" i="1"/>
  <c r="AC140" i="1"/>
  <c r="CQ140" i="1" s="1"/>
  <c r="P140" i="1" s="1"/>
  <c r="AE140" i="1"/>
  <c r="AD140" i="1" s="1"/>
  <c r="AF140" i="1"/>
  <c r="AG140" i="1"/>
  <c r="CU140" i="1" s="1"/>
  <c r="T140" i="1" s="1"/>
  <c r="AH140" i="1"/>
  <c r="AI140" i="1"/>
  <c r="CW140" i="1" s="1"/>
  <c r="V140" i="1" s="1"/>
  <c r="AJ140" i="1"/>
  <c r="CR140" i="1"/>
  <c r="Q140" i="1" s="1"/>
  <c r="CT140" i="1"/>
  <c r="S140" i="1" s="1"/>
  <c r="CV140" i="1"/>
  <c r="U140" i="1" s="1"/>
  <c r="CX140" i="1"/>
  <c r="W140" i="1" s="1"/>
  <c r="GL140" i="1"/>
  <c r="GN140" i="1"/>
  <c r="GP140" i="1"/>
  <c r="GV140" i="1"/>
  <c r="HC140" i="1" s="1"/>
  <c r="GX140" i="1" s="1"/>
  <c r="I141" i="1"/>
  <c r="AC141" i="1"/>
  <c r="AD141" i="1"/>
  <c r="AE141" i="1"/>
  <c r="AF141" i="1"/>
  <c r="AB141" i="1" s="1"/>
  <c r="AG141" i="1"/>
  <c r="AH141" i="1"/>
  <c r="CV141" i="1" s="1"/>
  <c r="U141" i="1" s="1"/>
  <c r="AI141" i="1"/>
  <c r="AJ141" i="1"/>
  <c r="CX141" i="1" s="1"/>
  <c r="W141" i="1" s="1"/>
  <c r="CQ141" i="1"/>
  <c r="P141" i="1" s="1"/>
  <c r="CR141" i="1"/>
  <c r="Q141" i="1" s="1"/>
  <c r="CS141" i="1"/>
  <c r="R141" i="1" s="1"/>
  <c r="CU141" i="1"/>
  <c r="T141" i="1" s="1"/>
  <c r="CW141" i="1"/>
  <c r="V141" i="1" s="1"/>
  <c r="GL141" i="1"/>
  <c r="GN141" i="1"/>
  <c r="GP141" i="1"/>
  <c r="GV141" i="1"/>
  <c r="GX141" i="1"/>
  <c r="HC141" i="1"/>
  <c r="HG141" i="1"/>
  <c r="C142" i="1"/>
  <c r="D142" i="1"/>
  <c r="AC142" i="1"/>
  <c r="AD142" i="1"/>
  <c r="AB142" i="1" s="1"/>
  <c r="AE142" i="1"/>
  <c r="AF142" i="1"/>
  <c r="CT142" i="1" s="1"/>
  <c r="S142" i="1" s="1"/>
  <c r="AG142" i="1"/>
  <c r="AH142" i="1"/>
  <c r="CV142" i="1" s="1"/>
  <c r="U142" i="1" s="1"/>
  <c r="AI142" i="1"/>
  <c r="AJ142" i="1"/>
  <c r="CX142" i="1" s="1"/>
  <c r="W142" i="1" s="1"/>
  <c r="CQ142" i="1"/>
  <c r="P142" i="1" s="1"/>
  <c r="CP142" i="1" s="1"/>
  <c r="O142" i="1" s="1"/>
  <c r="CR142" i="1"/>
  <c r="Q142" i="1" s="1"/>
  <c r="CS142" i="1"/>
  <c r="R142" i="1" s="1"/>
  <c r="CU142" i="1"/>
  <c r="T142" i="1" s="1"/>
  <c r="CW142" i="1"/>
  <c r="V142" i="1" s="1"/>
  <c r="GL142" i="1"/>
  <c r="GN142" i="1"/>
  <c r="GP142" i="1"/>
  <c r="GV142" i="1"/>
  <c r="GX142" i="1"/>
  <c r="HC142" i="1"/>
  <c r="I143" i="1"/>
  <c r="AC143" i="1"/>
  <c r="AD143" i="1"/>
  <c r="AB143" i="1" s="1"/>
  <c r="AE143" i="1"/>
  <c r="AF143" i="1"/>
  <c r="CT143" i="1" s="1"/>
  <c r="S143" i="1" s="1"/>
  <c r="AG143" i="1"/>
  <c r="AH143" i="1"/>
  <c r="CV143" i="1" s="1"/>
  <c r="U143" i="1" s="1"/>
  <c r="AI143" i="1"/>
  <c r="AJ143" i="1"/>
  <c r="CX143" i="1" s="1"/>
  <c r="W143" i="1" s="1"/>
  <c r="CQ143" i="1"/>
  <c r="P143" i="1" s="1"/>
  <c r="CP143" i="1" s="1"/>
  <c r="O143" i="1" s="1"/>
  <c r="CR143" i="1"/>
  <c r="Q143" i="1" s="1"/>
  <c r="CS143" i="1"/>
  <c r="R143" i="1" s="1"/>
  <c r="CU143" i="1"/>
  <c r="T143" i="1" s="1"/>
  <c r="CW143" i="1"/>
  <c r="V143" i="1" s="1"/>
  <c r="GL143" i="1"/>
  <c r="GN143" i="1"/>
  <c r="GP143" i="1"/>
  <c r="GV143" i="1"/>
  <c r="GX143" i="1"/>
  <c r="HC143" i="1"/>
  <c r="HG143" i="1"/>
  <c r="I144" i="1"/>
  <c r="AC144" i="1"/>
  <c r="CQ144" i="1" s="1"/>
  <c r="P144" i="1" s="1"/>
  <c r="AE144" i="1"/>
  <c r="AD144" i="1" s="1"/>
  <c r="AF144" i="1"/>
  <c r="AG144" i="1"/>
  <c r="CU144" i="1" s="1"/>
  <c r="T144" i="1" s="1"/>
  <c r="AH144" i="1"/>
  <c r="AI144" i="1"/>
  <c r="CW144" i="1" s="1"/>
  <c r="V144" i="1" s="1"/>
  <c r="AJ144" i="1"/>
  <c r="CR144" i="1"/>
  <c r="Q144" i="1" s="1"/>
  <c r="CT144" i="1"/>
  <c r="S144" i="1" s="1"/>
  <c r="CV144" i="1"/>
  <c r="U144" i="1" s="1"/>
  <c r="CX144" i="1"/>
  <c r="W144" i="1" s="1"/>
  <c r="GL144" i="1"/>
  <c r="GN144" i="1"/>
  <c r="GP144" i="1"/>
  <c r="GV144" i="1"/>
  <c r="HC144" i="1" s="1"/>
  <c r="GX144" i="1" s="1"/>
  <c r="C145" i="1"/>
  <c r="D145" i="1"/>
  <c r="AC145" i="1"/>
  <c r="AE145" i="1"/>
  <c r="CS145" i="1" s="1"/>
  <c r="R145" i="1" s="1"/>
  <c r="AF145" i="1"/>
  <c r="AG145" i="1"/>
  <c r="CU145" i="1" s="1"/>
  <c r="T145" i="1" s="1"/>
  <c r="AH145" i="1"/>
  <c r="AI145" i="1"/>
  <c r="CW145" i="1" s="1"/>
  <c r="V145" i="1" s="1"/>
  <c r="AJ145" i="1"/>
  <c r="CR145" i="1"/>
  <c r="Q145" i="1" s="1"/>
  <c r="CT145" i="1"/>
  <c r="S145" i="1" s="1"/>
  <c r="CV145" i="1"/>
  <c r="U145" i="1" s="1"/>
  <c r="CX145" i="1"/>
  <c r="W145" i="1" s="1"/>
  <c r="GL145" i="1"/>
  <c r="GN145" i="1"/>
  <c r="GP145" i="1"/>
  <c r="GV145" i="1"/>
  <c r="HC145" i="1"/>
  <c r="GX145" i="1" s="1"/>
  <c r="I146" i="1"/>
  <c r="AC146" i="1"/>
  <c r="AE146" i="1"/>
  <c r="CS146" i="1" s="1"/>
  <c r="R146" i="1" s="1"/>
  <c r="AF146" i="1"/>
  <c r="AG146" i="1"/>
  <c r="CU146" i="1" s="1"/>
  <c r="T146" i="1" s="1"/>
  <c r="AH146" i="1"/>
  <c r="AI146" i="1"/>
  <c r="CW146" i="1" s="1"/>
  <c r="V146" i="1" s="1"/>
  <c r="AJ146" i="1"/>
  <c r="CR146" i="1"/>
  <c r="Q146" i="1" s="1"/>
  <c r="CT146" i="1"/>
  <c r="S146" i="1" s="1"/>
  <c r="CV146" i="1"/>
  <c r="U146" i="1" s="1"/>
  <c r="CX146" i="1"/>
  <c r="W146" i="1" s="1"/>
  <c r="GL146" i="1"/>
  <c r="GN146" i="1"/>
  <c r="GP146" i="1"/>
  <c r="GV146" i="1"/>
  <c r="HC146" i="1"/>
  <c r="GX146" i="1" s="1"/>
  <c r="I147" i="1"/>
  <c r="AC147" i="1"/>
  <c r="AD147" i="1"/>
  <c r="AB147" i="1" s="1"/>
  <c r="AE147" i="1"/>
  <c r="AF147" i="1"/>
  <c r="CT147" i="1" s="1"/>
  <c r="S147" i="1" s="1"/>
  <c r="AG147" i="1"/>
  <c r="AH147" i="1"/>
  <c r="CV147" i="1" s="1"/>
  <c r="U147" i="1" s="1"/>
  <c r="AI147" i="1"/>
  <c r="AJ147" i="1"/>
  <c r="CX147" i="1" s="1"/>
  <c r="W147" i="1" s="1"/>
  <c r="CQ147" i="1"/>
  <c r="P147" i="1" s="1"/>
  <c r="CP147" i="1" s="1"/>
  <c r="O147" i="1" s="1"/>
  <c r="CR147" i="1"/>
  <c r="Q147" i="1" s="1"/>
  <c r="CS147" i="1"/>
  <c r="R147" i="1" s="1"/>
  <c r="CU147" i="1"/>
  <c r="T147" i="1" s="1"/>
  <c r="CW147" i="1"/>
  <c r="V147" i="1" s="1"/>
  <c r="GL147" i="1"/>
  <c r="GN147" i="1"/>
  <c r="GP147" i="1"/>
  <c r="GV147" i="1"/>
  <c r="GX147" i="1"/>
  <c r="HC147" i="1"/>
  <c r="HG147" i="1"/>
  <c r="I148" i="1"/>
  <c r="AC148" i="1"/>
  <c r="CQ148" i="1" s="1"/>
  <c r="P148" i="1" s="1"/>
  <c r="AE148" i="1"/>
  <c r="AD148" i="1" s="1"/>
  <c r="AF148" i="1"/>
  <c r="AG148" i="1"/>
  <c r="CU148" i="1" s="1"/>
  <c r="T148" i="1" s="1"/>
  <c r="AH148" i="1"/>
  <c r="AI148" i="1"/>
  <c r="CW148" i="1" s="1"/>
  <c r="V148" i="1" s="1"/>
  <c r="AJ148" i="1"/>
  <c r="CR148" i="1"/>
  <c r="Q148" i="1" s="1"/>
  <c r="CT148" i="1"/>
  <c r="S148" i="1" s="1"/>
  <c r="CV148" i="1"/>
  <c r="U148" i="1" s="1"/>
  <c r="CX148" i="1"/>
  <c r="W148" i="1" s="1"/>
  <c r="GL148" i="1"/>
  <c r="GN148" i="1"/>
  <c r="GP148" i="1"/>
  <c r="GV148" i="1"/>
  <c r="HC148" i="1" s="1"/>
  <c r="GX148" i="1" s="1"/>
  <c r="I149" i="1"/>
  <c r="AC149" i="1"/>
  <c r="AD149" i="1"/>
  <c r="AB149" i="1" s="1"/>
  <c r="AE149" i="1"/>
  <c r="AF149" i="1"/>
  <c r="CT149" i="1" s="1"/>
  <c r="S149" i="1" s="1"/>
  <c r="AG149" i="1"/>
  <c r="AH149" i="1"/>
  <c r="CV149" i="1" s="1"/>
  <c r="U149" i="1" s="1"/>
  <c r="AI149" i="1"/>
  <c r="AJ149" i="1"/>
  <c r="CX149" i="1" s="1"/>
  <c r="W149" i="1" s="1"/>
  <c r="CQ149" i="1"/>
  <c r="P149" i="1" s="1"/>
  <c r="CR149" i="1"/>
  <c r="Q149" i="1" s="1"/>
  <c r="CS149" i="1"/>
  <c r="R149" i="1" s="1"/>
  <c r="CU149" i="1"/>
  <c r="T149" i="1" s="1"/>
  <c r="CW149" i="1"/>
  <c r="V149" i="1" s="1"/>
  <c r="GL149" i="1"/>
  <c r="GN149" i="1"/>
  <c r="GP149" i="1"/>
  <c r="GV149" i="1"/>
  <c r="GX149" i="1"/>
  <c r="HC149" i="1"/>
  <c r="HG149" i="1"/>
  <c r="I150" i="1"/>
  <c r="AC150" i="1"/>
  <c r="AE150" i="1"/>
  <c r="CS150" i="1" s="1"/>
  <c r="R150" i="1" s="1"/>
  <c r="AF150" i="1"/>
  <c r="AG150" i="1"/>
  <c r="CU150" i="1" s="1"/>
  <c r="T150" i="1" s="1"/>
  <c r="AH150" i="1"/>
  <c r="AI150" i="1"/>
  <c r="CW150" i="1" s="1"/>
  <c r="V150" i="1" s="1"/>
  <c r="AJ150" i="1"/>
  <c r="CR150" i="1"/>
  <c r="Q150" i="1" s="1"/>
  <c r="CT150" i="1"/>
  <c r="S150" i="1" s="1"/>
  <c r="CV150" i="1"/>
  <c r="U150" i="1" s="1"/>
  <c r="CX150" i="1"/>
  <c r="W150" i="1" s="1"/>
  <c r="GL150" i="1"/>
  <c r="GN150" i="1"/>
  <c r="GP150" i="1"/>
  <c r="GV150" i="1"/>
  <c r="HC150" i="1"/>
  <c r="GX150" i="1" s="1"/>
  <c r="C152" i="1"/>
  <c r="D152" i="1"/>
  <c r="AC152" i="1"/>
  <c r="CQ152" i="1" s="1"/>
  <c r="P152" i="1" s="1"/>
  <c r="AE152" i="1"/>
  <c r="AD152" i="1" s="1"/>
  <c r="AF152" i="1"/>
  <c r="AG152" i="1"/>
  <c r="CU152" i="1" s="1"/>
  <c r="T152" i="1" s="1"/>
  <c r="AH152" i="1"/>
  <c r="AI152" i="1"/>
  <c r="CW152" i="1" s="1"/>
  <c r="V152" i="1" s="1"/>
  <c r="AJ152" i="1"/>
  <c r="CR152" i="1"/>
  <c r="Q152" i="1" s="1"/>
  <c r="CT152" i="1"/>
  <c r="S152" i="1" s="1"/>
  <c r="CV152" i="1"/>
  <c r="U152" i="1" s="1"/>
  <c r="CX152" i="1"/>
  <c r="W152" i="1" s="1"/>
  <c r="GL152" i="1"/>
  <c r="GN152" i="1"/>
  <c r="GP152" i="1"/>
  <c r="GV152" i="1"/>
  <c r="HC152" i="1"/>
  <c r="GX152" i="1" s="1"/>
  <c r="I153" i="1"/>
  <c r="AC153" i="1"/>
  <c r="CQ153" i="1" s="1"/>
  <c r="P153" i="1" s="1"/>
  <c r="AE153" i="1"/>
  <c r="AD153" i="1" s="1"/>
  <c r="AF153" i="1"/>
  <c r="AG153" i="1"/>
  <c r="CU153" i="1" s="1"/>
  <c r="T153" i="1" s="1"/>
  <c r="AH153" i="1"/>
  <c r="AI153" i="1"/>
  <c r="CW153" i="1" s="1"/>
  <c r="V153" i="1" s="1"/>
  <c r="AJ153" i="1"/>
  <c r="CR153" i="1"/>
  <c r="Q153" i="1" s="1"/>
  <c r="CT153" i="1"/>
  <c r="S153" i="1" s="1"/>
  <c r="CV153" i="1"/>
  <c r="U153" i="1" s="1"/>
  <c r="CX153" i="1"/>
  <c r="W153" i="1" s="1"/>
  <c r="GL153" i="1"/>
  <c r="GN153" i="1"/>
  <c r="GP153" i="1"/>
  <c r="GV153" i="1"/>
  <c r="HC153" i="1" s="1"/>
  <c r="GX153" i="1" s="1"/>
  <c r="I154" i="1"/>
  <c r="AC154" i="1"/>
  <c r="AD154" i="1"/>
  <c r="AB154" i="1" s="1"/>
  <c r="AE154" i="1"/>
  <c r="AF154" i="1"/>
  <c r="CT154" i="1" s="1"/>
  <c r="S154" i="1" s="1"/>
  <c r="AG154" i="1"/>
  <c r="AH154" i="1"/>
  <c r="CV154" i="1" s="1"/>
  <c r="U154" i="1" s="1"/>
  <c r="AI154" i="1"/>
  <c r="AJ154" i="1"/>
  <c r="CX154" i="1" s="1"/>
  <c r="W154" i="1" s="1"/>
  <c r="CQ154" i="1"/>
  <c r="P154" i="1" s="1"/>
  <c r="CR154" i="1"/>
  <c r="Q154" i="1" s="1"/>
  <c r="CS154" i="1"/>
  <c r="R154" i="1" s="1"/>
  <c r="CU154" i="1"/>
  <c r="T154" i="1" s="1"/>
  <c r="CW154" i="1"/>
  <c r="V154" i="1" s="1"/>
  <c r="GL154" i="1"/>
  <c r="GN154" i="1"/>
  <c r="GP154" i="1"/>
  <c r="GV154" i="1"/>
  <c r="GX154" i="1"/>
  <c r="HC154" i="1"/>
  <c r="HG154" i="1"/>
  <c r="C155" i="1"/>
  <c r="D155" i="1"/>
  <c r="AC155" i="1"/>
  <c r="AD155" i="1"/>
  <c r="AB155" i="1" s="1"/>
  <c r="AE155" i="1"/>
  <c r="AF155" i="1"/>
  <c r="CT155" i="1" s="1"/>
  <c r="S155" i="1" s="1"/>
  <c r="AG155" i="1"/>
  <c r="AH155" i="1"/>
  <c r="CV155" i="1" s="1"/>
  <c r="U155" i="1" s="1"/>
  <c r="AI155" i="1"/>
  <c r="AJ155" i="1"/>
  <c r="CX155" i="1" s="1"/>
  <c r="W155" i="1" s="1"/>
  <c r="CQ155" i="1"/>
  <c r="P155" i="1" s="1"/>
  <c r="CR155" i="1"/>
  <c r="Q155" i="1" s="1"/>
  <c r="CS155" i="1"/>
  <c r="R155" i="1" s="1"/>
  <c r="CU155" i="1"/>
  <c r="T155" i="1" s="1"/>
  <c r="CW155" i="1"/>
  <c r="V155" i="1" s="1"/>
  <c r="GL155" i="1"/>
  <c r="GN155" i="1"/>
  <c r="GP155" i="1"/>
  <c r="GV155" i="1"/>
  <c r="GX155" i="1"/>
  <c r="HC155" i="1"/>
  <c r="I156" i="1"/>
  <c r="AC156" i="1"/>
  <c r="AD156" i="1"/>
  <c r="AB156" i="1" s="1"/>
  <c r="AE156" i="1"/>
  <c r="AF156" i="1"/>
  <c r="CT156" i="1" s="1"/>
  <c r="S156" i="1" s="1"/>
  <c r="AG156" i="1"/>
  <c r="AH156" i="1"/>
  <c r="CV156" i="1" s="1"/>
  <c r="U156" i="1" s="1"/>
  <c r="AI156" i="1"/>
  <c r="AJ156" i="1"/>
  <c r="CX156" i="1" s="1"/>
  <c r="W156" i="1" s="1"/>
  <c r="CQ156" i="1"/>
  <c r="P156" i="1" s="1"/>
  <c r="CR156" i="1"/>
  <c r="Q156" i="1" s="1"/>
  <c r="CS156" i="1"/>
  <c r="R156" i="1" s="1"/>
  <c r="CU156" i="1"/>
  <c r="T156" i="1" s="1"/>
  <c r="CW156" i="1"/>
  <c r="V156" i="1" s="1"/>
  <c r="GL156" i="1"/>
  <c r="GN156" i="1"/>
  <c r="GP156" i="1"/>
  <c r="GV156" i="1"/>
  <c r="GX156" i="1"/>
  <c r="HC156" i="1"/>
  <c r="HG156" i="1"/>
  <c r="C157" i="1"/>
  <c r="D157" i="1"/>
  <c r="AC157" i="1"/>
  <c r="AD157" i="1"/>
  <c r="AB157" i="1" s="1"/>
  <c r="AE157" i="1"/>
  <c r="AF157" i="1"/>
  <c r="CT157" i="1" s="1"/>
  <c r="S157" i="1" s="1"/>
  <c r="AG157" i="1"/>
  <c r="AH157" i="1"/>
  <c r="CV157" i="1" s="1"/>
  <c r="U157" i="1" s="1"/>
  <c r="AI157" i="1"/>
  <c r="AJ157" i="1"/>
  <c r="CX157" i="1" s="1"/>
  <c r="W157" i="1" s="1"/>
  <c r="CQ157" i="1"/>
  <c r="P157" i="1" s="1"/>
  <c r="CR157" i="1"/>
  <c r="Q157" i="1" s="1"/>
  <c r="CS157" i="1"/>
  <c r="R157" i="1" s="1"/>
  <c r="CU157" i="1"/>
  <c r="T157" i="1" s="1"/>
  <c r="CW157" i="1"/>
  <c r="V157" i="1" s="1"/>
  <c r="GL157" i="1"/>
  <c r="GN157" i="1"/>
  <c r="GP157" i="1"/>
  <c r="GV157" i="1"/>
  <c r="GX157" i="1"/>
  <c r="HC157" i="1"/>
  <c r="I158" i="1"/>
  <c r="AC158" i="1"/>
  <c r="AD158" i="1"/>
  <c r="AB158" i="1" s="1"/>
  <c r="AE158" i="1"/>
  <c r="AF158" i="1"/>
  <c r="CT158" i="1" s="1"/>
  <c r="S158" i="1" s="1"/>
  <c r="AG158" i="1"/>
  <c r="AH158" i="1"/>
  <c r="CV158" i="1" s="1"/>
  <c r="U158" i="1" s="1"/>
  <c r="AI158" i="1"/>
  <c r="AJ158" i="1"/>
  <c r="CX158" i="1" s="1"/>
  <c r="W158" i="1" s="1"/>
  <c r="CQ158" i="1"/>
  <c r="P158" i="1" s="1"/>
  <c r="CR158" i="1"/>
  <c r="Q158" i="1" s="1"/>
  <c r="CS158" i="1"/>
  <c r="R158" i="1" s="1"/>
  <c r="CU158" i="1"/>
  <c r="T158" i="1" s="1"/>
  <c r="CW158" i="1"/>
  <c r="V158" i="1" s="1"/>
  <c r="GL158" i="1"/>
  <c r="GN158" i="1"/>
  <c r="GP158" i="1"/>
  <c r="GV158" i="1"/>
  <c r="GX158" i="1"/>
  <c r="HC158" i="1"/>
  <c r="HG158" i="1"/>
  <c r="C159" i="1"/>
  <c r="D159" i="1"/>
  <c r="AC159" i="1"/>
  <c r="AD159" i="1"/>
  <c r="AB159" i="1" s="1"/>
  <c r="AE159" i="1"/>
  <c r="AF159" i="1"/>
  <c r="CT159" i="1" s="1"/>
  <c r="S159" i="1" s="1"/>
  <c r="AG159" i="1"/>
  <c r="AH159" i="1"/>
  <c r="CV159" i="1" s="1"/>
  <c r="U159" i="1" s="1"/>
  <c r="AI159" i="1"/>
  <c r="AJ159" i="1"/>
  <c r="CX159" i="1" s="1"/>
  <c r="W159" i="1" s="1"/>
  <c r="CQ159" i="1"/>
  <c r="P159" i="1" s="1"/>
  <c r="CR159" i="1"/>
  <c r="Q159" i="1" s="1"/>
  <c r="CS159" i="1"/>
  <c r="R159" i="1" s="1"/>
  <c r="CU159" i="1"/>
  <c r="T159" i="1" s="1"/>
  <c r="CW159" i="1"/>
  <c r="V159" i="1" s="1"/>
  <c r="GL159" i="1"/>
  <c r="GN159" i="1"/>
  <c r="GP159" i="1"/>
  <c r="GV159" i="1"/>
  <c r="GX159" i="1"/>
  <c r="HC159" i="1"/>
  <c r="I160" i="1"/>
  <c r="AC160" i="1"/>
  <c r="AD160" i="1"/>
  <c r="AB160" i="1" s="1"/>
  <c r="AE160" i="1"/>
  <c r="AF160" i="1"/>
  <c r="CT160" i="1" s="1"/>
  <c r="S160" i="1" s="1"/>
  <c r="AG160" i="1"/>
  <c r="AH160" i="1"/>
  <c r="CV160" i="1" s="1"/>
  <c r="U160" i="1" s="1"/>
  <c r="AI160" i="1"/>
  <c r="AJ160" i="1"/>
  <c r="CX160" i="1" s="1"/>
  <c r="W160" i="1" s="1"/>
  <c r="CQ160" i="1"/>
  <c r="P160" i="1" s="1"/>
  <c r="CR160" i="1"/>
  <c r="Q160" i="1" s="1"/>
  <c r="CS160" i="1"/>
  <c r="R160" i="1" s="1"/>
  <c r="CU160" i="1"/>
  <c r="T160" i="1" s="1"/>
  <c r="CW160" i="1"/>
  <c r="V160" i="1" s="1"/>
  <c r="GL160" i="1"/>
  <c r="GN160" i="1"/>
  <c r="GP160" i="1"/>
  <c r="GV160" i="1"/>
  <c r="GX160" i="1"/>
  <c r="HC160" i="1"/>
  <c r="HG160" i="1"/>
  <c r="I161" i="1"/>
  <c r="AC161" i="1"/>
  <c r="CQ161" i="1" s="1"/>
  <c r="P161" i="1" s="1"/>
  <c r="AE161" i="1"/>
  <c r="AD161" i="1" s="1"/>
  <c r="AF161" i="1"/>
  <c r="AG161" i="1"/>
  <c r="CU161" i="1" s="1"/>
  <c r="T161" i="1" s="1"/>
  <c r="AH161" i="1"/>
  <c r="AI161" i="1"/>
  <c r="CW161" i="1" s="1"/>
  <c r="V161" i="1" s="1"/>
  <c r="AJ161" i="1"/>
  <c r="CR161" i="1"/>
  <c r="Q161" i="1" s="1"/>
  <c r="CT161" i="1"/>
  <c r="S161" i="1" s="1"/>
  <c r="CV161" i="1"/>
  <c r="U161" i="1" s="1"/>
  <c r="CX161" i="1"/>
  <c r="W161" i="1" s="1"/>
  <c r="GL161" i="1"/>
  <c r="GN161" i="1"/>
  <c r="GP161" i="1"/>
  <c r="GV161" i="1"/>
  <c r="HC161" i="1"/>
  <c r="GX161" i="1" s="1"/>
  <c r="C162" i="1"/>
  <c r="D162" i="1"/>
  <c r="AC162" i="1"/>
  <c r="AE162" i="1"/>
  <c r="CS162" i="1" s="1"/>
  <c r="R162" i="1" s="1"/>
  <c r="AF162" i="1"/>
  <c r="AG162" i="1"/>
  <c r="CU162" i="1" s="1"/>
  <c r="T162" i="1" s="1"/>
  <c r="AH162" i="1"/>
  <c r="AI162" i="1"/>
  <c r="CW162" i="1" s="1"/>
  <c r="V162" i="1" s="1"/>
  <c r="AJ162" i="1"/>
  <c r="CR162" i="1"/>
  <c r="Q162" i="1" s="1"/>
  <c r="CT162" i="1"/>
  <c r="S162" i="1" s="1"/>
  <c r="CV162" i="1"/>
  <c r="U162" i="1" s="1"/>
  <c r="CX162" i="1"/>
  <c r="W162" i="1" s="1"/>
  <c r="GL162" i="1"/>
  <c r="GN162" i="1"/>
  <c r="GP162" i="1"/>
  <c r="GV162" i="1"/>
  <c r="HC162" i="1"/>
  <c r="GX162" i="1" s="1"/>
  <c r="I163" i="1"/>
  <c r="AC163" i="1"/>
  <c r="AE163" i="1"/>
  <c r="CS163" i="1" s="1"/>
  <c r="R163" i="1" s="1"/>
  <c r="AF163" i="1"/>
  <c r="AG163" i="1"/>
  <c r="CU163" i="1" s="1"/>
  <c r="T163" i="1" s="1"/>
  <c r="AH163" i="1"/>
  <c r="AI163" i="1"/>
  <c r="CW163" i="1" s="1"/>
  <c r="V163" i="1" s="1"/>
  <c r="AJ163" i="1"/>
  <c r="CR163" i="1"/>
  <c r="Q163" i="1" s="1"/>
  <c r="CT163" i="1"/>
  <c r="S163" i="1" s="1"/>
  <c r="CV163" i="1"/>
  <c r="U163" i="1" s="1"/>
  <c r="CX163" i="1"/>
  <c r="W163" i="1" s="1"/>
  <c r="GL163" i="1"/>
  <c r="GN163" i="1"/>
  <c r="GP163" i="1"/>
  <c r="GV163" i="1"/>
  <c r="HC163" i="1" s="1"/>
  <c r="GX163" i="1" s="1"/>
  <c r="C165" i="1"/>
  <c r="D165" i="1"/>
  <c r="AC165" i="1"/>
  <c r="CQ165" i="1" s="1"/>
  <c r="P165" i="1" s="1"/>
  <c r="AE165" i="1"/>
  <c r="AD165" i="1" s="1"/>
  <c r="AF165" i="1"/>
  <c r="AG165" i="1"/>
  <c r="CU165" i="1" s="1"/>
  <c r="T165" i="1" s="1"/>
  <c r="AH165" i="1"/>
  <c r="AI165" i="1"/>
  <c r="CW165" i="1" s="1"/>
  <c r="V165" i="1" s="1"/>
  <c r="AJ165" i="1"/>
  <c r="CR165" i="1"/>
  <c r="Q165" i="1" s="1"/>
  <c r="CT165" i="1"/>
  <c r="S165" i="1" s="1"/>
  <c r="CV165" i="1"/>
  <c r="U165" i="1" s="1"/>
  <c r="CX165" i="1"/>
  <c r="W165" i="1" s="1"/>
  <c r="GL165" i="1"/>
  <c r="GN165" i="1"/>
  <c r="GP165" i="1"/>
  <c r="GV165" i="1"/>
  <c r="HC165" i="1"/>
  <c r="GX165" i="1" s="1"/>
  <c r="I166" i="1"/>
  <c r="AC166" i="1"/>
  <c r="CQ166" i="1" s="1"/>
  <c r="P166" i="1" s="1"/>
  <c r="AE166" i="1"/>
  <c r="AD166" i="1" s="1"/>
  <c r="AF166" i="1"/>
  <c r="AG166" i="1"/>
  <c r="CU166" i="1" s="1"/>
  <c r="T166" i="1" s="1"/>
  <c r="AH166" i="1"/>
  <c r="AI166" i="1"/>
  <c r="CW166" i="1" s="1"/>
  <c r="V166" i="1" s="1"/>
  <c r="AJ166" i="1"/>
  <c r="CR166" i="1"/>
  <c r="Q166" i="1" s="1"/>
  <c r="CT166" i="1"/>
  <c r="S166" i="1" s="1"/>
  <c r="CV166" i="1"/>
  <c r="U166" i="1" s="1"/>
  <c r="CX166" i="1"/>
  <c r="W166" i="1" s="1"/>
  <c r="GL166" i="1"/>
  <c r="GN166" i="1"/>
  <c r="GP166" i="1"/>
  <c r="GV166" i="1"/>
  <c r="HC166" i="1"/>
  <c r="GX166" i="1" s="1"/>
  <c r="I167" i="1"/>
  <c r="AC167" i="1"/>
  <c r="AD167" i="1"/>
  <c r="AB167" i="1" s="1"/>
  <c r="AE167" i="1"/>
  <c r="AF167" i="1"/>
  <c r="CT167" i="1" s="1"/>
  <c r="S167" i="1" s="1"/>
  <c r="AG167" i="1"/>
  <c r="AH167" i="1"/>
  <c r="CV167" i="1" s="1"/>
  <c r="U167" i="1" s="1"/>
  <c r="AI167" i="1"/>
  <c r="AJ167" i="1"/>
  <c r="CX167" i="1" s="1"/>
  <c r="W167" i="1" s="1"/>
  <c r="CQ167" i="1"/>
  <c r="P167" i="1" s="1"/>
  <c r="CP167" i="1" s="1"/>
  <c r="O167" i="1" s="1"/>
  <c r="CR167" i="1"/>
  <c r="Q167" i="1" s="1"/>
  <c r="CS167" i="1"/>
  <c r="R167" i="1" s="1"/>
  <c r="CU167" i="1"/>
  <c r="T167" i="1" s="1"/>
  <c r="CW167" i="1"/>
  <c r="V167" i="1" s="1"/>
  <c r="GL167" i="1"/>
  <c r="GN167" i="1"/>
  <c r="GP167" i="1"/>
  <c r="GV167" i="1"/>
  <c r="GX167" i="1"/>
  <c r="HC167" i="1"/>
  <c r="HG167" i="1"/>
  <c r="I168" i="1"/>
  <c r="AC168" i="1"/>
  <c r="AE168" i="1"/>
  <c r="CS168" i="1" s="1"/>
  <c r="R168" i="1" s="1"/>
  <c r="AF168" i="1"/>
  <c r="AG168" i="1"/>
  <c r="CU168" i="1" s="1"/>
  <c r="T168" i="1" s="1"/>
  <c r="AH168" i="1"/>
  <c r="AI168" i="1"/>
  <c r="CW168" i="1" s="1"/>
  <c r="V168" i="1" s="1"/>
  <c r="AJ168" i="1"/>
  <c r="CR168" i="1"/>
  <c r="Q168" i="1" s="1"/>
  <c r="CT168" i="1"/>
  <c r="S168" i="1" s="1"/>
  <c r="CV168" i="1"/>
  <c r="U168" i="1" s="1"/>
  <c r="CX168" i="1"/>
  <c r="W168" i="1" s="1"/>
  <c r="GL168" i="1"/>
  <c r="GN168" i="1"/>
  <c r="GP168" i="1"/>
  <c r="GV168" i="1"/>
  <c r="HC168" i="1"/>
  <c r="GX168" i="1" s="1"/>
  <c r="I169" i="1"/>
  <c r="AC169" i="1"/>
  <c r="AD169" i="1"/>
  <c r="AB169" i="1" s="1"/>
  <c r="AE169" i="1"/>
  <c r="AF169" i="1"/>
  <c r="CT169" i="1" s="1"/>
  <c r="S169" i="1" s="1"/>
  <c r="AG169" i="1"/>
  <c r="AH169" i="1"/>
  <c r="CV169" i="1" s="1"/>
  <c r="U169" i="1" s="1"/>
  <c r="AI169" i="1"/>
  <c r="AJ169" i="1"/>
  <c r="CX169" i="1" s="1"/>
  <c r="W169" i="1" s="1"/>
  <c r="CQ169" i="1"/>
  <c r="P169" i="1" s="1"/>
  <c r="CP169" i="1" s="1"/>
  <c r="O169" i="1" s="1"/>
  <c r="CR169" i="1"/>
  <c r="Q169" i="1" s="1"/>
  <c r="CS169" i="1"/>
  <c r="R169" i="1" s="1"/>
  <c r="CU169" i="1"/>
  <c r="T169" i="1" s="1"/>
  <c r="CW169" i="1"/>
  <c r="V169" i="1" s="1"/>
  <c r="GL169" i="1"/>
  <c r="GN169" i="1"/>
  <c r="GP169" i="1"/>
  <c r="GV169" i="1"/>
  <c r="GX169" i="1"/>
  <c r="HC169" i="1"/>
  <c r="HG169" i="1"/>
  <c r="I170" i="1"/>
  <c r="AC170" i="1"/>
  <c r="CQ170" i="1" s="1"/>
  <c r="P170" i="1" s="1"/>
  <c r="AE170" i="1"/>
  <c r="AD170" i="1" s="1"/>
  <c r="AF170" i="1"/>
  <c r="AG170" i="1"/>
  <c r="CU170" i="1" s="1"/>
  <c r="T170" i="1" s="1"/>
  <c r="AH170" i="1"/>
  <c r="AI170" i="1"/>
  <c r="CW170" i="1" s="1"/>
  <c r="V170" i="1" s="1"/>
  <c r="AJ170" i="1"/>
  <c r="CR170" i="1"/>
  <c r="Q170" i="1" s="1"/>
  <c r="CT170" i="1"/>
  <c r="S170" i="1" s="1"/>
  <c r="CV170" i="1"/>
  <c r="U170" i="1" s="1"/>
  <c r="CX170" i="1"/>
  <c r="W170" i="1" s="1"/>
  <c r="GL170" i="1"/>
  <c r="GN170" i="1"/>
  <c r="GP170" i="1"/>
  <c r="GV170" i="1"/>
  <c r="HC170" i="1"/>
  <c r="GX170" i="1" s="1"/>
  <c r="I171" i="1"/>
  <c r="AC171" i="1"/>
  <c r="AD171" i="1"/>
  <c r="AB171" i="1" s="1"/>
  <c r="AE171" i="1"/>
  <c r="AF171" i="1"/>
  <c r="CT171" i="1" s="1"/>
  <c r="S171" i="1" s="1"/>
  <c r="AG171" i="1"/>
  <c r="AH171" i="1"/>
  <c r="CV171" i="1" s="1"/>
  <c r="U171" i="1" s="1"/>
  <c r="AI171" i="1"/>
  <c r="AJ171" i="1"/>
  <c r="CX171" i="1" s="1"/>
  <c r="W171" i="1" s="1"/>
  <c r="CQ171" i="1"/>
  <c r="P171" i="1" s="1"/>
  <c r="CP171" i="1" s="1"/>
  <c r="O171" i="1" s="1"/>
  <c r="CR171" i="1"/>
  <c r="Q171" i="1" s="1"/>
  <c r="CS171" i="1"/>
  <c r="R171" i="1" s="1"/>
  <c r="CU171" i="1"/>
  <c r="T171" i="1" s="1"/>
  <c r="CW171" i="1"/>
  <c r="V171" i="1" s="1"/>
  <c r="GL171" i="1"/>
  <c r="GN171" i="1"/>
  <c r="GP171" i="1"/>
  <c r="GV171" i="1"/>
  <c r="GX171" i="1"/>
  <c r="HC171" i="1"/>
  <c r="HG171" i="1"/>
  <c r="I172" i="1"/>
  <c r="AC172" i="1"/>
  <c r="AE172" i="1"/>
  <c r="CS172" i="1" s="1"/>
  <c r="R172" i="1" s="1"/>
  <c r="AF172" i="1"/>
  <c r="AG172" i="1"/>
  <c r="CU172" i="1" s="1"/>
  <c r="T172" i="1" s="1"/>
  <c r="AH172" i="1"/>
  <c r="AI172" i="1"/>
  <c r="CW172" i="1" s="1"/>
  <c r="V172" i="1" s="1"/>
  <c r="AJ172" i="1"/>
  <c r="CR172" i="1"/>
  <c r="Q172" i="1" s="1"/>
  <c r="CT172" i="1"/>
  <c r="S172" i="1" s="1"/>
  <c r="CV172" i="1"/>
  <c r="U172" i="1" s="1"/>
  <c r="CX172" i="1"/>
  <c r="W172" i="1" s="1"/>
  <c r="GL172" i="1"/>
  <c r="GN172" i="1"/>
  <c r="GP172" i="1"/>
  <c r="GV172" i="1"/>
  <c r="HC172" i="1"/>
  <c r="GX172" i="1" s="1"/>
  <c r="I173" i="1"/>
  <c r="AC173" i="1"/>
  <c r="AD173" i="1"/>
  <c r="AB173" i="1" s="1"/>
  <c r="AE173" i="1"/>
  <c r="AF173" i="1"/>
  <c r="CT173" i="1" s="1"/>
  <c r="S173" i="1" s="1"/>
  <c r="AG173" i="1"/>
  <c r="AH173" i="1"/>
  <c r="CV173" i="1" s="1"/>
  <c r="U173" i="1" s="1"/>
  <c r="AI173" i="1"/>
  <c r="AJ173" i="1"/>
  <c r="CX173" i="1" s="1"/>
  <c r="W173" i="1" s="1"/>
  <c r="CQ173" i="1"/>
  <c r="P173" i="1" s="1"/>
  <c r="CP173" i="1" s="1"/>
  <c r="O173" i="1" s="1"/>
  <c r="CR173" i="1"/>
  <c r="Q173" i="1" s="1"/>
  <c r="CS173" i="1"/>
  <c r="R173" i="1" s="1"/>
  <c r="CU173" i="1"/>
  <c r="T173" i="1" s="1"/>
  <c r="CW173" i="1"/>
  <c r="V173" i="1" s="1"/>
  <c r="GL173" i="1"/>
  <c r="GN173" i="1"/>
  <c r="GP173" i="1"/>
  <c r="GV173" i="1"/>
  <c r="GX173" i="1"/>
  <c r="HC173" i="1"/>
  <c r="HG173" i="1"/>
  <c r="C174" i="1"/>
  <c r="D174" i="1"/>
  <c r="AC174" i="1"/>
  <c r="AD174" i="1"/>
  <c r="AB174" i="1" s="1"/>
  <c r="AE174" i="1"/>
  <c r="AF174" i="1"/>
  <c r="CT174" i="1" s="1"/>
  <c r="S174" i="1" s="1"/>
  <c r="AG174" i="1"/>
  <c r="AH174" i="1"/>
  <c r="CV174" i="1" s="1"/>
  <c r="U174" i="1" s="1"/>
  <c r="AI174" i="1"/>
  <c r="AJ174" i="1"/>
  <c r="CX174" i="1" s="1"/>
  <c r="W174" i="1" s="1"/>
  <c r="CQ174" i="1"/>
  <c r="P174" i="1" s="1"/>
  <c r="CP174" i="1" s="1"/>
  <c r="O174" i="1" s="1"/>
  <c r="CR174" i="1"/>
  <c r="Q174" i="1" s="1"/>
  <c r="CS174" i="1"/>
  <c r="R174" i="1" s="1"/>
  <c r="CU174" i="1"/>
  <c r="T174" i="1" s="1"/>
  <c r="CW174" i="1"/>
  <c r="V174" i="1" s="1"/>
  <c r="GL174" i="1"/>
  <c r="GN174" i="1"/>
  <c r="GP174" i="1"/>
  <c r="GV174" i="1"/>
  <c r="GX174" i="1"/>
  <c r="HC174" i="1"/>
  <c r="I175" i="1"/>
  <c r="AC175" i="1"/>
  <c r="AD175" i="1"/>
  <c r="AB175" i="1" s="1"/>
  <c r="AE175" i="1"/>
  <c r="AF175" i="1"/>
  <c r="CT175" i="1" s="1"/>
  <c r="S175" i="1" s="1"/>
  <c r="CZ175" i="1" s="1"/>
  <c r="Y175" i="1" s="1"/>
  <c r="AG175" i="1"/>
  <c r="AH175" i="1"/>
  <c r="CV175" i="1" s="1"/>
  <c r="U175" i="1" s="1"/>
  <c r="AI175" i="1"/>
  <c r="AJ175" i="1"/>
  <c r="CX175" i="1" s="1"/>
  <c r="W175" i="1" s="1"/>
  <c r="CQ175" i="1"/>
  <c r="P175" i="1" s="1"/>
  <c r="CR175" i="1"/>
  <c r="Q175" i="1" s="1"/>
  <c r="CS175" i="1"/>
  <c r="R175" i="1" s="1"/>
  <c r="CU175" i="1"/>
  <c r="T175" i="1" s="1"/>
  <c r="CW175" i="1"/>
  <c r="V175" i="1" s="1"/>
  <c r="CY175" i="1"/>
  <c r="X175" i="1" s="1"/>
  <c r="GL175" i="1"/>
  <c r="GN175" i="1"/>
  <c r="GP175" i="1"/>
  <c r="GV175" i="1"/>
  <c r="GX175" i="1"/>
  <c r="HC175" i="1"/>
  <c r="HG175" i="1"/>
  <c r="I176" i="1"/>
  <c r="U176" i="1"/>
  <c r="AC176" i="1"/>
  <c r="AE176" i="1"/>
  <c r="AF176" i="1"/>
  <c r="AG176" i="1"/>
  <c r="CU176" i="1" s="1"/>
  <c r="T176" i="1" s="1"/>
  <c r="AH176" i="1"/>
  <c r="AI176" i="1"/>
  <c r="CW176" i="1" s="1"/>
  <c r="V176" i="1" s="1"/>
  <c r="AJ176" i="1"/>
  <c r="CT176" i="1"/>
  <c r="S176" i="1" s="1"/>
  <c r="CV176" i="1"/>
  <c r="CX176" i="1"/>
  <c r="W176" i="1" s="1"/>
  <c r="GL176" i="1"/>
  <c r="GN176" i="1"/>
  <c r="GP176" i="1"/>
  <c r="GV176" i="1"/>
  <c r="HC176" i="1"/>
  <c r="GX176" i="1" s="1"/>
  <c r="I177" i="1"/>
  <c r="T177" i="1"/>
  <c r="AC177" i="1"/>
  <c r="AD177" i="1"/>
  <c r="AB177" i="1" s="1"/>
  <c r="AE177" i="1"/>
  <c r="AF177" i="1"/>
  <c r="CT177" i="1" s="1"/>
  <c r="S177" i="1" s="1"/>
  <c r="AG177" i="1"/>
  <c r="AH177" i="1"/>
  <c r="CV177" i="1" s="1"/>
  <c r="U177" i="1" s="1"/>
  <c r="AI177" i="1"/>
  <c r="AJ177" i="1"/>
  <c r="CX177" i="1" s="1"/>
  <c r="W177" i="1" s="1"/>
  <c r="CQ177" i="1"/>
  <c r="P177" i="1" s="1"/>
  <c r="CP177" i="1" s="1"/>
  <c r="O177" i="1" s="1"/>
  <c r="CR177" i="1"/>
  <c r="Q177" i="1" s="1"/>
  <c r="CS177" i="1"/>
  <c r="R177" i="1" s="1"/>
  <c r="CY177" i="1" s="1"/>
  <c r="X177" i="1" s="1"/>
  <c r="CU177" i="1"/>
  <c r="CW177" i="1"/>
  <c r="V177" i="1" s="1"/>
  <c r="GL177" i="1"/>
  <c r="GN177" i="1"/>
  <c r="GP177" i="1"/>
  <c r="GV177" i="1"/>
  <c r="GX177" i="1"/>
  <c r="HC177" i="1"/>
  <c r="HG177" i="1"/>
  <c r="I178" i="1"/>
  <c r="S178" i="1"/>
  <c r="W178" i="1"/>
  <c r="AC178" i="1"/>
  <c r="AE178" i="1"/>
  <c r="AF178" i="1"/>
  <c r="AG178" i="1"/>
  <c r="CU178" i="1" s="1"/>
  <c r="T178" i="1" s="1"/>
  <c r="AH178" i="1"/>
  <c r="AI178" i="1"/>
  <c r="CW178" i="1" s="1"/>
  <c r="V178" i="1" s="1"/>
  <c r="AJ178" i="1"/>
  <c r="CR178" i="1"/>
  <c r="Q178" i="1" s="1"/>
  <c r="CT178" i="1"/>
  <c r="CV178" i="1"/>
  <c r="U178" i="1" s="1"/>
  <c r="CX178" i="1"/>
  <c r="GL178" i="1"/>
  <c r="GO178" i="1"/>
  <c r="GP178" i="1"/>
  <c r="GV178" i="1"/>
  <c r="HC178" i="1"/>
  <c r="GX178" i="1" s="1"/>
  <c r="I179" i="1"/>
  <c r="P179" i="1"/>
  <c r="CP179" i="1" s="1"/>
  <c r="O179" i="1" s="1"/>
  <c r="T179" i="1"/>
  <c r="AC179" i="1"/>
  <c r="AD179" i="1"/>
  <c r="AB179" i="1" s="1"/>
  <c r="AE179" i="1"/>
  <c r="AF179" i="1"/>
  <c r="CT179" i="1" s="1"/>
  <c r="S179" i="1" s="1"/>
  <c r="AG179" i="1"/>
  <c r="AH179" i="1"/>
  <c r="CV179" i="1" s="1"/>
  <c r="U179" i="1" s="1"/>
  <c r="AI179" i="1"/>
  <c r="AJ179" i="1"/>
  <c r="CX179" i="1" s="1"/>
  <c r="W179" i="1" s="1"/>
  <c r="CQ179" i="1"/>
  <c r="CR179" i="1"/>
  <c r="Q179" i="1" s="1"/>
  <c r="CS179" i="1"/>
  <c r="R179" i="1" s="1"/>
  <c r="CY179" i="1" s="1"/>
  <c r="X179" i="1" s="1"/>
  <c r="CU179" i="1"/>
  <c r="CW179" i="1"/>
  <c r="V179" i="1" s="1"/>
  <c r="GL179" i="1"/>
  <c r="GO179" i="1"/>
  <c r="GP179" i="1"/>
  <c r="GV179" i="1"/>
  <c r="GX179" i="1"/>
  <c r="HC179" i="1"/>
  <c r="HG179" i="1"/>
  <c r="I180" i="1"/>
  <c r="U180" i="1"/>
  <c r="AC180" i="1"/>
  <c r="AE180" i="1"/>
  <c r="CR180" i="1" s="1"/>
  <c r="Q180" i="1" s="1"/>
  <c r="AF180" i="1"/>
  <c r="AG180" i="1"/>
  <c r="CU180" i="1" s="1"/>
  <c r="T180" i="1" s="1"/>
  <c r="AH180" i="1"/>
  <c r="AI180" i="1"/>
  <c r="CW180" i="1" s="1"/>
  <c r="V180" i="1" s="1"/>
  <c r="AJ180" i="1"/>
  <c r="CT180" i="1"/>
  <c r="S180" i="1" s="1"/>
  <c r="CV180" i="1"/>
  <c r="CX180" i="1"/>
  <c r="W180" i="1" s="1"/>
  <c r="GL180" i="1"/>
  <c r="GO180" i="1"/>
  <c r="GP180" i="1"/>
  <c r="GV180" i="1"/>
  <c r="HC180" i="1" s="1"/>
  <c r="GX180" i="1" s="1"/>
  <c r="C182" i="1"/>
  <c r="D182" i="1"/>
  <c r="AC182" i="1"/>
  <c r="CQ182" i="1" s="1"/>
  <c r="P182" i="1" s="1"/>
  <c r="AE182" i="1"/>
  <c r="CS182" i="1" s="1"/>
  <c r="R182" i="1" s="1"/>
  <c r="AF182" i="1"/>
  <c r="AG182" i="1"/>
  <c r="CU182" i="1" s="1"/>
  <c r="T182" i="1" s="1"/>
  <c r="AH182" i="1"/>
  <c r="AI182" i="1"/>
  <c r="CW182" i="1" s="1"/>
  <c r="V182" i="1" s="1"/>
  <c r="AJ182" i="1"/>
  <c r="CR182" i="1"/>
  <c r="Q182" i="1" s="1"/>
  <c r="CT182" i="1"/>
  <c r="S182" i="1" s="1"/>
  <c r="CV182" i="1"/>
  <c r="U182" i="1" s="1"/>
  <c r="CX182" i="1"/>
  <c r="W182" i="1" s="1"/>
  <c r="GL182" i="1"/>
  <c r="GN182" i="1"/>
  <c r="GP182" i="1"/>
  <c r="GV182" i="1"/>
  <c r="HC182" i="1"/>
  <c r="GX182" i="1" s="1"/>
  <c r="I183" i="1"/>
  <c r="AC183" i="1"/>
  <c r="AE183" i="1"/>
  <c r="CS183" i="1" s="1"/>
  <c r="R183" i="1" s="1"/>
  <c r="AF183" i="1"/>
  <c r="AG183" i="1"/>
  <c r="CU183" i="1" s="1"/>
  <c r="T183" i="1" s="1"/>
  <c r="AH183" i="1"/>
  <c r="AI183" i="1"/>
  <c r="CW183" i="1" s="1"/>
  <c r="V183" i="1" s="1"/>
  <c r="AJ183" i="1"/>
  <c r="CR183" i="1"/>
  <c r="Q183" i="1" s="1"/>
  <c r="CT183" i="1"/>
  <c r="S183" i="1" s="1"/>
  <c r="CV183" i="1"/>
  <c r="U183" i="1" s="1"/>
  <c r="CX183" i="1"/>
  <c r="W183" i="1" s="1"/>
  <c r="GL183" i="1"/>
  <c r="GO183" i="1"/>
  <c r="GP183" i="1"/>
  <c r="GV183" i="1"/>
  <c r="HC183" i="1"/>
  <c r="GX183" i="1" s="1"/>
  <c r="I184" i="1"/>
  <c r="AC184" i="1"/>
  <c r="AD184" i="1"/>
  <c r="AB184" i="1" s="1"/>
  <c r="AE184" i="1"/>
  <c r="AF184" i="1"/>
  <c r="CT184" i="1" s="1"/>
  <c r="S184" i="1" s="1"/>
  <c r="AG184" i="1"/>
  <c r="AH184" i="1"/>
  <c r="CV184" i="1" s="1"/>
  <c r="U184" i="1" s="1"/>
  <c r="AI184" i="1"/>
  <c r="AJ184" i="1"/>
  <c r="CX184" i="1" s="1"/>
  <c r="W184" i="1" s="1"/>
  <c r="CQ184" i="1"/>
  <c r="P184" i="1" s="1"/>
  <c r="CP184" i="1" s="1"/>
  <c r="O184" i="1" s="1"/>
  <c r="CR184" i="1"/>
  <c r="Q184" i="1" s="1"/>
  <c r="CS184" i="1"/>
  <c r="R184" i="1" s="1"/>
  <c r="CU184" i="1"/>
  <c r="T184" i="1" s="1"/>
  <c r="CW184" i="1"/>
  <c r="V184" i="1" s="1"/>
  <c r="GL184" i="1"/>
  <c r="GO184" i="1"/>
  <c r="GP184" i="1"/>
  <c r="GV184" i="1"/>
  <c r="GX184" i="1"/>
  <c r="HC184" i="1"/>
  <c r="HG184" i="1"/>
  <c r="I185" i="1"/>
  <c r="AC185" i="1"/>
  <c r="CQ185" i="1" s="1"/>
  <c r="P185" i="1" s="1"/>
  <c r="AE185" i="1"/>
  <c r="AD185" i="1" s="1"/>
  <c r="AF185" i="1"/>
  <c r="AG185" i="1"/>
  <c r="CU185" i="1" s="1"/>
  <c r="T185" i="1" s="1"/>
  <c r="AH185" i="1"/>
  <c r="AI185" i="1"/>
  <c r="CW185" i="1" s="1"/>
  <c r="V185" i="1" s="1"/>
  <c r="AJ185" i="1"/>
  <c r="CR185" i="1"/>
  <c r="Q185" i="1" s="1"/>
  <c r="CT185" i="1"/>
  <c r="S185" i="1" s="1"/>
  <c r="CV185" i="1"/>
  <c r="U185" i="1" s="1"/>
  <c r="CX185" i="1"/>
  <c r="W185" i="1" s="1"/>
  <c r="GL185" i="1"/>
  <c r="GO185" i="1"/>
  <c r="GP185" i="1"/>
  <c r="GV185" i="1"/>
  <c r="HC185" i="1" s="1"/>
  <c r="GX185" i="1" s="1"/>
  <c r="I186" i="1"/>
  <c r="AC186" i="1"/>
  <c r="AD186" i="1"/>
  <c r="AE186" i="1"/>
  <c r="AF186" i="1"/>
  <c r="AB186" i="1" s="1"/>
  <c r="AG186" i="1"/>
  <c r="AH186" i="1"/>
  <c r="CV186" i="1" s="1"/>
  <c r="U186" i="1" s="1"/>
  <c r="AI186" i="1"/>
  <c r="AJ186" i="1"/>
  <c r="CX186" i="1" s="1"/>
  <c r="W186" i="1" s="1"/>
  <c r="CQ186" i="1"/>
  <c r="P186" i="1" s="1"/>
  <c r="CR186" i="1"/>
  <c r="Q186" i="1" s="1"/>
  <c r="CS186" i="1"/>
  <c r="R186" i="1" s="1"/>
  <c r="CU186" i="1"/>
  <c r="T186" i="1" s="1"/>
  <c r="CW186" i="1"/>
  <c r="V186" i="1" s="1"/>
  <c r="GL186" i="1"/>
  <c r="GO186" i="1"/>
  <c r="GP186" i="1"/>
  <c r="GV186" i="1"/>
  <c r="GX186" i="1"/>
  <c r="HC186" i="1"/>
  <c r="HG186" i="1"/>
  <c r="I187" i="1"/>
  <c r="AC187" i="1"/>
  <c r="AE187" i="1"/>
  <c r="CS187" i="1" s="1"/>
  <c r="R187" i="1" s="1"/>
  <c r="AF187" i="1"/>
  <c r="AG187" i="1"/>
  <c r="CU187" i="1" s="1"/>
  <c r="T187" i="1" s="1"/>
  <c r="AH187" i="1"/>
  <c r="AI187" i="1"/>
  <c r="CW187" i="1" s="1"/>
  <c r="V187" i="1" s="1"/>
  <c r="AJ187" i="1"/>
  <c r="CR187" i="1"/>
  <c r="Q187" i="1" s="1"/>
  <c r="CT187" i="1"/>
  <c r="S187" i="1" s="1"/>
  <c r="CV187" i="1"/>
  <c r="U187" i="1" s="1"/>
  <c r="CX187" i="1"/>
  <c r="W187" i="1" s="1"/>
  <c r="GL187" i="1"/>
  <c r="GO187" i="1"/>
  <c r="GP187" i="1"/>
  <c r="GV187" i="1"/>
  <c r="HC187" i="1"/>
  <c r="GX187" i="1" s="1"/>
  <c r="I188" i="1"/>
  <c r="AC188" i="1"/>
  <c r="AD188" i="1"/>
  <c r="AB188" i="1" s="1"/>
  <c r="AE188" i="1"/>
  <c r="AF188" i="1"/>
  <c r="CT188" i="1" s="1"/>
  <c r="S188" i="1" s="1"/>
  <c r="AG188" i="1"/>
  <c r="AH188" i="1"/>
  <c r="CV188" i="1" s="1"/>
  <c r="U188" i="1" s="1"/>
  <c r="AI188" i="1"/>
  <c r="AJ188" i="1"/>
  <c r="CX188" i="1" s="1"/>
  <c r="W188" i="1" s="1"/>
  <c r="CQ188" i="1"/>
  <c r="P188" i="1" s="1"/>
  <c r="CR188" i="1"/>
  <c r="Q188" i="1" s="1"/>
  <c r="CS188" i="1"/>
  <c r="R188" i="1" s="1"/>
  <c r="CU188" i="1"/>
  <c r="T188" i="1" s="1"/>
  <c r="CW188" i="1"/>
  <c r="V188" i="1" s="1"/>
  <c r="GL188" i="1"/>
  <c r="GO188" i="1"/>
  <c r="GP188" i="1"/>
  <c r="GV188" i="1"/>
  <c r="GX188" i="1"/>
  <c r="HC188" i="1"/>
  <c r="HG188" i="1"/>
  <c r="I189" i="1"/>
  <c r="AC189" i="1"/>
  <c r="CQ189" i="1" s="1"/>
  <c r="P189" i="1" s="1"/>
  <c r="AE189" i="1"/>
  <c r="AD189" i="1" s="1"/>
  <c r="AF189" i="1"/>
  <c r="AG189" i="1"/>
  <c r="CU189" i="1" s="1"/>
  <c r="T189" i="1" s="1"/>
  <c r="AH189" i="1"/>
  <c r="AI189" i="1"/>
  <c r="CW189" i="1" s="1"/>
  <c r="V189" i="1" s="1"/>
  <c r="AJ189" i="1"/>
  <c r="CR189" i="1"/>
  <c r="Q189" i="1" s="1"/>
  <c r="CT189" i="1"/>
  <c r="S189" i="1" s="1"/>
  <c r="CV189" i="1"/>
  <c r="U189" i="1" s="1"/>
  <c r="CX189" i="1"/>
  <c r="W189" i="1" s="1"/>
  <c r="GL189" i="1"/>
  <c r="GO189" i="1"/>
  <c r="GP189" i="1"/>
  <c r="GV189" i="1"/>
  <c r="HC189" i="1"/>
  <c r="GX189" i="1" s="1"/>
  <c r="C190" i="1"/>
  <c r="D190" i="1"/>
  <c r="AC190" i="1"/>
  <c r="AE190" i="1"/>
  <c r="CS190" i="1" s="1"/>
  <c r="R190" i="1" s="1"/>
  <c r="AF190" i="1"/>
  <c r="AG190" i="1"/>
  <c r="CU190" i="1" s="1"/>
  <c r="T190" i="1" s="1"/>
  <c r="AH190" i="1"/>
  <c r="AI190" i="1"/>
  <c r="CW190" i="1" s="1"/>
  <c r="V190" i="1" s="1"/>
  <c r="AJ190" i="1"/>
  <c r="CR190" i="1"/>
  <c r="Q190" i="1" s="1"/>
  <c r="CT190" i="1"/>
  <c r="S190" i="1" s="1"/>
  <c r="CV190" i="1"/>
  <c r="U190" i="1" s="1"/>
  <c r="CX190" i="1"/>
  <c r="W190" i="1" s="1"/>
  <c r="GL190" i="1"/>
  <c r="GN190" i="1"/>
  <c r="GP190" i="1"/>
  <c r="GV190" i="1"/>
  <c r="HC190" i="1"/>
  <c r="GX190" i="1" s="1"/>
  <c r="I191" i="1"/>
  <c r="AC191" i="1"/>
  <c r="AE191" i="1"/>
  <c r="CS191" i="1" s="1"/>
  <c r="R191" i="1" s="1"/>
  <c r="AF191" i="1"/>
  <c r="AG191" i="1"/>
  <c r="CU191" i="1" s="1"/>
  <c r="T191" i="1" s="1"/>
  <c r="AH191" i="1"/>
  <c r="AI191" i="1"/>
  <c r="CW191" i="1" s="1"/>
  <c r="V191" i="1" s="1"/>
  <c r="AJ191" i="1"/>
  <c r="CR191" i="1"/>
  <c r="Q191" i="1" s="1"/>
  <c r="CT191" i="1"/>
  <c r="S191" i="1" s="1"/>
  <c r="CV191" i="1"/>
  <c r="U191" i="1" s="1"/>
  <c r="CX191" i="1"/>
  <c r="W191" i="1" s="1"/>
  <c r="GL191" i="1"/>
  <c r="GO191" i="1"/>
  <c r="GP191" i="1"/>
  <c r="GV191" i="1"/>
  <c r="HC191" i="1"/>
  <c r="GX191" i="1" s="1"/>
  <c r="I192" i="1"/>
  <c r="AC192" i="1"/>
  <c r="AD192" i="1"/>
  <c r="AB192" i="1" s="1"/>
  <c r="AE192" i="1"/>
  <c r="AF192" i="1"/>
  <c r="CT192" i="1" s="1"/>
  <c r="S192" i="1" s="1"/>
  <c r="AG192" i="1"/>
  <c r="AH192" i="1"/>
  <c r="CV192" i="1" s="1"/>
  <c r="U192" i="1" s="1"/>
  <c r="AI192" i="1"/>
  <c r="AJ192" i="1"/>
  <c r="CX192" i="1" s="1"/>
  <c r="W192" i="1" s="1"/>
  <c r="CQ192" i="1"/>
  <c r="P192" i="1" s="1"/>
  <c r="CP192" i="1" s="1"/>
  <c r="O192" i="1" s="1"/>
  <c r="CR192" i="1"/>
  <c r="Q192" i="1" s="1"/>
  <c r="CS192" i="1"/>
  <c r="R192" i="1" s="1"/>
  <c r="CU192" i="1"/>
  <c r="T192" i="1" s="1"/>
  <c r="CW192" i="1"/>
  <c r="V192" i="1" s="1"/>
  <c r="GL192" i="1"/>
  <c r="GO192" i="1"/>
  <c r="GP192" i="1"/>
  <c r="GV192" i="1"/>
  <c r="GX192" i="1"/>
  <c r="HC192" i="1"/>
  <c r="HG192" i="1"/>
  <c r="I193" i="1"/>
  <c r="AC193" i="1"/>
  <c r="CQ193" i="1" s="1"/>
  <c r="P193" i="1" s="1"/>
  <c r="AE193" i="1"/>
  <c r="AD193" i="1" s="1"/>
  <c r="AF193" i="1"/>
  <c r="AG193" i="1"/>
  <c r="CU193" i="1" s="1"/>
  <c r="T193" i="1" s="1"/>
  <c r="AH193" i="1"/>
  <c r="AI193" i="1"/>
  <c r="CW193" i="1" s="1"/>
  <c r="V193" i="1" s="1"/>
  <c r="AJ193" i="1"/>
  <c r="CR193" i="1"/>
  <c r="Q193" i="1" s="1"/>
  <c r="CT193" i="1"/>
  <c r="S193" i="1" s="1"/>
  <c r="CV193" i="1"/>
  <c r="U193" i="1" s="1"/>
  <c r="CX193" i="1"/>
  <c r="W193" i="1" s="1"/>
  <c r="GL193" i="1"/>
  <c r="GN193" i="1"/>
  <c r="GP193" i="1"/>
  <c r="GV193" i="1"/>
  <c r="HC193" i="1"/>
  <c r="GX193" i="1" s="1"/>
  <c r="I194" i="1"/>
  <c r="AC194" i="1"/>
  <c r="AD194" i="1"/>
  <c r="AB194" i="1" s="1"/>
  <c r="AE194" i="1"/>
  <c r="AF194" i="1"/>
  <c r="CT194" i="1" s="1"/>
  <c r="S194" i="1" s="1"/>
  <c r="AG194" i="1"/>
  <c r="AH194" i="1"/>
  <c r="CV194" i="1" s="1"/>
  <c r="U194" i="1" s="1"/>
  <c r="AI194" i="1"/>
  <c r="AJ194" i="1"/>
  <c r="CX194" i="1" s="1"/>
  <c r="W194" i="1" s="1"/>
  <c r="CQ194" i="1"/>
  <c r="P194" i="1" s="1"/>
  <c r="CP194" i="1" s="1"/>
  <c r="O194" i="1" s="1"/>
  <c r="CR194" i="1"/>
  <c r="Q194" i="1" s="1"/>
  <c r="CS194" i="1"/>
  <c r="R194" i="1" s="1"/>
  <c r="CU194" i="1"/>
  <c r="T194" i="1" s="1"/>
  <c r="CW194" i="1"/>
  <c r="V194" i="1" s="1"/>
  <c r="GL194" i="1"/>
  <c r="GN194" i="1"/>
  <c r="GP194" i="1"/>
  <c r="GV194" i="1"/>
  <c r="GX194" i="1"/>
  <c r="HC194" i="1"/>
  <c r="HG194" i="1"/>
  <c r="I195" i="1"/>
  <c r="AC195" i="1"/>
  <c r="AE195" i="1"/>
  <c r="CS195" i="1" s="1"/>
  <c r="R195" i="1" s="1"/>
  <c r="AF195" i="1"/>
  <c r="AG195" i="1"/>
  <c r="CU195" i="1" s="1"/>
  <c r="T195" i="1" s="1"/>
  <c r="AH195" i="1"/>
  <c r="AI195" i="1"/>
  <c r="CW195" i="1" s="1"/>
  <c r="V195" i="1" s="1"/>
  <c r="AJ195" i="1"/>
  <c r="CR195" i="1"/>
  <c r="Q195" i="1" s="1"/>
  <c r="CT195" i="1"/>
  <c r="S195" i="1" s="1"/>
  <c r="CV195" i="1"/>
  <c r="U195" i="1" s="1"/>
  <c r="CX195" i="1"/>
  <c r="W195" i="1" s="1"/>
  <c r="GL195" i="1"/>
  <c r="GN195" i="1"/>
  <c r="GP195" i="1"/>
  <c r="GV195" i="1"/>
  <c r="HC195" i="1" s="1"/>
  <c r="GX195" i="1" s="1"/>
  <c r="C196" i="1"/>
  <c r="D196" i="1"/>
  <c r="AC196" i="1"/>
  <c r="CQ196" i="1" s="1"/>
  <c r="P196" i="1" s="1"/>
  <c r="AE196" i="1"/>
  <c r="AD196" i="1" s="1"/>
  <c r="AF196" i="1"/>
  <c r="AG196" i="1"/>
  <c r="CU196" i="1" s="1"/>
  <c r="T196" i="1" s="1"/>
  <c r="AH196" i="1"/>
  <c r="AI196" i="1"/>
  <c r="CW196" i="1" s="1"/>
  <c r="V196" i="1" s="1"/>
  <c r="AJ196" i="1"/>
  <c r="CR196" i="1"/>
  <c r="Q196" i="1" s="1"/>
  <c r="CT196" i="1"/>
  <c r="S196" i="1" s="1"/>
  <c r="CV196" i="1"/>
  <c r="U196" i="1" s="1"/>
  <c r="CX196" i="1"/>
  <c r="W196" i="1" s="1"/>
  <c r="GL196" i="1"/>
  <c r="GN196" i="1"/>
  <c r="GP196" i="1"/>
  <c r="GV196" i="1"/>
  <c r="HC196" i="1"/>
  <c r="GX196" i="1" s="1"/>
  <c r="I197" i="1"/>
  <c r="AC197" i="1"/>
  <c r="CQ197" i="1" s="1"/>
  <c r="P197" i="1" s="1"/>
  <c r="AE197" i="1"/>
  <c r="AD197" i="1" s="1"/>
  <c r="AF197" i="1"/>
  <c r="AG197" i="1"/>
  <c r="CU197" i="1" s="1"/>
  <c r="T197" i="1" s="1"/>
  <c r="AH197" i="1"/>
  <c r="AI197" i="1"/>
  <c r="CW197" i="1" s="1"/>
  <c r="V197" i="1" s="1"/>
  <c r="AJ197" i="1"/>
  <c r="CR197" i="1"/>
  <c r="Q197" i="1" s="1"/>
  <c r="CT197" i="1"/>
  <c r="S197" i="1" s="1"/>
  <c r="CV197" i="1"/>
  <c r="U197" i="1" s="1"/>
  <c r="CX197" i="1"/>
  <c r="W197" i="1" s="1"/>
  <c r="GL197" i="1"/>
  <c r="GO197" i="1"/>
  <c r="GP197" i="1"/>
  <c r="GV197" i="1"/>
  <c r="HC197" i="1"/>
  <c r="GX197" i="1" s="1"/>
  <c r="I198" i="1"/>
  <c r="AC198" i="1"/>
  <c r="AD198" i="1"/>
  <c r="AB198" i="1" s="1"/>
  <c r="AE198" i="1"/>
  <c r="AF198" i="1"/>
  <c r="CT198" i="1" s="1"/>
  <c r="S198" i="1" s="1"/>
  <c r="AG198" i="1"/>
  <c r="AH198" i="1"/>
  <c r="CV198" i="1" s="1"/>
  <c r="U198" i="1" s="1"/>
  <c r="AI198" i="1"/>
  <c r="AJ198" i="1"/>
  <c r="CX198" i="1" s="1"/>
  <c r="W198" i="1" s="1"/>
  <c r="CQ198" i="1"/>
  <c r="P198" i="1" s="1"/>
  <c r="CP198" i="1" s="1"/>
  <c r="O198" i="1" s="1"/>
  <c r="CR198" i="1"/>
  <c r="Q198" i="1" s="1"/>
  <c r="CS198" i="1"/>
  <c r="R198" i="1" s="1"/>
  <c r="CU198" i="1"/>
  <c r="T198" i="1" s="1"/>
  <c r="CW198" i="1"/>
  <c r="V198" i="1" s="1"/>
  <c r="GL198" i="1"/>
  <c r="GO198" i="1"/>
  <c r="GP198" i="1"/>
  <c r="GV198" i="1"/>
  <c r="GX198" i="1"/>
  <c r="HC198" i="1"/>
  <c r="HG198" i="1"/>
  <c r="C199" i="1"/>
  <c r="D199" i="1"/>
  <c r="AC199" i="1"/>
  <c r="AD199" i="1"/>
  <c r="AB199" i="1" s="1"/>
  <c r="AE199" i="1"/>
  <c r="AF199" i="1"/>
  <c r="CT199" i="1" s="1"/>
  <c r="S199" i="1" s="1"/>
  <c r="AG199" i="1"/>
  <c r="AH199" i="1"/>
  <c r="CV199" i="1" s="1"/>
  <c r="U199" i="1" s="1"/>
  <c r="AI199" i="1"/>
  <c r="AJ199" i="1"/>
  <c r="CX199" i="1" s="1"/>
  <c r="W199" i="1" s="1"/>
  <c r="CQ199" i="1"/>
  <c r="P199" i="1" s="1"/>
  <c r="CP199" i="1" s="1"/>
  <c r="O199" i="1" s="1"/>
  <c r="CR199" i="1"/>
  <c r="Q199" i="1" s="1"/>
  <c r="CS199" i="1"/>
  <c r="R199" i="1" s="1"/>
  <c r="CU199" i="1"/>
  <c r="T199" i="1" s="1"/>
  <c r="CW199" i="1"/>
  <c r="V199" i="1" s="1"/>
  <c r="GL199" i="1"/>
  <c r="GN199" i="1"/>
  <c r="GP199" i="1"/>
  <c r="GV199" i="1"/>
  <c r="GX199" i="1"/>
  <c r="HC199" i="1"/>
  <c r="I200" i="1"/>
  <c r="AC200" i="1"/>
  <c r="AD200" i="1"/>
  <c r="AB200" i="1" s="1"/>
  <c r="AE200" i="1"/>
  <c r="AF200" i="1"/>
  <c r="CT200" i="1" s="1"/>
  <c r="S200" i="1" s="1"/>
  <c r="AG200" i="1"/>
  <c r="AH200" i="1"/>
  <c r="CV200" i="1" s="1"/>
  <c r="U200" i="1" s="1"/>
  <c r="AI200" i="1"/>
  <c r="AJ200" i="1"/>
  <c r="CX200" i="1" s="1"/>
  <c r="W200" i="1" s="1"/>
  <c r="CQ200" i="1"/>
  <c r="P200" i="1" s="1"/>
  <c r="CP200" i="1" s="1"/>
  <c r="O200" i="1" s="1"/>
  <c r="CR200" i="1"/>
  <c r="Q200" i="1" s="1"/>
  <c r="CS200" i="1"/>
  <c r="R200" i="1" s="1"/>
  <c r="CU200" i="1"/>
  <c r="T200" i="1" s="1"/>
  <c r="CW200" i="1"/>
  <c r="V200" i="1" s="1"/>
  <c r="GL200" i="1"/>
  <c r="GO200" i="1"/>
  <c r="GP200" i="1"/>
  <c r="GV200" i="1"/>
  <c r="GX200" i="1"/>
  <c r="HC200" i="1"/>
  <c r="C201" i="1"/>
  <c r="D201" i="1"/>
  <c r="AC201" i="1"/>
  <c r="CQ201" i="1" s="1"/>
  <c r="P201" i="1" s="1"/>
  <c r="AE201" i="1"/>
  <c r="AD201" i="1" s="1"/>
  <c r="AF201" i="1"/>
  <c r="AG201" i="1"/>
  <c r="CU201" i="1" s="1"/>
  <c r="T201" i="1" s="1"/>
  <c r="AH201" i="1"/>
  <c r="AI201" i="1"/>
  <c r="CW201" i="1" s="1"/>
  <c r="V201" i="1" s="1"/>
  <c r="AJ201" i="1"/>
  <c r="CR201" i="1"/>
  <c r="Q201" i="1" s="1"/>
  <c r="CT201" i="1"/>
  <c r="S201" i="1" s="1"/>
  <c r="CV201" i="1"/>
  <c r="U201" i="1" s="1"/>
  <c r="CX201" i="1"/>
  <c r="W201" i="1" s="1"/>
  <c r="GL201" i="1"/>
  <c r="GN201" i="1"/>
  <c r="GP201" i="1"/>
  <c r="GV201" i="1"/>
  <c r="HC201" i="1"/>
  <c r="GX201" i="1" s="1"/>
  <c r="I202" i="1"/>
  <c r="AC202" i="1"/>
  <c r="CQ202" i="1" s="1"/>
  <c r="P202" i="1" s="1"/>
  <c r="AE202" i="1"/>
  <c r="AD202" i="1" s="1"/>
  <c r="AF202" i="1"/>
  <c r="AG202" i="1"/>
  <c r="CU202" i="1" s="1"/>
  <c r="T202" i="1" s="1"/>
  <c r="AH202" i="1"/>
  <c r="AI202" i="1"/>
  <c r="CW202" i="1" s="1"/>
  <c r="V202" i="1" s="1"/>
  <c r="AJ202" i="1"/>
  <c r="CR202" i="1"/>
  <c r="Q202" i="1" s="1"/>
  <c r="CT202" i="1"/>
  <c r="S202" i="1" s="1"/>
  <c r="CV202" i="1"/>
  <c r="U202" i="1" s="1"/>
  <c r="CX202" i="1"/>
  <c r="W202" i="1" s="1"/>
  <c r="GL202" i="1"/>
  <c r="GO202" i="1"/>
  <c r="GP202" i="1"/>
  <c r="GV202" i="1"/>
  <c r="HC202" i="1"/>
  <c r="GX202" i="1" s="1"/>
  <c r="C203" i="1"/>
  <c r="D203" i="1"/>
  <c r="AC203" i="1"/>
  <c r="AD203" i="1"/>
  <c r="AB203" i="1" s="1"/>
  <c r="AE203" i="1"/>
  <c r="AF203" i="1"/>
  <c r="CT203" i="1" s="1"/>
  <c r="S203" i="1" s="1"/>
  <c r="AG203" i="1"/>
  <c r="AH203" i="1"/>
  <c r="CV203" i="1" s="1"/>
  <c r="U203" i="1" s="1"/>
  <c r="AI203" i="1"/>
  <c r="AJ203" i="1"/>
  <c r="CX203" i="1" s="1"/>
  <c r="W203" i="1" s="1"/>
  <c r="CQ203" i="1"/>
  <c r="P203" i="1" s="1"/>
  <c r="CP203" i="1" s="1"/>
  <c r="O203" i="1" s="1"/>
  <c r="CR203" i="1"/>
  <c r="Q203" i="1" s="1"/>
  <c r="CS203" i="1"/>
  <c r="R203" i="1" s="1"/>
  <c r="CU203" i="1"/>
  <c r="T203" i="1" s="1"/>
  <c r="CW203" i="1"/>
  <c r="V203" i="1" s="1"/>
  <c r="GL203" i="1"/>
  <c r="GN203" i="1"/>
  <c r="GP203" i="1"/>
  <c r="GV203" i="1"/>
  <c r="GX203" i="1"/>
  <c r="HC203" i="1"/>
  <c r="I204" i="1"/>
  <c r="AC204" i="1"/>
  <c r="AD204" i="1"/>
  <c r="AB204" i="1" s="1"/>
  <c r="AE204" i="1"/>
  <c r="AF204" i="1"/>
  <c r="CT204" i="1" s="1"/>
  <c r="S204" i="1" s="1"/>
  <c r="AG204" i="1"/>
  <c r="AH204" i="1"/>
  <c r="CV204" i="1" s="1"/>
  <c r="U204" i="1" s="1"/>
  <c r="AI204" i="1"/>
  <c r="AJ204" i="1"/>
  <c r="CX204" i="1" s="1"/>
  <c r="W204" i="1" s="1"/>
  <c r="CQ204" i="1"/>
  <c r="P204" i="1" s="1"/>
  <c r="CP204" i="1" s="1"/>
  <c r="O204" i="1" s="1"/>
  <c r="CR204" i="1"/>
  <c r="Q204" i="1" s="1"/>
  <c r="CS204" i="1"/>
  <c r="R204" i="1" s="1"/>
  <c r="CU204" i="1"/>
  <c r="T204" i="1" s="1"/>
  <c r="CW204" i="1"/>
  <c r="V204" i="1" s="1"/>
  <c r="GL204" i="1"/>
  <c r="GO204" i="1"/>
  <c r="GP204" i="1"/>
  <c r="GV204" i="1"/>
  <c r="GX204" i="1"/>
  <c r="HC204" i="1"/>
  <c r="C205" i="1"/>
  <c r="D205" i="1"/>
  <c r="AC205" i="1"/>
  <c r="AE205" i="1"/>
  <c r="CS205" i="1" s="1"/>
  <c r="R205" i="1" s="1"/>
  <c r="AF205" i="1"/>
  <c r="AG205" i="1"/>
  <c r="CU205" i="1" s="1"/>
  <c r="T205" i="1" s="1"/>
  <c r="AH205" i="1"/>
  <c r="AI205" i="1"/>
  <c r="CW205" i="1" s="1"/>
  <c r="V205" i="1" s="1"/>
  <c r="AJ205" i="1"/>
  <c r="CR205" i="1"/>
  <c r="Q205" i="1" s="1"/>
  <c r="CT205" i="1"/>
  <c r="S205" i="1" s="1"/>
  <c r="CV205" i="1"/>
  <c r="U205" i="1" s="1"/>
  <c r="CX205" i="1"/>
  <c r="W205" i="1" s="1"/>
  <c r="GL205" i="1"/>
  <c r="GN205" i="1"/>
  <c r="GP205" i="1"/>
  <c r="GV205" i="1"/>
  <c r="HC205" i="1"/>
  <c r="GX205" i="1" s="1"/>
  <c r="I206" i="1"/>
  <c r="AC206" i="1"/>
  <c r="AE206" i="1"/>
  <c r="CS206" i="1" s="1"/>
  <c r="R206" i="1" s="1"/>
  <c r="AF206" i="1"/>
  <c r="AG206" i="1"/>
  <c r="CU206" i="1" s="1"/>
  <c r="T206" i="1" s="1"/>
  <c r="AH206" i="1"/>
  <c r="AI206" i="1"/>
  <c r="CW206" i="1" s="1"/>
  <c r="V206" i="1" s="1"/>
  <c r="AJ206" i="1"/>
  <c r="CR206" i="1"/>
  <c r="Q206" i="1" s="1"/>
  <c r="CT206" i="1"/>
  <c r="S206" i="1" s="1"/>
  <c r="CV206" i="1"/>
  <c r="U206" i="1" s="1"/>
  <c r="CX206" i="1"/>
  <c r="W206" i="1" s="1"/>
  <c r="GL206" i="1"/>
  <c r="GO206" i="1"/>
  <c r="GP206" i="1"/>
  <c r="GV206" i="1"/>
  <c r="HC206" i="1"/>
  <c r="GX206" i="1" s="1"/>
  <c r="I207" i="1"/>
  <c r="AC207" i="1"/>
  <c r="AE207" i="1"/>
  <c r="CS207" i="1" s="1"/>
  <c r="R207" i="1" s="1"/>
  <c r="AF207" i="1"/>
  <c r="AG207" i="1"/>
  <c r="CU207" i="1" s="1"/>
  <c r="T207" i="1" s="1"/>
  <c r="AH207" i="1"/>
  <c r="AI207" i="1"/>
  <c r="CW207" i="1" s="1"/>
  <c r="V207" i="1" s="1"/>
  <c r="AJ207" i="1"/>
  <c r="CR207" i="1"/>
  <c r="Q207" i="1" s="1"/>
  <c r="CT207" i="1"/>
  <c r="S207" i="1" s="1"/>
  <c r="CV207" i="1"/>
  <c r="U207" i="1" s="1"/>
  <c r="CX207" i="1"/>
  <c r="W207" i="1" s="1"/>
  <c r="GL207" i="1"/>
  <c r="GO207" i="1"/>
  <c r="GP207" i="1"/>
  <c r="GV207" i="1"/>
  <c r="HC207" i="1"/>
  <c r="GX207" i="1" s="1"/>
  <c r="C208" i="1"/>
  <c r="D208" i="1"/>
  <c r="AC208" i="1"/>
  <c r="AD208" i="1"/>
  <c r="AB208" i="1" s="1"/>
  <c r="AE208" i="1"/>
  <c r="AF208" i="1"/>
  <c r="CT208" i="1" s="1"/>
  <c r="S208" i="1" s="1"/>
  <c r="AG208" i="1"/>
  <c r="AH208" i="1"/>
  <c r="CV208" i="1" s="1"/>
  <c r="U208" i="1" s="1"/>
  <c r="AI208" i="1"/>
  <c r="AJ208" i="1"/>
  <c r="CX208" i="1" s="1"/>
  <c r="W208" i="1" s="1"/>
  <c r="CQ208" i="1"/>
  <c r="P208" i="1" s="1"/>
  <c r="CR208" i="1"/>
  <c r="Q208" i="1" s="1"/>
  <c r="CS208" i="1"/>
  <c r="R208" i="1" s="1"/>
  <c r="CU208" i="1"/>
  <c r="T208" i="1" s="1"/>
  <c r="CW208" i="1"/>
  <c r="V208" i="1" s="1"/>
  <c r="GL208" i="1"/>
  <c r="GN208" i="1"/>
  <c r="GP208" i="1"/>
  <c r="GV208" i="1"/>
  <c r="GX208" i="1"/>
  <c r="HC208" i="1"/>
  <c r="I209" i="1"/>
  <c r="AC209" i="1"/>
  <c r="AD209" i="1"/>
  <c r="AB209" i="1" s="1"/>
  <c r="AE209" i="1"/>
  <c r="AF209" i="1"/>
  <c r="CT209" i="1" s="1"/>
  <c r="S209" i="1" s="1"/>
  <c r="AG209" i="1"/>
  <c r="AH209" i="1"/>
  <c r="CV209" i="1" s="1"/>
  <c r="U209" i="1" s="1"/>
  <c r="AI209" i="1"/>
  <c r="AJ209" i="1"/>
  <c r="CX209" i="1" s="1"/>
  <c r="W209" i="1" s="1"/>
  <c r="CQ209" i="1"/>
  <c r="P209" i="1" s="1"/>
  <c r="CR209" i="1"/>
  <c r="Q209" i="1" s="1"/>
  <c r="CS209" i="1"/>
  <c r="R209" i="1" s="1"/>
  <c r="CU209" i="1"/>
  <c r="T209" i="1" s="1"/>
  <c r="CW209" i="1"/>
  <c r="V209" i="1" s="1"/>
  <c r="GL209" i="1"/>
  <c r="GN209" i="1"/>
  <c r="GP209" i="1"/>
  <c r="GV209" i="1"/>
  <c r="GX209" i="1"/>
  <c r="HC209" i="1"/>
  <c r="HG209" i="1"/>
  <c r="C210" i="1"/>
  <c r="D210" i="1"/>
  <c r="AC210" i="1"/>
  <c r="AD210" i="1"/>
  <c r="AB210" i="1" s="1"/>
  <c r="AE210" i="1"/>
  <c r="AF210" i="1"/>
  <c r="CT210" i="1" s="1"/>
  <c r="S210" i="1" s="1"/>
  <c r="AG210" i="1"/>
  <c r="AH210" i="1"/>
  <c r="CV210" i="1" s="1"/>
  <c r="U210" i="1" s="1"/>
  <c r="AI210" i="1"/>
  <c r="AJ210" i="1"/>
  <c r="CX210" i="1" s="1"/>
  <c r="W210" i="1" s="1"/>
  <c r="CQ210" i="1"/>
  <c r="P210" i="1" s="1"/>
  <c r="CR210" i="1"/>
  <c r="Q210" i="1" s="1"/>
  <c r="CS210" i="1"/>
  <c r="R210" i="1" s="1"/>
  <c r="CU210" i="1"/>
  <c r="T210" i="1" s="1"/>
  <c r="CW210" i="1"/>
  <c r="V210" i="1" s="1"/>
  <c r="GL210" i="1"/>
  <c r="GN210" i="1"/>
  <c r="GP210" i="1"/>
  <c r="GV210" i="1"/>
  <c r="GX210" i="1"/>
  <c r="HC210" i="1"/>
  <c r="C212" i="1"/>
  <c r="D212" i="1"/>
  <c r="AC212" i="1"/>
  <c r="AE212" i="1"/>
  <c r="CS212" i="1" s="1"/>
  <c r="R212" i="1" s="1"/>
  <c r="AF212" i="1"/>
  <c r="AG212" i="1"/>
  <c r="CU212" i="1" s="1"/>
  <c r="T212" i="1" s="1"/>
  <c r="AH212" i="1"/>
  <c r="AI212" i="1"/>
  <c r="CW212" i="1" s="1"/>
  <c r="V212" i="1" s="1"/>
  <c r="AJ212" i="1"/>
  <c r="CR212" i="1"/>
  <c r="Q212" i="1" s="1"/>
  <c r="CT212" i="1"/>
  <c r="S212" i="1" s="1"/>
  <c r="CV212" i="1"/>
  <c r="U212" i="1" s="1"/>
  <c r="CX212" i="1"/>
  <c r="W212" i="1" s="1"/>
  <c r="GL212" i="1"/>
  <c r="GN212" i="1"/>
  <c r="GP212" i="1"/>
  <c r="GV212" i="1"/>
  <c r="HC212" i="1"/>
  <c r="GX212" i="1" s="1"/>
  <c r="I213" i="1"/>
  <c r="AC213" i="1"/>
  <c r="AE213" i="1"/>
  <c r="CS213" i="1" s="1"/>
  <c r="R213" i="1" s="1"/>
  <c r="AF213" i="1"/>
  <c r="AG213" i="1"/>
  <c r="CU213" i="1" s="1"/>
  <c r="T213" i="1" s="1"/>
  <c r="AH213" i="1"/>
  <c r="AI213" i="1"/>
  <c r="CW213" i="1" s="1"/>
  <c r="V213" i="1" s="1"/>
  <c r="AJ213" i="1"/>
  <c r="CR213" i="1"/>
  <c r="Q213" i="1" s="1"/>
  <c r="CT213" i="1"/>
  <c r="S213" i="1" s="1"/>
  <c r="CV213" i="1"/>
  <c r="U213" i="1" s="1"/>
  <c r="CX213" i="1"/>
  <c r="W213" i="1" s="1"/>
  <c r="GL213" i="1"/>
  <c r="GO213" i="1"/>
  <c r="GP213" i="1"/>
  <c r="GV213" i="1"/>
  <c r="HC213" i="1" s="1"/>
  <c r="GX213" i="1" s="1"/>
  <c r="I214" i="1"/>
  <c r="GX214" i="1" s="1"/>
  <c r="AC214" i="1"/>
  <c r="AD214" i="1"/>
  <c r="AE214" i="1"/>
  <c r="AF214" i="1"/>
  <c r="AB214" i="1" s="1"/>
  <c r="AG214" i="1"/>
  <c r="AH214" i="1"/>
  <c r="CV214" i="1" s="1"/>
  <c r="U214" i="1" s="1"/>
  <c r="AI214" i="1"/>
  <c r="AJ214" i="1"/>
  <c r="CX214" i="1" s="1"/>
  <c r="W214" i="1" s="1"/>
  <c r="CQ214" i="1"/>
  <c r="P214" i="1" s="1"/>
  <c r="CR214" i="1"/>
  <c r="Q214" i="1" s="1"/>
  <c r="CS214" i="1"/>
  <c r="R214" i="1" s="1"/>
  <c r="CU214" i="1"/>
  <c r="T214" i="1" s="1"/>
  <c r="CW214" i="1"/>
  <c r="V214" i="1" s="1"/>
  <c r="GL214" i="1"/>
  <c r="GO214" i="1"/>
  <c r="GP214" i="1"/>
  <c r="GV214" i="1"/>
  <c r="HC214" i="1"/>
  <c r="HG214" i="1"/>
  <c r="C215" i="1"/>
  <c r="D215" i="1"/>
  <c r="AC215" i="1"/>
  <c r="AD215" i="1"/>
  <c r="AB215" i="1" s="1"/>
  <c r="AE215" i="1"/>
  <c r="AF215" i="1"/>
  <c r="CT215" i="1" s="1"/>
  <c r="S215" i="1" s="1"/>
  <c r="AG215" i="1"/>
  <c r="AH215" i="1"/>
  <c r="CV215" i="1" s="1"/>
  <c r="U215" i="1" s="1"/>
  <c r="AI215" i="1"/>
  <c r="AJ215" i="1"/>
  <c r="CX215" i="1" s="1"/>
  <c r="W215" i="1" s="1"/>
  <c r="CQ215" i="1"/>
  <c r="P215" i="1" s="1"/>
  <c r="CP215" i="1" s="1"/>
  <c r="O215" i="1" s="1"/>
  <c r="CR215" i="1"/>
  <c r="Q215" i="1" s="1"/>
  <c r="CS215" i="1"/>
  <c r="R215" i="1" s="1"/>
  <c r="CU215" i="1"/>
  <c r="T215" i="1" s="1"/>
  <c r="CW215" i="1"/>
  <c r="V215" i="1" s="1"/>
  <c r="GL215" i="1"/>
  <c r="GN215" i="1"/>
  <c r="GP215" i="1"/>
  <c r="GV215" i="1"/>
  <c r="GX215" i="1"/>
  <c r="HC215" i="1"/>
  <c r="I216" i="1"/>
  <c r="AC216" i="1"/>
  <c r="AD216" i="1"/>
  <c r="AB216" i="1" s="1"/>
  <c r="AE216" i="1"/>
  <c r="AF216" i="1"/>
  <c r="CT216" i="1" s="1"/>
  <c r="S216" i="1" s="1"/>
  <c r="AG216" i="1"/>
  <c r="AH216" i="1"/>
  <c r="CV216" i="1" s="1"/>
  <c r="U216" i="1" s="1"/>
  <c r="AI216" i="1"/>
  <c r="AJ216" i="1"/>
  <c r="CX216" i="1" s="1"/>
  <c r="W216" i="1" s="1"/>
  <c r="CQ216" i="1"/>
  <c r="P216" i="1" s="1"/>
  <c r="CP216" i="1" s="1"/>
  <c r="O216" i="1" s="1"/>
  <c r="CR216" i="1"/>
  <c r="Q216" i="1" s="1"/>
  <c r="CS216" i="1"/>
  <c r="R216" i="1" s="1"/>
  <c r="CU216" i="1"/>
  <c r="T216" i="1" s="1"/>
  <c r="CW216" i="1"/>
  <c r="V216" i="1" s="1"/>
  <c r="GL216" i="1"/>
  <c r="GO216" i="1"/>
  <c r="GP216" i="1"/>
  <c r="GV216" i="1"/>
  <c r="GX216" i="1"/>
  <c r="HC216" i="1"/>
  <c r="HG216" i="1"/>
  <c r="C217" i="1"/>
  <c r="D217" i="1"/>
  <c r="AC217" i="1"/>
  <c r="AD217" i="1"/>
  <c r="AE217" i="1"/>
  <c r="AF217" i="1"/>
  <c r="AB217" i="1" s="1"/>
  <c r="AG217" i="1"/>
  <c r="AH217" i="1"/>
  <c r="CV217" i="1" s="1"/>
  <c r="U217" i="1" s="1"/>
  <c r="AI217" i="1"/>
  <c r="AJ217" i="1"/>
  <c r="CX217" i="1" s="1"/>
  <c r="W217" i="1" s="1"/>
  <c r="CQ217" i="1"/>
  <c r="P217" i="1" s="1"/>
  <c r="CR217" i="1"/>
  <c r="Q217" i="1" s="1"/>
  <c r="CS217" i="1"/>
  <c r="R217" i="1" s="1"/>
  <c r="CU217" i="1"/>
  <c r="T217" i="1" s="1"/>
  <c r="CW217" i="1"/>
  <c r="V217" i="1" s="1"/>
  <c r="GL217" i="1"/>
  <c r="GN217" i="1"/>
  <c r="GP217" i="1"/>
  <c r="GV217" i="1"/>
  <c r="GX217" i="1"/>
  <c r="HC217" i="1"/>
  <c r="I218" i="1"/>
  <c r="AC218" i="1"/>
  <c r="AD218" i="1"/>
  <c r="AE218" i="1"/>
  <c r="AF218" i="1"/>
  <c r="AB218" i="1" s="1"/>
  <c r="AG218" i="1"/>
  <c r="AH218" i="1"/>
  <c r="CV218" i="1" s="1"/>
  <c r="U218" i="1" s="1"/>
  <c r="AI218" i="1"/>
  <c r="AJ218" i="1"/>
  <c r="CX218" i="1" s="1"/>
  <c r="W218" i="1" s="1"/>
  <c r="CQ218" i="1"/>
  <c r="P218" i="1" s="1"/>
  <c r="CR218" i="1"/>
  <c r="Q218" i="1" s="1"/>
  <c r="CS218" i="1"/>
  <c r="R218" i="1" s="1"/>
  <c r="CU218" i="1"/>
  <c r="T218" i="1" s="1"/>
  <c r="CW218" i="1"/>
  <c r="V218" i="1" s="1"/>
  <c r="GL218" i="1"/>
  <c r="GO218" i="1"/>
  <c r="GP218" i="1"/>
  <c r="GV218" i="1"/>
  <c r="GX218" i="1"/>
  <c r="HC218" i="1"/>
  <c r="HG218" i="1"/>
  <c r="C219" i="1"/>
  <c r="D219" i="1"/>
  <c r="AC219" i="1"/>
  <c r="AD219" i="1"/>
  <c r="AB219" i="1" s="1"/>
  <c r="AE219" i="1"/>
  <c r="AF219" i="1"/>
  <c r="CT219" i="1" s="1"/>
  <c r="S219" i="1" s="1"/>
  <c r="AG219" i="1"/>
  <c r="AH219" i="1"/>
  <c r="CV219" i="1" s="1"/>
  <c r="U219" i="1" s="1"/>
  <c r="AI219" i="1"/>
  <c r="AJ219" i="1"/>
  <c r="CX219" i="1" s="1"/>
  <c r="W219" i="1" s="1"/>
  <c r="CQ219" i="1"/>
  <c r="P219" i="1" s="1"/>
  <c r="CP219" i="1" s="1"/>
  <c r="O219" i="1" s="1"/>
  <c r="CR219" i="1"/>
  <c r="Q219" i="1" s="1"/>
  <c r="CS219" i="1"/>
  <c r="R219" i="1" s="1"/>
  <c r="CU219" i="1"/>
  <c r="T219" i="1" s="1"/>
  <c r="CW219" i="1"/>
  <c r="V219" i="1" s="1"/>
  <c r="GL219" i="1"/>
  <c r="GN219" i="1"/>
  <c r="GP219" i="1"/>
  <c r="GV219" i="1"/>
  <c r="GX219" i="1"/>
  <c r="HC219" i="1"/>
  <c r="I220" i="1"/>
  <c r="AC220" i="1"/>
  <c r="AD220" i="1"/>
  <c r="AB220" i="1" s="1"/>
  <c r="AE220" i="1"/>
  <c r="AF220" i="1"/>
  <c r="CT220" i="1" s="1"/>
  <c r="S220" i="1" s="1"/>
  <c r="AG220" i="1"/>
  <c r="AH220" i="1"/>
  <c r="CV220" i="1" s="1"/>
  <c r="U220" i="1" s="1"/>
  <c r="AI220" i="1"/>
  <c r="AJ220" i="1"/>
  <c r="CX220" i="1" s="1"/>
  <c r="W220" i="1" s="1"/>
  <c r="CQ220" i="1"/>
  <c r="P220" i="1" s="1"/>
  <c r="CP220" i="1" s="1"/>
  <c r="O220" i="1" s="1"/>
  <c r="CR220" i="1"/>
  <c r="Q220" i="1" s="1"/>
  <c r="CS220" i="1"/>
  <c r="R220" i="1" s="1"/>
  <c r="CU220" i="1"/>
  <c r="T220" i="1" s="1"/>
  <c r="CW220" i="1"/>
  <c r="V220" i="1" s="1"/>
  <c r="GL220" i="1"/>
  <c r="GO220" i="1"/>
  <c r="GP220" i="1"/>
  <c r="GV220" i="1"/>
  <c r="HC220" i="1" s="1"/>
  <c r="GX220" i="1" s="1"/>
  <c r="HG220" i="1"/>
  <c r="C221" i="1"/>
  <c r="D221" i="1"/>
  <c r="AC221" i="1"/>
  <c r="AD221" i="1"/>
  <c r="AE221" i="1"/>
  <c r="AF221" i="1"/>
  <c r="AB221" i="1" s="1"/>
  <c r="AG221" i="1"/>
  <c r="AH221" i="1"/>
  <c r="CV221" i="1" s="1"/>
  <c r="U221" i="1" s="1"/>
  <c r="AI221" i="1"/>
  <c r="AJ221" i="1"/>
  <c r="CX221" i="1" s="1"/>
  <c r="W221" i="1" s="1"/>
  <c r="CQ221" i="1"/>
  <c r="P221" i="1" s="1"/>
  <c r="CR221" i="1"/>
  <c r="Q221" i="1" s="1"/>
  <c r="CS221" i="1"/>
  <c r="R221" i="1" s="1"/>
  <c r="CU221" i="1"/>
  <c r="T221" i="1" s="1"/>
  <c r="CW221" i="1"/>
  <c r="V221" i="1" s="1"/>
  <c r="GL221" i="1"/>
  <c r="GN221" i="1"/>
  <c r="GP221" i="1"/>
  <c r="GV221" i="1"/>
  <c r="GX221" i="1"/>
  <c r="HC221" i="1"/>
  <c r="I222" i="1"/>
  <c r="AC222" i="1"/>
  <c r="AD222" i="1"/>
  <c r="AE222" i="1"/>
  <c r="AF222" i="1"/>
  <c r="AB222" i="1" s="1"/>
  <c r="AG222" i="1"/>
  <c r="AH222" i="1"/>
  <c r="CV222" i="1" s="1"/>
  <c r="U222" i="1" s="1"/>
  <c r="AI222" i="1"/>
  <c r="AJ222" i="1"/>
  <c r="CX222" i="1" s="1"/>
  <c r="W222" i="1" s="1"/>
  <c r="CQ222" i="1"/>
  <c r="P222" i="1" s="1"/>
  <c r="CR222" i="1"/>
  <c r="Q222" i="1" s="1"/>
  <c r="CS222" i="1"/>
  <c r="R222" i="1" s="1"/>
  <c r="CU222" i="1"/>
  <c r="T222" i="1" s="1"/>
  <c r="CW222" i="1"/>
  <c r="V222" i="1" s="1"/>
  <c r="GL222" i="1"/>
  <c r="GO222" i="1"/>
  <c r="GP222" i="1"/>
  <c r="GV222" i="1"/>
  <c r="GX222" i="1"/>
  <c r="HC222" i="1"/>
  <c r="HG222" i="1"/>
  <c r="I223" i="1"/>
  <c r="AC223" i="1"/>
  <c r="CQ223" i="1" s="1"/>
  <c r="P223" i="1" s="1"/>
  <c r="AE223" i="1"/>
  <c r="AD223" i="1" s="1"/>
  <c r="AF223" i="1"/>
  <c r="AG223" i="1"/>
  <c r="CU223" i="1" s="1"/>
  <c r="T223" i="1" s="1"/>
  <c r="AH223" i="1"/>
  <c r="AI223" i="1"/>
  <c r="CW223" i="1" s="1"/>
  <c r="V223" i="1" s="1"/>
  <c r="AJ223" i="1"/>
  <c r="CR223" i="1"/>
  <c r="Q223" i="1" s="1"/>
  <c r="CT223" i="1"/>
  <c r="S223" i="1" s="1"/>
  <c r="CV223" i="1"/>
  <c r="U223" i="1" s="1"/>
  <c r="CX223" i="1"/>
  <c r="W223" i="1" s="1"/>
  <c r="GL223" i="1"/>
  <c r="GN223" i="1"/>
  <c r="GP223" i="1"/>
  <c r="GV223" i="1"/>
  <c r="HC223" i="1"/>
  <c r="GX223" i="1" s="1"/>
  <c r="I224" i="1"/>
  <c r="AC224" i="1"/>
  <c r="AD224" i="1"/>
  <c r="AB224" i="1" s="1"/>
  <c r="AE224" i="1"/>
  <c r="AF224" i="1"/>
  <c r="CT224" i="1" s="1"/>
  <c r="S224" i="1" s="1"/>
  <c r="AG224" i="1"/>
  <c r="AH224" i="1"/>
  <c r="CV224" i="1" s="1"/>
  <c r="U224" i="1" s="1"/>
  <c r="AI224" i="1"/>
  <c r="AJ224" i="1"/>
  <c r="CX224" i="1" s="1"/>
  <c r="W224" i="1" s="1"/>
  <c r="CQ224" i="1"/>
  <c r="P224" i="1" s="1"/>
  <c r="CP224" i="1" s="1"/>
  <c r="O224" i="1" s="1"/>
  <c r="CR224" i="1"/>
  <c r="Q224" i="1" s="1"/>
  <c r="CS224" i="1"/>
  <c r="R224" i="1" s="1"/>
  <c r="CU224" i="1"/>
  <c r="T224" i="1" s="1"/>
  <c r="CW224" i="1"/>
  <c r="V224" i="1" s="1"/>
  <c r="GL224" i="1"/>
  <c r="GN224" i="1"/>
  <c r="GP224" i="1"/>
  <c r="GV224" i="1"/>
  <c r="GX224" i="1"/>
  <c r="HC224" i="1"/>
  <c r="HG224" i="1"/>
  <c r="C225" i="1"/>
  <c r="D225" i="1"/>
  <c r="AC225" i="1"/>
  <c r="AD225" i="1"/>
  <c r="AB225" i="1" s="1"/>
  <c r="AE225" i="1"/>
  <c r="AF225" i="1"/>
  <c r="CT225" i="1" s="1"/>
  <c r="S225" i="1" s="1"/>
  <c r="AG225" i="1"/>
  <c r="AH225" i="1"/>
  <c r="CV225" i="1" s="1"/>
  <c r="U225" i="1" s="1"/>
  <c r="AI225" i="1"/>
  <c r="AJ225" i="1"/>
  <c r="CX225" i="1" s="1"/>
  <c r="W225" i="1" s="1"/>
  <c r="CQ225" i="1"/>
  <c r="P225" i="1" s="1"/>
  <c r="CP225" i="1" s="1"/>
  <c r="O225" i="1" s="1"/>
  <c r="CR225" i="1"/>
  <c r="Q225" i="1" s="1"/>
  <c r="CS225" i="1"/>
  <c r="R225" i="1" s="1"/>
  <c r="CU225" i="1"/>
  <c r="T225" i="1" s="1"/>
  <c r="CW225" i="1"/>
  <c r="V225" i="1" s="1"/>
  <c r="GL225" i="1"/>
  <c r="GN225" i="1"/>
  <c r="GP225" i="1"/>
  <c r="GV225" i="1"/>
  <c r="GX225" i="1"/>
  <c r="HC225" i="1"/>
  <c r="I226" i="1"/>
  <c r="AC226" i="1"/>
  <c r="AD226" i="1"/>
  <c r="AE226" i="1"/>
  <c r="AF226" i="1"/>
  <c r="AB226" i="1" s="1"/>
  <c r="AG226" i="1"/>
  <c r="AH226" i="1"/>
  <c r="CV226" i="1" s="1"/>
  <c r="U226" i="1" s="1"/>
  <c r="AI226" i="1"/>
  <c r="AJ226" i="1"/>
  <c r="CX226" i="1" s="1"/>
  <c r="W226" i="1" s="1"/>
  <c r="CQ226" i="1"/>
  <c r="P226" i="1" s="1"/>
  <c r="CR226" i="1"/>
  <c r="Q226" i="1" s="1"/>
  <c r="CS226" i="1"/>
  <c r="R226" i="1" s="1"/>
  <c r="CU226" i="1"/>
  <c r="T226" i="1" s="1"/>
  <c r="CW226" i="1"/>
  <c r="V226" i="1" s="1"/>
  <c r="GL226" i="1"/>
  <c r="GO226" i="1"/>
  <c r="GP226" i="1"/>
  <c r="GV226" i="1"/>
  <c r="GX226" i="1"/>
  <c r="HC226" i="1"/>
  <c r="HG226" i="1"/>
  <c r="B228" i="1"/>
  <c r="B30" i="1" s="1"/>
  <c r="C228" i="1"/>
  <c r="C30" i="1" s="1"/>
  <c r="D228" i="1"/>
  <c r="D30" i="1" s="1"/>
  <c r="F228" i="1"/>
  <c r="F30" i="1" s="1"/>
  <c r="G228" i="1"/>
  <c r="G30" i="1" s="1"/>
  <c r="BX228" i="1"/>
  <c r="BX30" i="1" s="1"/>
  <c r="BZ228" i="1"/>
  <c r="BZ30" i="1" s="1"/>
  <c r="CD228" i="1"/>
  <c r="CD30" i="1" s="1"/>
  <c r="CK228" i="1"/>
  <c r="CK30" i="1" s="1"/>
  <c r="CL228" i="1"/>
  <c r="CL30" i="1" s="1"/>
  <c r="CM228" i="1"/>
  <c r="CM30" i="1" s="1"/>
  <c r="D258" i="1"/>
  <c r="E260" i="1"/>
  <c r="Z260" i="1"/>
  <c r="AA260" i="1"/>
  <c r="AM260" i="1"/>
  <c r="AN260" i="1"/>
  <c r="BE260" i="1"/>
  <c r="BF260" i="1"/>
  <c r="BG260" i="1"/>
  <c r="BH260" i="1"/>
  <c r="BI260" i="1"/>
  <c r="BJ260" i="1"/>
  <c r="BK260" i="1"/>
  <c r="BL260" i="1"/>
  <c r="BM260" i="1"/>
  <c r="BN260" i="1"/>
  <c r="BO260" i="1"/>
  <c r="BP260" i="1"/>
  <c r="BQ260" i="1"/>
  <c r="BR260" i="1"/>
  <c r="BS260" i="1"/>
  <c r="BT260" i="1"/>
  <c r="BU260" i="1"/>
  <c r="BV260" i="1"/>
  <c r="BW260" i="1"/>
  <c r="CN260" i="1"/>
  <c r="CO260" i="1"/>
  <c r="CP260" i="1"/>
  <c r="CQ260" i="1"/>
  <c r="CR260" i="1"/>
  <c r="CS260" i="1"/>
  <c r="CT260" i="1"/>
  <c r="CU260" i="1"/>
  <c r="CV260" i="1"/>
  <c r="CW260" i="1"/>
  <c r="CX260" i="1"/>
  <c r="CY260" i="1"/>
  <c r="CZ260" i="1"/>
  <c r="DA260" i="1"/>
  <c r="DB260" i="1"/>
  <c r="DC260" i="1"/>
  <c r="DD260" i="1"/>
  <c r="DE260" i="1"/>
  <c r="DF260" i="1"/>
  <c r="DG260" i="1"/>
  <c r="DH260" i="1"/>
  <c r="DI260" i="1"/>
  <c r="DJ260" i="1"/>
  <c r="DK260" i="1"/>
  <c r="DL260" i="1"/>
  <c r="DM260" i="1"/>
  <c r="DN260" i="1"/>
  <c r="DO260" i="1"/>
  <c r="DP260" i="1"/>
  <c r="DQ260" i="1"/>
  <c r="DR260" i="1"/>
  <c r="DS260" i="1"/>
  <c r="DT260" i="1"/>
  <c r="DU260" i="1"/>
  <c r="DV260" i="1"/>
  <c r="DW260" i="1"/>
  <c r="DX260" i="1"/>
  <c r="DY260" i="1"/>
  <c r="DZ260" i="1"/>
  <c r="EA260" i="1"/>
  <c r="EB260" i="1"/>
  <c r="EC260" i="1"/>
  <c r="ED260" i="1"/>
  <c r="EE260" i="1"/>
  <c r="EF260" i="1"/>
  <c r="EG260" i="1"/>
  <c r="EH260" i="1"/>
  <c r="EI260" i="1"/>
  <c r="EJ260" i="1"/>
  <c r="EK260" i="1"/>
  <c r="EL260" i="1"/>
  <c r="EM260" i="1"/>
  <c r="EN260" i="1"/>
  <c r="EO260" i="1"/>
  <c r="EP260" i="1"/>
  <c r="EQ260" i="1"/>
  <c r="ER260" i="1"/>
  <c r="ES260" i="1"/>
  <c r="ET260" i="1"/>
  <c r="EU260" i="1"/>
  <c r="EV260" i="1"/>
  <c r="EW260" i="1"/>
  <c r="EX260" i="1"/>
  <c r="EY260" i="1"/>
  <c r="EZ260" i="1"/>
  <c r="FA260" i="1"/>
  <c r="FB260" i="1"/>
  <c r="FC260" i="1"/>
  <c r="FD260" i="1"/>
  <c r="FE260" i="1"/>
  <c r="FF260" i="1"/>
  <c r="FG260" i="1"/>
  <c r="FH260" i="1"/>
  <c r="FI260" i="1"/>
  <c r="FJ260" i="1"/>
  <c r="FK260" i="1"/>
  <c r="FL260" i="1"/>
  <c r="FM260" i="1"/>
  <c r="FN260" i="1"/>
  <c r="FO260" i="1"/>
  <c r="FP260" i="1"/>
  <c r="FQ260" i="1"/>
  <c r="FR260" i="1"/>
  <c r="FS260" i="1"/>
  <c r="FT260" i="1"/>
  <c r="FU260" i="1"/>
  <c r="FV260" i="1"/>
  <c r="FW260" i="1"/>
  <c r="FX260" i="1"/>
  <c r="FY260" i="1"/>
  <c r="FZ260" i="1"/>
  <c r="GA260" i="1"/>
  <c r="GB260" i="1"/>
  <c r="GC260" i="1"/>
  <c r="GD260" i="1"/>
  <c r="GE260" i="1"/>
  <c r="GF260" i="1"/>
  <c r="GG260" i="1"/>
  <c r="GH260" i="1"/>
  <c r="GI260" i="1"/>
  <c r="GJ260" i="1"/>
  <c r="GK260" i="1"/>
  <c r="GL260" i="1"/>
  <c r="GM260" i="1"/>
  <c r="GN260" i="1"/>
  <c r="GO260" i="1"/>
  <c r="GP260" i="1"/>
  <c r="GQ260" i="1"/>
  <c r="GR260" i="1"/>
  <c r="GS260" i="1"/>
  <c r="GT260" i="1"/>
  <c r="GU260" i="1"/>
  <c r="GV260" i="1"/>
  <c r="GW260" i="1"/>
  <c r="GX260" i="1"/>
  <c r="C263" i="1"/>
  <c r="D263" i="1"/>
  <c r="AC263" i="1"/>
  <c r="AE263" i="1"/>
  <c r="CS263" i="1" s="1"/>
  <c r="R263" i="1" s="1"/>
  <c r="AF263" i="1"/>
  <c r="AG263" i="1"/>
  <c r="CU263" i="1" s="1"/>
  <c r="T263" i="1" s="1"/>
  <c r="AH263" i="1"/>
  <c r="AI263" i="1"/>
  <c r="CW263" i="1" s="1"/>
  <c r="V263" i="1" s="1"/>
  <c r="AJ263" i="1"/>
  <c r="CR263" i="1"/>
  <c r="Q263" i="1" s="1"/>
  <c r="CT263" i="1"/>
  <c r="S263" i="1" s="1"/>
  <c r="CV263" i="1"/>
  <c r="U263" i="1" s="1"/>
  <c r="CX263" i="1"/>
  <c r="W263" i="1" s="1"/>
  <c r="GL263" i="1"/>
  <c r="GN263" i="1"/>
  <c r="GP263" i="1"/>
  <c r="GV263" i="1"/>
  <c r="HC263" i="1"/>
  <c r="GX263" i="1" s="1"/>
  <c r="I264" i="1"/>
  <c r="AC264" i="1"/>
  <c r="AE264" i="1"/>
  <c r="CS264" i="1" s="1"/>
  <c r="R264" i="1" s="1"/>
  <c r="AF264" i="1"/>
  <c r="AG264" i="1"/>
  <c r="CU264" i="1" s="1"/>
  <c r="T264" i="1" s="1"/>
  <c r="AH264" i="1"/>
  <c r="AI264" i="1"/>
  <c r="CW264" i="1" s="1"/>
  <c r="V264" i="1" s="1"/>
  <c r="AJ264" i="1"/>
  <c r="CR264" i="1"/>
  <c r="Q264" i="1" s="1"/>
  <c r="CT264" i="1"/>
  <c r="S264" i="1" s="1"/>
  <c r="CV264" i="1"/>
  <c r="U264" i="1" s="1"/>
  <c r="CX264" i="1"/>
  <c r="W264" i="1" s="1"/>
  <c r="GL264" i="1"/>
  <c r="GN264" i="1"/>
  <c r="GO264" i="1"/>
  <c r="GP264" i="1"/>
  <c r="GV264" i="1"/>
  <c r="GX264" i="1"/>
  <c r="HC264" i="1"/>
  <c r="HH264" i="1"/>
  <c r="C266" i="1"/>
  <c r="D266" i="1"/>
  <c r="AC266" i="1"/>
  <c r="AD266" i="1"/>
  <c r="AE266" i="1"/>
  <c r="AF266" i="1"/>
  <c r="AB266" i="1" s="1"/>
  <c r="AG266" i="1"/>
  <c r="AH266" i="1"/>
  <c r="CV266" i="1" s="1"/>
  <c r="U266" i="1" s="1"/>
  <c r="AI266" i="1"/>
  <c r="AJ266" i="1"/>
  <c r="CX266" i="1" s="1"/>
  <c r="W266" i="1" s="1"/>
  <c r="CQ266" i="1"/>
  <c r="P266" i="1" s="1"/>
  <c r="CR266" i="1"/>
  <c r="Q266" i="1" s="1"/>
  <c r="CS266" i="1"/>
  <c r="R266" i="1" s="1"/>
  <c r="CU266" i="1"/>
  <c r="T266" i="1" s="1"/>
  <c r="CW266" i="1"/>
  <c r="V266" i="1" s="1"/>
  <c r="GL266" i="1"/>
  <c r="GN266" i="1"/>
  <c r="GP266" i="1"/>
  <c r="GV266" i="1"/>
  <c r="GX266" i="1"/>
  <c r="HC266" i="1"/>
  <c r="I267" i="1"/>
  <c r="GX267" i="1" s="1"/>
  <c r="AC267" i="1"/>
  <c r="AD267" i="1"/>
  <c r="AE267" i="1"/>
  <c r="AF267" i="1"/>
  <c r="AB267" i="1" s="1"/>
  <c r="AG267" i="1"/>
  <c r="AH267" i="1"/>
  <c r="CV267" i="1" s="1"/>
  <c r="U267" i="1" s="1"/>
  <c r="AI267" i="1"/>
  <c r="AJ267" i="1"/>
  <c r="CX267" i="1" s="1"/>
  <c r="W267" i="1" s="1"/>
  <c r="CQ267" i="1"/>
  <c r="P267" i="1" s="1"/>
  <c r="CR267" i="1"/>
  <c r="Q267" i="1" s="1"/>
  <c r="CS267" i="1"/>
  <c r="R267" i="1" s="1"/>
  <c r="CU267" i="1"/>
  <c r="T267" i="1" s="1"/>
  <c r="CW267" i="1"/>
  <c r="V267" i="1" s="1"/>
  <c r="GL267" i="1"/>
  <c r="GN267" i="1"/>
  <c r="GP267" i="1"/>
  <c r="GV267" i="1"/>
  <c r="HC267" i="1"/>
  <c r="HG267" i="1"/>
  <c r="C268" i="1"/>
  <c r="D268" i="1"/>
  <c r="AC268" i="1"/>
  <c r="AD268" i="1"/>
  <c r="AB268" i="1" s="1"/>
  <c r="AE268" i="1"/>
  <c r="AF268" i="1"/>
  <c r="CT268" i="1" s="1"/>
  <c r="S268" i="1" s="1"/>
  <c r="AG268" i="1"/>
  <c r="AH268" i="1"/>
  <c r="CV268" i="1" s="1"/>
  <c r="U268" i="1" s="1"/>
  <c r="AI268" i="1"/>
  <c r="AJ268" i="1"/>
  <c r="CX268" i="1" s="1"/>
  <c r="W268" i="1" s="1"/>
  <c r="CQ268" i="1"/>
  <c r="P268" i="1" s="1"/>
  <c r="CP268" i="1" s="1"/>
  <c r="O268" i="1" s="1"/>
  <c r="CR268" i="1"/>
  <c r="Q268" i="1" s="1"/>
  <c r="CS268" i="1"/>
  <c r="R268" i="1" s="1"/>
  <c r="CU268" i="1"/>
  <c r="T268" i="1" s="1"/>
  <c r="CW268" i="1"/>
  <c r="V268" i="1" s="1"/>
  <c r="GL268" i="1"/>
  <c r="GN268" i="1"/>
  <c r="GP268" i="1"/>
  <c r="GV268" i="1"/>
  <c r="GX268" i="1"/>
  <c r="HC268" i="1"/>
  <c r="I269" i="1"/>
  <c r="HH269" i="1" s="1"/>
  <c r="AC269" i="1"/>
  <c r="AD269" i="1"/>
  <c r="AB269" i="1" s="1"/>
  <c r="AE269" i="1"/>
  <c r="AF269" i="1"/>
  <c r="CT269" i="1" s="1"/>
  <c r="S269" i="1" s="1"/>
  <c r="AG269" i="1"/>
  <c r="AH269" i="1"/>
  <c r="CV269" i="1" s="1"/>
  <c r="U269" i="1" s="1"/>
  <c r="AI269" i="1"/>
  <c r="AJ269" i="1"/>
  <c r="CX269" i="1" s="1"/>
  <c r="W269" i="1" s="1"/>
  <c r="CQ269" i="1"/>
  <c r="P269" i="1" s="1"/>
  <c r="CR269" i="1"/>
  <c r="Q269" i="1" s="1"/>
  <c r="CS269" i="1"/>
  <c r="R269" i="1" s="1"/>
  <c r="CU269" i="1"/>
  <c r="T269" i="1" s="1"/>
  <c r="CW269" i="1"/>
  <c r="V269" i="1" s="1"/>
  <c r="GL269" i="1"/>
  <c r="GN269" i="1"/>
  <c r="GO269" i="1"/>
  <c r="GP269" i="1"/>
  <c r="GV269" i="1"/>
  <c r="HC269" i="1" s="1"/>
  <c r="GX269" i="1" s="1"/>
  <c r="I270" i="1"/>
  <c r="HH270" i="1" s="1"/>
  <c r="AC270" i="1"/>
  <c r="AD270" i="1"/>
  <c r="AE270" i="1"/>
  <c r="AF270" i="1"/>
  <c r="AB270" i="1" s="1"/>
  <c r="AG270" i="1"/>
  <c r="AH270" i="1"/>
  <c r="CV270" i="1" s="1"/>
  <c r="U270" i="1" s="1"/>
  <c r="AI270" i="1"/>
  <c r="AJ270" i="1"/>
  <c r="CX270" i="1" s="1"/>
  <c r="W270" i="1" s="1"/>
  <c r="CQ270" i="1"/>
  <c r="P270" i="1" s="1"/>
  <c r="CR270" i="1"/>
  <c r="Q270" i="1" s="1"/>
  <c r="CS270" i="1"/>
  <c r="R270" i="1" s="1"/>
  <c r="CU270" i="1"/>
  <c r="T270" i="1" s="1"/>
  <c r="CW270" i="1"/>
  <c r="V270" i="1" s="1"/>
  <c r="GL270" i="1"/>
  <c r="GN270" i="1"/>
  <c r="GO270" i="1"/>
  <c r="GP270" i="1"/>
  <c r="GV270" i="1"/>
  <c r="HC270" i="1"/>
  <c r="GX270" i="1" s="1"/>
  <c r="I271" i="1"/>
  <c r="HH271" i="1" s="1"/>
  <c r="AC271" i="1"/>
  <c r="AD271" i="1"/>
  <c r="AB271" i="1" s="1"/>
  <c r="AE271" i="1"/>
  <c r="AF271" i="1"/>
  <c r="CT271" i="1" s="1"/>
  <c r="S271" i="1" s="1"/>
  <c r="AG271" i="1"/>
  <c r="AH271" i="1"/>
  <c r="CV271" i="1" s="1"/>
  <c r="U271" i="1" s="1"/>
  <c r="AI271" i="1"/>
  <c r="AJ271" i="1"/>
  <c r="CX271" i="1" s="1"/>
  <c r="W271" i="1" s="1"/>
  <c r="CQ271" i="1"/>
  <c r="P271" i="1" s="1"/>
  <c r="CR271" i="1"/>
  <c r="Q271" i="1" s="1"/>
  <c r="CS271" i="1"/>
  <c r="R271" i="1" s="1"/>
  <c r="CU271" i="1"/>
  <c r="T271" i="1" s="1"/>
  <c r="CW271" i="1"/>
  <c r="V271" i="1" s="1"/>
  <c r="GL271" i="1"/>
  <c r="GN271" i="1"/>
  <c r="GO271" i="1"/>
  <c r="GP271" i="1"/>
  <c r="GV271" i="1"/>
  <c r="HC271" i="1" s="1"/>
  <c r="GX271" i="1" s="1"/>
  <c r="I272" i="1"/>
  <c r="HH272" i="1" s="1"/>
  <c r="AC272" i="1"/>
  <c r="AD272" i="1"/>
  <c r="AE272" i="1"/>
  <c r="AF272" i="1"/>
  <c r="AB272" i="1" s="1"/>
  <c r="AG272" i="1"/>
  <c r="AH272" i="1"/>
  <c r="CV272" i="1" s="1"/>
  <c r="U272" i="1" s="1"/>
  <c r="AI272" i="1"/>
  <c r="AJ272" i="1"/>
  <c r="CX272" i="1" s="1"/>
  <c r="W272" i="1" s="1"/>
  <c r="CQ272" i="1"/>
  <c r="P272" i="1" s="1"/>
  <c r="CR272" i="1"/>
  <c r="Q272" i="1" s="1"/>
  <c r="CS272" i="1"/>
  <c r="R272" i="1" s="1"/>
  <c r="CU272" i="1"/>
  <c r="T272" i="1" s="1"/>
  <c r="CW272" i="1"/>
  <c r="V272" i="1" s="1"/>
  <c r="GL272" i="1"/>
  <c r="GN272" i="1"/>
  <c r="GO272" i="1"/>
  <c r="GP272" i="1"/>
  <c r="GV272" i="1"/>
  <c r="HC272" i="1"/>
  <c r="GX272" i="1" s="1"/>
  <c r="I273" i="1"/>
  <c r="HH273" i="1" s="1"/>
  <c r="AC273" i="1"/>
  <c r="AD273" i="1"/>
  <c r="AB273" i="1" s="1"/>
  <c r="AE273" i="1"/>
  <c r="AF273" i="1"/>
  <c r="CT273" i="1" s="1"/>
  <c r="S273" i="1" s="1"/>
  <c r="AG273" i="1"/>
  <c r="AH273" i="1"/>
  <c r="CV273" i="1" s="1"/>
  <c r="U273" i="1" s="1"/>
  <c r="AI273" i="1"/>
  <c r="AJ273" i="1"/>
  <c r="CX273" i="1" s="1"/>
  <c r="W273" i="1" s="1"/>
  <c r="CQ273" i="1"/>
  <c r="P273" i="1" s="1"/>
  <c r="CR273" i="1"/>
  <c r="Q273" i="1" s="1"/>
  <c r="CS273" i="1"/>
  <c r="R273" i="1" s="1"/>
  <c r="CU273" i="1"/>
  <c r="T273" i="1" s="1"/>
  <c r="CW273" i="1"/>
  <c r="V273" i="1" s="1"/>
  <c r="GL273" i="1"/>
  <c r="GN273" i="1"/>
  <c r="GO273" i="1"/>
  <c r="GP273" i="1"/>
  <c r="GV273" i="1"/>
  <c r="HC273" i="1" s="1"/>
  <c r="GX273" i="1" s="1"/>
  <c r="C275" i="1"/>
  <c r="D275" i="1"/>
  <c r="AC275" i="1"/>
  <c r="AE275" i="1"/>
  <c r="CS275" i="1" s="1"/>
  <c r="R275" i="1" s="1"/>
  <c r="AF275" i="1"/>
  <c r="AG275" i="1"/>
  <c r="CU275" i="1" s="1"/>
  <c r="T275" i="1" s="1"/>
  <c r="AH275" i="1"/>
  <c r="AI275" i="1"/>
  <c r="CW275" i="1" s="1"/>
  <c r="V275" i="1" s="1"/>
  <c r="AJ275" i="1"/>
  <c r="CR275" i="1"/>
  <c r="Q275" i="1" s="1"/>
  <c r="CT275" i="1"/>
  <c r="S275" i="1" s="1"/>
  <c r="CV275" i="1"/>
  <c r="U275" i="1" s="1"/>
  <c r="CX275" i="1"/>
  <c r="W275" i="1" s="1"/>
  <c r="GL275" i="1"/>
  <c r="GN275" i="1"/>
  <c r="GP275" i="1"/>
  <c r="GV275" i="1"/>
  <c r="HC275" i="1"/>
  <c r="GX275" i="1" s="1"/>
  <c r="I276" i="1"/>
  <c r="AC276" i="1"/>
  <c r="AE276" i="1"/>
  <c r="CS276" i="1" s="1"/>
  <c r="R276" i="1" s="1"/>
  <c r="AF276" i="1"/>
  <c r="AG276" i="1"/>
  <c r="CU276" i="1" s="1"/>
  <c r="T276" i="1" s="1"/>
  <c r="AH276" i="1"/>
  <c r="AI276" i="1"/>
  <c r="CW276" i="1" s="1"/>
  <c r="V276" i="1" s="1"/>
  <c r="AJ276" i="1"/>
  <c r="CR276" i="1"/>
  <c r="Q276" i="1" s="1"/>
  <c r="CT276" i="1"/>
  <c r="S276" i="1" s="1"/>
  <c r="CV276" i="1"/>
  <c r="U276" i="1" s="1"/>
  <c r="CX276" i="1"/>
  <c r="W276" i="1" s="1"/>
  <c r="GL276" i="1"/>
  <c r="GN276" i="1"/>
  <c r="GP276" i="1"/>
  <c r="GV276" i="1"/>
  <c r="HC276" i="1"/>
  <c r="GX276" i="1" s="1"/>
  <c r="C278" i="1"/>
  <c r="D278" i="1"/>
  <c r="AC278" i="1"/>
  <c r="CQ278" i="1" s="1"/>
  <c r="P278" i="1" s="1"/>
  <c r="AE278" i="1"/>
  <c r="AD278" i="1" s="1"/>
  <c r="AF278" i="1"/>
  <c r="AG278" i="1"/>
  <c r="CU278" i="1" s="1"/>
  <c r="T278" i="1" s="1"/>
  <c r="AH278" i="1"/>
  <c r="AI278" i="1"/>
  <c r="CW278" i="1" s="1"/>
  <c r="V278" i="1" s="1"/>
  <c r="AJ278" i="1"/>
  <c r="CR278" i="1"/>
  <c r="Q278" i="1" s="1"/>
  <c r="CT278" i="1"/>
  <c r="S278" i="1" s="1"/>
  <c r="CV278" i="1"/>
  <c r="U278" i="1" s="1"/>
  <c r="CX278" i="1"/>
  <c r="W278" i="1" s="1"/>
  <c r="GL278" i="1"/>
  <c r="GN278" i="1"/>
  <c r="GP278" i="1"/>
  <c r="GV278" i="1"/>
  <c r="HC278" i="1" s="1"/>
  <c r="GX278" i="1" s="1"/>
  <c r="I279" i="1"/>
  <c r="AC279" i="1"/>
  <c r="CQ279" i="1" s="1"/>
  <c r="P279" i="1" s="1"/>
  <c r="AE279" i="1"/>
  <c r="AD279" i="1" s="1"/>
  <c r="AF279" i="1"/>
  <c r="AG279" i="1"/>
  <c r="CU279" i="1" s="1"/>
  <c r="T279" i="1" s="1"/>
  <c r="AH279" i="1"/>
  <c r="AI279" i="1"/>
  <c r="CW279" i="1" s="1"/>
  <c r="V279" i="1" s="1"/>
  <c r="AJ279" i="1"/>
  <c r="CR279" i="1"/>
  <c r="Q279" i="1" s="1"/>
  <c r="CT279" i="1"/>
  <c r="S279" i="1" s="1"/>
  <c r="CV279" i="1"/>
  <c r="U279" i="1" s="1"/>
  <c r="CX279" i="1"/>
  <c r="W279" i="1" s="1"/>
  <c r="GL279" i="1"/>
  <c r="GN279" i="1"/>
  <c r="GP279" i="1"/>
  <c r="GV279" i="1"/>
  <c r="HC279" i="1" s="1"/>
  <c r="GX279" i="1" s="1"/>
  <c r="I280" i="1"/>
  <c r="GX280" i="1" s="1"/>
  <c r="AC280" i="1"/>
  <c r="AD280" i="1"/>
  <c r="AE280" i="1"/>
  <c r="AF280" i="1"/>
  <c r="AB280" i="1" s="1"/>
  <c r="AG280" i="1"/>
  <c r="AH280" i="1"/>
  <c r="CV280" i="1" s="1"/>
  <c r="U280" i="1" s="1"/>
  <c r="AI280" i="1"/>
  <c r="AJ280" i="1"/>
  <c r="CX280" i="1" s="1"/>
  <c r="W280" i="1" s="1"/>
  <c r="CQ280" i="1"/>
  <c r="P280" i="1" s="1"/>
  <c r="CR280" i="1"/>
  <c r="Q280" i="1" s="1"/>
  <c r="CS280" i="1"/>
  <c r="R280" i="1" s="1"/>
  <c r="CU280" i="1"/>
  <c r="T280" i="1" s="1"/>
  <c r="CW280" i="1"/>
  <c r="V280" i="1" s="1"/>
  <c r="GL280" i="1"/>
  <c r="GN280" i="1"/>
  <c r="GP280" i="1"/>
  <c r="GV280" i="1"/>
  <c r="HC280" i="1"/>
  <c r="HG280" i="1"/>
  <c r="C281" i="1"/>
  <c r="D281" i="1"/>
  <c r="AC281" i="1"/>
  <c r="AD281" i="1"/>
  <c r="AB281" i="1" s="1"/>
  <c r="AE281" i="1"/>
  <c r="AF281" i="1"/>
  <c r="CT281" i="1" s="1"/>
  <c r="S281" i="1" s="1"/>
  <c r="AG281" i="1"/>
  <c r="AH281" i="1"/>
  <c r="CV281" i="1" s="1"/>
  <c r="U281" i="1" s="1"/>
  <c r="AI281" i="1"/>
  <c r="AJ281" i="1"/>
  <c r="CX281" i="1" s="1"/>
  <c r="W281" i="1" s="1"/>
  <c r="CQ281" i="1"/>
  <c r="P281" i="1" s="1"/>
  <c r="CP281" i="1" s="1"/>
  <c r="O281" i="1" s="1"/>
  <c r="CR281" i="1"/>
  <c r="Q281" i="1" s="1"/>
  <c r="CS281" i="1"/>
  <c r="R281" i="1" s="1"/>
  <c r="CU281" i="1"/>
  <c r="T281" i="1" s="1"/>
  <c r="CW281" i="1"/>
  <c r="V281" i="1" s="1"/>
  <c r="GL281" i="1"/>
  <c r="GN281" i="1"/>
  <c r="GP281" i="1"/>
  <c r="GV281" i="1"/>
  <c r="GX281" i="1"/>
  <c r="HC281" i="1"/>
  <c r="I282" i="1"/>
  <c r="AC282" i="1"/>
  <c r="AD282" i="1"/>
  <c r="AB282" i="1" s="1"/>
  <c r="AE282" i="1"/>
  <c r="AF282" i="1"/>
  <c r="CT282" i="1" s="1"/>
  <c r="S282" i="1" s="1"/>
  <c r="AG282" i="1"/>
  <c r="AH282" i="1"/>
  <c r="CV282" i="1" s="1"/>
  <c r="U282" i="1" s="1"/>
  <c r="AI282" i="1"/>
  <c r="AJ282" i="1"/>
  <c r="CX282" i="1" s="1"/>
  <c r="W282" i="1" s="1"/>
  <c r="CQ282" i="1"/>
  <c r="P282" i="1" s="1"/>
  <c r="CP282" i="1" s="1"/>
  <c r="O282" i="1" s="1"/>
  <c r="CR282" i="1"/>
  <c r="Q282" i="1" s="1"/>
  <c r="CS282" i="1"/>
  <c r="R282" i="1" s="1"/>
  <c r="CU282" i="1"/>
  <c r="T282" i="1" s="1"/>
  <c r="CW282" i="1"/>
  <c r="V282" i="1" s="1"/>
  <c r="GL282" i="1"/>
  <c r="GN282" i="1"/>
  <c r="GP282" i="1"/>
  <c r="GV282" i="1"/>
  <c r="GX282" i="1"/>
  <c r="HC282" i="1"/>
  <c r="HG282" i="1"/>
  <c r="C283" i="1"/>
  <c r="D283" i="1"/>
  <c r="AC283" i="1"/>
  <c r="AD283" i="1"/>
  <c r="AE283" i="1"/>
  <c r="AF283" i="1"/>
  <c r="AB283" i="1" s="1"/>
  <c r="AG283" i="1"/>
  <c r="AH283" i="1"/>
  <c r="CV283" i="1" s="1"/>
  <c r="U283" i="1" s="1"/>
  <c r="AI283" i="1"/>
  <c r="AJ283" i="1"/>
  <c r="CX283" i="1" s="1"/>
  <c r="W283" i="1" s="1"/>
  <c r="CQ283" i="1"/>
  <c r="P283" i="1" s="1"/>
  <c r="CR283" i="1"/>
  <c r="Q283" i="1" s="1"/>
  <c r="CS283" i="1"/>
  <c r="R283" i="1" s="1"/>
  <c r="CU283" i="1"/>
  <c r="T283" i="1" s="1"/>
  <c r="CW283" i="1"/>
  <c r="V283" i="1" s="1"/>
  <c r="GL283" i="1"/>
  <c r="GN283" i="1"/>
  <c r="GP283" i="1"/>
  <c r="GV283" i="1"/>
  <c r="GX283" i="1"/>
  <c r="HC283" i="1"/>
  <c r="I284" i="1"/>
  <c r="AC284" i="1"/>
  <c r="AD284" i="1"/>
  <c r="AE284" i="1"/>
  <c r="AF284" i="1"/>
  <c r="AB284" i="1" s="1"/>
  <c r="AG284" i="1"/>
  <c r="AH284" i="1"/>
  <c r="CV284" i="1" s="1"/>
  <c r="U284" i="1" s="1"/>
  <c r="AI284" i="1"/>
  <c r="AJ284" i="1"/>
  <c r="CX284" i="1" s="1"/>
  <c r="W284" i="1" s="1"/>
  <c r="CQ284" i="1"/>
  <c r="P284" i="1" s="1"/>
  <c r="CR284" i="1"/>
  <c r="Q284" i="1" s="1"/>
  <c r="CS284" i="1"/>
  <c r="R284" i="1" s="1"/>
  <c r="CU284" i="1"/>
  <c r="T284" i="1" s="1"/>
  <c r="CW284" i="1"/>
  <c r="V284" i="1" s="1"/>
  <c r="GL284" i="1"/>
  <c r="GN284" i="1"/>
  <c r="GP284" i="1"/>
  <c r="GV284" i="1"/>
  <c r="HC284" i="1" s="1"/>
  <c r="GX284" i="1" s="1"/>
  <c r="HG284" i="1"/>
  <c r="I285" i="1"/>
  <c r="AC285" i="1"/>
  <c r="AE285" i="1"/>
  <c r="CS285" i="1" s="1"/>
  <c r="R285" i="1" s="1"/>
  <c r="AF285" i="1"/>
  <c r="AG285" i="1"/>
  <c r="CU285" i="1" s="1"/>
  <c r="T285" i="1" s="1"/>
  <c r="AH285" i="1"/>
  <c r="AI285" i="1"/>
  <c r="CW285" i="1" s="1"/>
  <c r="V285" i="1" s="1"/>
  <c r="AJ285" i="1"/>
  <c r="CR285" i="1"/>
  <c r="Q285" i="1" s="1"/>
  <c r="CT285" i="1"/>
  <c r="S285" i="1" s="1"/>
  <c r="CV285" i="1"/>
  <c r="U285" i="1" s="1"/>
  <c r="CX285" i="1"/>
  <c r="W285" i="1" s="1"/>
  <c r="GL285" i="1"/>
  <c r="GN285" i="1"/>
  <c r="GP285" i="1"/>
  <c r="GV285" i="1"/>
  <c r="HC285" i="1"/>
  <c r="GX285" i="1" s="1"/>
  <c r="I286" i="1"/>
  <c r="AC286" i="1"/>
  <c r="AD286" i="1"/>
  <c r="AB286" i="1" s="1"/>
  <c r="AE286" i="1"/>
  <c r="AF286" i="1"/>
  <c r="CT286" i="1" s="1"/>
  <c r="S286" i="1" s="1"/>
  <c r="AG286" i="1"/>
  <c r="AH286" i="1"/>
  <c r="CV286" i="1" s="1"/>
  <c r="U286" i="1" s="1"/>
  <c r="AI286" i="1"/>
  <c r="AJ286" i="1"/>
  <c r="CX286" i="1" s="1"/>
  <c r="W286" i="1" s="1"/>
  <c r="CQ286" i="1"/>
  <c r="P286" i="1" s="1"/>
  <c r="CP286" i="1" s="1"/>
  <c r="O286" i="1" s="1"/>
  <c r="CR286" i="1"/>
  <c r="Q286" i="1" s="1"/>
  <c r="CS286" i="1"/>
  <c r="R286" i="1" s="1"/>
  <c r="CU286" i="1"/>
  <c r="T286" i="1" s="1"/>
  <c r="CW286" i="1"/>
  <c r="V286" i="1" s="1"/>
  <c r="GL286" i="1"/>
  <c r="GN286" i="1"/>
  <c r="GP286" i="1"/>
  <c r="GV286" i="1"/>
  <c r="HC286" i="1" s="1"/>
  <c r="GX286" i="1" s="1"/>
  <c r="HG286" i="1"/>
  <c r="C287" i="1"/>
  <c r="D287" i="1"/>
  <c r="AC287" i="1"/>
  <c r="AD287" i="1"/>
  <c r="AE287" i="1"/>
  <c r="AF287" i="1"/>
  <c r="AB287" i="1" s="1"/>
  <c r="AG287" i="1"/>
  <c r="AH287" i="1"/>
  <c r="CV287" i="1" s="1"/>
  <c r="U287" i="1" s="1"/>
  <c r="AI287" i="1"/>
  <c r="AJ287" i="1"/>
  <c r="CX287" i="1" s="1"/>
  <c r="W287" i="1" s="1"/>
  <c r="CQ287" i="1"/>
  <c r="P287" i="1" s="1"/>
  <c r="CR287" i="1"/>
  <c r="Q287" i="1" s="1"/>
  <c r="CS287" i="1"/>
  <c r="R287" i="1" s="1"/>
  <c r="CU287" i="1"/>
  <c r="T287" i="1" s="1"/>
  <c r="CW287" i="1"/>
  <c r="V287" i="1" s="1"/>
  <c r="GL287" i="1"/>
  <c r="GN287" i="1"/>
  <c r="GP287" i="1"/>
  <c r="GV287" i="1"/>
  <c r="GX287" i="1"/>
  <c r="HC287" i="1"/>
  <c r="I288" i="1"/>
  <c r="GX288" i="1" s="1"/>
  <c r="AC288" i="1"/>
  <c r="AD288" i="1"/>
  <c r="AE288" i="1"/>
  <c r="AF288" i="1"/>
  <c r="AB288" i="1" s="1"/>
  <c r="AG288" i="1"/>
  <c r="AH288" i="1"/>
  <c r="CV288" i="1" s="1"/>
  <c r="U288" i="1" s="1"/>
  <c r="AI288" i="1"/>
  <c r="AJ288" i="1"/>
  <c r="CX288" i="1" s="1"/>
  <c r="W288" i="1" s="1"/>
  <c r="CQ288" i="1"/>
  <c r="P288" i="1" s="1"/>
  <c r="CR288" i="1"/>
  <c r="Q288" i="1" s="1"/>
  <c r="CS288" i="1"/>
  <c r="R288" i="1" s="1"/>
  <c r="CU288" i="1"/>
  <c r="T288" i="1" s="1"/>
  <c r="CW288" i="1"/>
  <c r="V288" i="1" s="1"/>
  <c r="GL288" i="1"/>
  <c r="GN288" i="1"/>
  <c r="GP288" i="1"/>
  <c r="GV288" i="1"/>
  <c r="HC288" i="1"/>
  <c r="HG288" i="1"/>
  <c r="I289" i="1"/>
  <c r="AC289" i="1"/>
  <c r="AE289" i="1"/>
  <c r="CS289" i="1" s="1"/>
  <c r="R289" i="1" s="1"/>
  <c r="AF289" i="1"/>
  <c r="AG289" i="1"/>
  <c r="CU289" i="1" s="1"/>
  <c r="T289" i="1" s="1"/>
  <c r="AH289" i="1"/>
  <c r="AI289" i="1"/>
  <c r="CW289" i="1" s="1"/>
  <c r="V289" i="1" s="1"/>
  <c r="AJ289" i="1"/>
  <c r="CR289" i="1"/>
  <c r="Q289" i="1" s="1"/>
  <c r="CT289" i="1"/>
  <c r="S289" i="1" s="1"/>
  <c r="CV289" i="1"/>
  <c r="U289" i="1" s="1"/>
  <c r="CX289" i="1"/>
  <c r="W289" i="1" s="1"/>
  <c r="GL289" i="1"/>
  <c r="GN289" i="1"/>
  <c r="GP289" i="1"/>
  <c r="GV289" i="1"/>
  <c r="HC289" i="1"/>
  <c r="GX289" i="1" s="1"/>
  <c r="I290" i="1"/>
  <c r="AC290" i="1"/>
  <c r="AD290" i="1"/>
  <c r="AB290" i="1" s="1"/>
  <c r="AE290" i="1"/>
  <c r="AF290" i="1"/>
  <c r="CT290" i="1" s="1"/>
  <c r="S290" i="1" s="1"/>
  <c r="AG290" i="1"/>
  <c r="AH290" i="1"/>
  <c r="CV290" i="1" s="1"/>
  <c r="U290" i="1" s="1"/>
  <c r="AI290" i="1"/>
  <c r="AJ290" i="1"/>
  <c r="CX290" i="1" s="1"/>
  <c r="W290" i="1" s="1"/>
  <c r="CQ290" i="1"/>
  <c r="P290" i="1" s="1"/>
  <c r="CR290" i="1"/>
  <c r="Q290" i="1" s="1"/>
  <c r="CS290" i="1"/>
  <c r="R290" i="1" s="1"/>
  <c r="CU290" i="1"/>
  <c r="T290" i="1" s="1"/>
  <c r="CW290" i="1"/>
  <c r="V290" i="1" s="1"/>
  <c r="GL290" i="1"/>
  <c r="GN290" i="1"/>
  <c r="GP290" i="1"/>
  <c r="GV290" i="1"/>
  <c r="GX290" i="1"/>
  <c r="HC290" i="1"/>
  <c r="HG290" i="1"/>
  <c r="C291" i="1"/>
  <c r="D291" i="1"/>
  <c r="AC291" i="1"/>
  <c r="AD291" i="1"/>
  <c r="AE291" i="1"/>
  <c r="AF291" i="1"/>
  <c r="AB291" i="1" s="1"/>
  <c r="AG291" i="1"/>
  <c r="AH291" i="1"/>
  <c r="CV291" i="1" s="1"/>
  <c r="U291" i="1" s="1"/>
  <c r="AI291" i="1"/>
  <c r="AJ291" i="1"/>
  <c r="CX291" i="1" s="1"/>
  <c r="W291" i="1" s="1"/>
  <c r="CQ291" i="1"/>
  <c r="P291" i="1" s="1"/>
  <c r="CR291" i="1"/>
  <c r="Q291" i="1" s="1"/>
  <c r="CS291" i="1"/>
  <c r="R291" i="1" s="1"/>
  <c r="CU291" i="1"/>
  <c r="T291" i="1" s="1"/>
  <c r="CW291" i="1"/>
  <c r="V291" i="1" s="1"/>
  <c r="GL291" i="1"/>
  <c r="GN291" i="1"/>
  <c r="GP291" i="1"/>
  <c r="GV291" i="1"/>
  <c r="GX291" i="1"/>
  <c r="HC291" i="1"/>
  <c r="I292" i="1"/>
  <c r="GX292" i="1" s="1"/>
  <c r="AC292" i="1"/>
  <c r="AD292" i="1"/>
  <c r="AE292" i="1"/>
  <c r="AF292" i="1"/>
  <c r="AB292" i="1" s="1"/>
  <c r="AG292" i="1"/>
  <c r="AH292" i="1"/>
  <c r="CV292" i="1" s="1"/>
  <c r="U292" i="1" s="1"/>
  <c r="AI292" i="1"/>
  <c r="AJ292" i="1"/>
  <c r="CX292" i="1" s="1"/>
  <c r="W292" i="1" s="1"/>
  <c r="CQ292" i="1"/>
  <c r="P292" i="1" s="1"/>
  <c r="CR292" i="1"/>
  <c r="Q292" i="1" s="1"/>
  <c r="CS292" i="1"/>
  <c r="R292" i="1" s="1"/>
  <c r="CU292" i="1"/>
  <c r="T292" i="1" s="1"/>
  <c r="CW292" i="1"/>
  <c r="V292" i="1" s="1"/>
  <c r="GL292" i="1"/>
  <c r="GN292" i="1"/>
  <c r="GP292" i="1"/>
  <c r="GV292" i="1"/>
  <c r="HC292" i="1"/>
  <c r="HG292" i="1"/>
  <c r="I293" i="1"/>
  <c r="AC293" i="1"/>
  <c r="AE293" i="1"/>
  <c r="CS293" i="1" s="1"/>
  <c r="R293" i="1" s="1"/>
  <c r="AF293" i="1"/>
  <c r="AG293" i="1"/>
  <c r="CU293" i="1" s="1"/>
  <c r="T293" i="1" s="1"/>
  <c r="AH293" i="1"/>
  <c r="AI293" i="1"/>
  <c r="CW293" i="1" s="1"/>
  <c r="V293" i="1" s="1"/>
  <c r="AJ293" i="1"/>
  <c r="CR293" i="1"/>
  <c r="Q293" i="1" s="1"/>
  <c r="CT293" i="1"/>
  <c r="S293" i="1" s="1"/>
  <c r="CV293" i="1"/>
  <c r="U293" i="1" s="1"/>
  <c r="CX293" i="1"/>
  <c r="W293" i="1" s="1"/>
  <c r="GL293" i="1"/>
  <c r="GN293" i="1"/>
  <c r="GP293" i="1"/>
  <c r="GV293" i="1"/>
  <c r="HC293" i="1"/>
  <c r="GX293" i="1" s="1"/>
  <c r="I294" i="1"/>
  <c r="AC294" i="1"/>
  <c r="AD294" i="1"/>
  <c r="AB294" i="1" s="1"/>
  <c r="AE294" i="1"/>
  <c r="AF294" i="1"/>
  <c r="CT294" i="1" s="1"/>
  <c r="S294" i="1" s="1"/>
  <c r="AG294" i="1"/>
  <c r="AH294" i="1"/>
  <c r="CV294" i="1" s="1"/>
  <c r="U294" i="1" s="1"/>
  <c r="AI294" i="1"/>
  <c r="AJ294" i="1"/>
  <c r="CX294" i="1" s="1"/>
  <c r="W294" i="1" s="1"/>
  <c r="CQ294" i="1"/>
  <c r="P294" i="1" s="1"/>
  <c r="CP294" i="1" s="1"/>
  <c r="O294" i="1" s="1"/>
  <c r="CR294" i="1"/>
  <c r="Q294" i="1" s="1"/>
  <c r="CS294" i="1"/>
  <c r="R294" i="1" s="1"/>
  <c r="CU294" i="1"/>
  <c r="T294" i="1" s="1"/>
  <c r="CW294" i="1"/>
  <c r="V294" i="1" s="1"/>
  <c r="GL294" i="1"/>
  <c r="GN294" i="1"/>
  <c r="GP294" i="1"/>
  <c r="GV294" i="1"/>
  <c r="GX294" i="1"/>
  <c r="HC294" i="1"/>
  <c r="HG294" i="1"/>
  <c r="I295" i="1"/>
  <c r="AC295" i="1"/>
  <c r="CQ295" i="1" s="1"/>
  <c r="P295" i="1" s="1"/>
  <c r="AE295" i="1"/>
  <c r="AD295" i="1" s="1"/>
  <c r="AF295" i="1"/>
  <c r="AG295" i="1"/>
  <c r="CU295" i="1" s="1"/>
  <c r="T295" i="1" s="1"/>
  <c r="AH295" i="1"/>
  <c r="AI295" i="1"/>
  <c r="CW295" i="1" s="1"/>
  <c r="V295" i="1" s="1"/>
  <c r="AJ295" i="1"/>
  <c r="CR295" i="1"/>
  <c r="Q295" i="1" s="1"/>
  <c r="CT295" i="1"/>
  <c r="S295" i="1" s="1"/>
  <c r="CV295" i="1"/>
  <c r="U295" i="1" s="1"/>
  <c r="CX295" i="1"/>
  <c r="W295" i="1" s="1"/>
  <c r="GL295" i="1"/>
  <c r="GO295" i="1"/>
  <c r="GP295" i="1"/>
  <c r="GV295" i="1"/>
  <c r="HC295" i="1" s="1"/>
  <c r="GX295" i="1" s="1"/>
  <c r="I296" i="1"/>
  <c r="GX296" i="1" s="1"/>
  <c r="AC296" i="1"/>
  <c r="AD296" i="1"/>
  <c r="AE296" i="1"/>
  <c r="AF296" i="1"/>
  <c r="AB296" i="1" s="1"/>
  <c r="AG296" i="1"/>
  <c r="AH296" i="1"/>
  <c r="CV296" i="1" s="1"/>
  <c r="U296" i="1" s="1"/>
  <c r="AI296" i="1"/>
  <c r="AJ296" i="1"/>
  <c r="CX296" i="1" s="1"/>
  <c r="W296" i="1" s="1"/>
  <c r="CQ296" i="1"/>
  <c r="P296" i="1" s="1"/>
  <c r="CR296" i="1"/>
  <c r="Q296" i="1" s="1"/>
  <c r="CS296" i="1"/>
  <c r="R296" i="1" s="1"/>
  <c r="CU296" i="1"/>
  <c r="T296" i="1" s="1"/>
  <c r="CW296" i="1"/>
  <c r="V296" i="1" s="1"/>
  <c r="GL296" i="1"/>
  <c r="GO296" i="1"/>
  <c r="GP296" i="1"/>
  <c r="GV296" i="1"/>
  <c r="HC296" i="1"/>
  <c r="HG296" i="1"/>
  <c r="C297" i="1"/>
  <c r="D297" i="1"/>
  <c r="AC297" i="1"/>
  <c r="AD297" i="1"/>
  <c r="AB297" i="1" s="1"/>
  <c r="AE297" i="1"/>
  <c r="AF297" i="1"/>
  <c r="CT297" i="1" s="1"/>
  <c r="S297" i="1" s="1"/>
  <c r="AG297" i="1"/>
  <c r="AH297" i="1"/>
  <c r="CV297" i="1" s="1"/>
  <c r="U297" i="1" s="1"/>
  <c r="AI297" i="1"/>
  <c r="AJ297" i="1"/>
  <c r="CX297" i="1" s="1"/>
  <c r="W297" i="1" s="1"/>
  <c r="CQ297" i="1"/>
  <c r="P297" i="1" s="1"/>
  <c r="CP297" i="1" s="1"/>
  <c r="O297" i="1" s="1"/>
  <c r="CR297" i="1"/>
  <c r="Q297" i="1" s="1"/>
  <c r="CS297" i="1"/>
  <c r="R297" i="1" s="1"/>
  <c r="CU297" i="1"/>
  <c r="T297" i="1" s="1"/>
  <c r="CW297" i="1"/>
  <c r="V297" i="1" s="1"/>
  <c r="GL297" i="1"/>
  <c r="GN297" i="1"/>
  <c r="GP297" i="1"/>
  <c r="GV297" i="1"/>
  <c r="GX297" i="1"/>
  <c r="HC297" i="1"/>
  <c r="I298" i="1"/>
  <c r="AC298" i="1"/>
  <c r="AD298" i="1"/>
  <c r="AB298" i="1" s="1"/>
  <c r="AE298" i="1"/>
  <c r="AF298" i="1"/>
  <c r="CT298" i="1" s="1"/>
  <c r="S298" i="1" s="1"/>
  <c r="AG298" i="1"/>
  <c r="AH298" i="1"/>
  <c r="CV298" i="1" s="1"/>
  <c r="U298" i="1" s="1"/>
  <c r="AI298" i="1"/>
  <c r="AJ298" i="1"/>
  <c r="CX298" i="1" s="1"/>
  <c r="W298" i="1" s="1"/>
  <c r="CQ298" i="1"/>
  <c r="P298" i="1" s="1"/>
  <c r="CP298" i="1" s="1"/>
  <c r="O298" i="1" s="1"/>
  <c r="CR298" i="1"/>
  <c r="Q298" i="1" s="1"/>
  <c r="CS298" i="1"/>
  <c r="R298" i="1" s="1"/>
  <c r="CU298" i="1"/>
  <c r="T298" i="1" s="1"/>
  <c r="CW298" i="1"/>
  <c r="V298" i="1" s="1"/>
  <c r="GL298" i="1"/>
  <c r="GN298" i="1"/>
  <c r="GP298" i="1"/>
  <c r="GV298" i="1"/>
  <c r="GX298" i="1"/>
  <c r="HC298" i="1"/>
  <c r="HG298" i="1"/>
  <c r="I299" i="1"/>
  <c r="AC299" i="1"/>
  <c r="CQ299" i="1" s="1"/>
  <c r="P299" i="1" s="1"/>
  <c r="AE299" i="1"/>
  <c r="AD299" i="1" s="1"/>
  <c r="AF299" i="1"/>
  <c r="AG299" i="1"/>
  <c r="CU299" i="1" s="1"/>
  <c r="T299" i="1" s="1"/>
  <c r="AH299" i="1"/>
  <c r="AI299" i="1"/>
  <c r="CW299" i="1" s="1"/>
  <c r="V299" i="1" s="1"/>
  <c r="AJ299" i="1"/>
  <c r="CR299" i="1"/>
  <c r="Q299" i="1" s="1"/>
  <c r="CT299" i="1"/>
  <c r="S299" i="1" s="1"/>
  <c r="CV299" i="1"/>
  <c r="U299" i="1" s="1"/>
  <c r="CX299" i="1"/>
  <c r="W299" i="1" s="1"/>
  <c r="GL299" i="1"/>
  <c r="GN299" i="1"/>
  <c r="GP299" i="1"/>
  <c r="GV299" i="1"/>
  <c r="HC299" i="1" s="1"/>
  <c r="GX299" i="1" s="1"/>
  <c r="I300" i="1"/>
  <c r="AC300" i="1"/>
  <c r="AD300" i="1"/>
  <c r="AE300" i="1"/>
  <c r="AF300" i="1"/>
  <c r="AB300" i="1" s="1"/>
  <c r="AG300" i="1"/>
  <c r="AH300" i="1"/>
  <c r="CV300" i="1" s="1"/>
  <c r="U300" i="1" s="1"/>
  <c r="AI300" i="1"/>
  <c r="AJ300" i="1"/>
  <c r="CX300" i="1" s="1"/>
  <c r="W300" i="1" s="1"/>
  <c r="CQ300" i="1"/>
  <c r="P300" i="1" s="1"/>
  <c r="CR300" i="1"/>
  <c r="Q300" i="1" s="1"/>
  <c r="CS300" i="1"/>
  <c r="R300" i="1" s="1"/>
  <c r="CU300" i="1"/>
  <c r="T300" i="1" s="1"/>
  <c r="CW300" i="1"/>
  <c r="V300" i="1" s="1"/>
  <c r="GL300" i="1"/>
  <c r="GN300" i="1"/>
  <c r="GP300" i="1"/>
  <c r="GV300" i="1"/>
  <c r="HC300" i="1" s="1"/>
  <c r="GX300" i="1" s="1"/>
  <c r="HG300" i="1"/>
  <c r="C302" i="1"/>
  <c r="D302" i="1"/>
  <c r="AC302" i="1"/>
  <c r="AD302" i="1"/>
  <c r="AB302" i="1" s="1"/>
  <c r="AE302" i="1"/>
  <c r="AF302" i="1"/>
  <c r="CT302" i="1" s="1"/>
  <c r="S302" i="1" s="1"/>
  <c r="AG302" i="1"/>
  <c r="AH302" i="1"/>
  <c r="CV302" i="1" s="1"/>
  <c r="U302" i="1" s="1"/>
  <c r="AI302" i="1"/>
  <c r="AJ302" i="1"/>
  <c r="CX302" i="1" s="1"/>
  <c r="W302" i="1" s="1"/>
  <c r="CQ302" i="1"/>
  <c r="P302" i="1" s="1"/>
  <c r="CR302" i="1"/>
  <c r="Q302" i="1" s="1"/>
  <c r="CS302" i="1"/>
  <c r="R302" i="1" s="1"/>
  <c r="CU302" i="1"/>
  <c r="T302" i="1" s="1"/>
  <c r="CW302" i="1"/>
  <c r="V302" i="1" s="1"/>
  <c r="GL302" i="1"/>
  <c r="GN302" i="1"/>
  <c r="GP302" i="1"/>
  <c r="GV302" i="1"/>
  <c r="GX302" i="1"/>
  <c r="HC302" i="1"/>
  <c r="I303" i="1"/>
  <c r="AC303" i="1"/>
  <c r="AD303" i="1"/>
  <c r="AB303" i="1" s="1"/>
  <c r="AE303" i="1"/>
  <c r="AF303" i="1"/>
  <c r="CT303" i="1" s="1"/>
  <c r="S303" i="1" s="1"/>
  <c r="AG303" i="1"/>
  <c r="AH303" i="1"/>
  <c r="CV303" i="1" s="1"/>
  <c r="U303" i="1" s="1"/>
  <c r="AI303" i="1"/>
  <c r="AJ303" i="1"/>
  <c r="CX303" i="1" s="1"/>
  <c r="W303" i="1" s="1"/>
  <c r="CQ303" i="1"/>
  <c r="P303" i="1" s="1"/>
  <c r="CR303" i="1"/>
  <c r="Q303" i="1" s="1"/>
  <c r="CS303" i="1"/>
  <c r="R303" i="1" s="1"/>
  <c r="CU303" i="1"/>
  <c r="T303" i="1" s="1"/>
  <c r="CW303" i="1"/>
  <c r="V303" i="1" s="1"/>
  <c r="GL303" i="1"/>
  <c r="GN303" i="1"/>
  <c r="GP303" i="1"/>
  <c r="GV303" i="1"/>
  <c r="GX303" i="1"/>
  <c r="HC303" i="1"/>
  <c r="HG303" i="1"/>
  <c r="I304" i="1"/>
  <c r="AC304" i="1"/>
  <c r="CQ304" i="1" s="1"/>
  <c r="P304" i="1" s="1"/>
  <c r="AE304" i="1"/>
  <c r="AD304" i="1" s="1"/>
  <c r="AF304" i="1"/>
  <c r="AG304" i="1"/>
  <c r="CU304" i="1" s="1"/>
  <c r="T304" i="1" s="1"/>
  <c r="AH304" i="1"/>
  <c r="AI304" i="1"/>
  <c r="CW304" i="1" s="1"/>
  <c r="V304" i="1" s="1"/>
  <c r="AJ304" i="1"/>
  <c r="CR304" i="1"/>
  <c r="Q304" i="1" s="1"/>
  <c r="CT304" i="1"/>
  <c r="S304" i="1" s="1"/>
  <c r="CV304" i="1"/>
  <c r="U304" i="1" s="1"/>
  <c r="CX304" i="1"/>
  <c r="W304" i="1" s="1"/>
  <c r="GL304" i="1"/>
  <c r="GN304" i="1"/>
  <c r="GP304" i="1"/>
  <c r="GV304" i="1"/>
  <c r="HC304" i="1" s="1"/>
  <c r="GX304" i="1" s="1"/>
  <c r="C305" i="1"/>
  <c r="D305" i="1"/>
  <c r="AC305" i="1"/>
  <c r="AE305" i="1"/>
  <c r="CR305" i="1" s="1"/>
  <c r="Q305" i="1" s="1"/>
  <c r="AF305" i="1"/>
  <c r="AG305" i="1"/>
  <c r="CU305" i="1" s="1"/>
  <c r="T305" i="1" s="1"/>
  <c r="AH305" i="1"/>
  <c r="AI305" i="1"/>
  <c r="CW305" i="1" s="1"/>
  <c r="V305" i="1" s="1"/>
  <c r="AJ305" i="1"/>
  <c r="CT305" i="1"/>
  <c r="S305" i="1" s="1"/>
  <c r="CV305" i="1"/>
  <c r="U305" i="1" s="1"/>
  <c r="CX305" i="1"/>
  <c r="W305" i="1" s="1"/>
  <c r="GL305" i="1"/>
  <c r="GN305" i="1"/>
  <c r="GP305" i="1"/>
  <c r="GV305" i="1"/>
  <c r="HC305" i="1"/>
  <c r="GX305" i="1" s="1"/>
  <c r="I306" i="1"/>
  <c r="AC306" i="1"/>
  <c r="AE306" i="1"/>
  <c r="AF306" i="1"/>
  <c r="AG306" i="1"/>
  <c r="CU306" i="1" s="1"/>
  <c r="T306" i="1" s="1"/>
  <c r="AH306" i="1"/>
  <c r="AI306" i="1"/>
  <c r="CW306" i="1" s="1"/>
  <c r="V306" i="1" s="1"/>
  <c r="AJ306" i="1"/>
  <c r="CR306" i="1"/>
  <c r="Q306" i="1" s="1"/>
  <c r="CT306" i="1"/>
  <c r="S306" i="1" s="1"/>
  <c r="CV306" i="1"/>
  <c r="U306" i="1" s="1"/>
  <c r="CX306" i="1"/>
  <c r="W306" i="1" s="1"/>
  <c r="GL306" i="1"/>
  <c r="GN306" i="1"/>
  <c r="GP306" i="1"/>
  <c r="GV306" i="1"/>
  <c r="HC306" i="1"/>
  <c r="GX306" i="1" s="1"/>
  <c r="I307" i="1"/>
  <c r="P307" i="1"/>
  <c r="T307" i="1"/>
  <c r="AC307" i="1"/>
  <c r="AD307" i="1"/>
  <c r="AB307" i="1" s="1"/>
  <c r="AE307" i="1"/>
  <c r="AF307" i="1"/>
  <c r="CT307" i="1" s="1"/>
  <c r="AG307" i="1"/>
  <c r="AH307" i="1"/>
  <c r="CV307" i="1" s="1"/>
  <c r="U307" i="1" s="1"/>
  <c r="AI307" i="1"/>
  <c r="AJ307" i="1"/>
  <c r="CX307" i="1" s="1"/>
  <c r="CQ307" i="1"/>
  <c r="CR307" i="1"/>
  <c r="Q307" i="1" s="1"/>
  <c r="CS307" i="1"/>
  <c r="R307" i="1" s="1"/>
  <c r="CU307" i="1"/>
  <c r="CW307" i="1"/>
  <c r="V307" i="1" s="1"/>
  <c r="GL307" i="1"/>
  <c r="GN307" i="1"/>
  <c r="GP307" i="1"/>
  <c r="GV307" i="1"/>
  <c r="GX307" i="1"/>
  <c r="HC307" i="1"/>
  <c r="HG307" i="1"/>
  <c r="C308" i="1"/>
  <c r="D308" i="1"/>
  <c r="R308" i="1"/>
  <c r="V308" i="1"/>
  <c r="AC308" i="1"/>
  <c r="AD308" i="1"/>
  <c r="AB308" i="1" s="1"/>
  <c r="AE308" i="1"/>
  <c r="AF308" i="1"/>
  <c r="CT308" i="1" s="1"/>
  <c r="S308" i="1" s="1"/>
  <c r="CZ308" i="1" s="1"/>
  <c r="Y308" i="1" s="1"/>
  <c r="AG308" i="1"/>
  <c r="AH308" i="1"/>
  <c r="CV308" i="1" s="1"/>
  <c r="U308" i="1" s="1"/>
  <c r="AI308" i="1"/>
  <c r="AJ308" i="1"/>
  <c r="CX308" i="1" s="1"/>
  <c r="W308" i="1" s="1"/>
  <c r="CQ308" i="1"/>
  <c r="P308" i="1" s="1"/>
  <c r="CP308" i="1" s="1"/>
  <c r="O308" i="1" s="1"/>
  <c r="GM308" i="1" s="1"/>
  <c r="GO308" i="1" s="1"/>
  <c r="CR308" i="1"/>
  <c r="Q308" i="1" s="1"/>
  <c r="CS308" i="1"/>
  <c r="CU308" i="1"/>
  <c r="T308" i="1" s="1"/>
  <c r="CW308" i="1"/>
  <c r="CY308" i="1"/>
  <c r="X308" i="1" s="1"/>
  <c r="GL308" i="1"/>
  <c r="GN308" i="1"/>
  <c r="GP308" i="1"/>
  <c r="GV308" i="1"/>
  <c r="GX308" i="1"/>
  <c r="HC308" i="1"/>
  <c r="I309" i="1"/>
  <c r="P309" i="1"/>
  <c r="CP309" i="1" s="1"/>
  <c r="O309" i="1" s="1"/>
  <c r="T309" i="1"/>
  <c r="AC309" i="1"/>
  <c r="AD309" i="1"/>
  <c r="AB309" i="1" s="1"/>
  <c r="AE309" i="1"/>
  <c r="AF309" i="1"/>
  <c r="CT309" i="1" s="1"/>
  <c r="S309" i="1" s="1"/>
  <c r="AG309" i="1"/>
  <c r="AH309" i="1"/>
  <c r="CV309" i="1" s="1"/>
  <c r="U309" i="1" s="1"/>
  <c r="AI309" i="1"/>
  <c r="AJ309" i="1"/>
  <c r="CX309" i="1" s="1"/>
  <c r="W309" i="1" s="1"/>
  <c r="CQ309" i="1"/>
  <c r="CR309" i="1"/>
  <c r="Q309" i="1" s="1"/>
  <c r="CS309" i="1"/>
  <c r="R309" i="1" s="1"/>
  <c r="CY309" i="1" s="1"/>
  <c r="X309" i="1" s="1"/>
  <c r="CU309" i="1"/>
  <c r="CW309" i="1"/>
  <c r="V309" i="1" s="1"/>
  <c r="GL309" i="1"/>
  <c r="GN309" i="1"/>
  <c r="GP309" i="1"/>
  <c r="GV309" i="1"/>
  <c r="HC309" i="1" s="1"/>
  <c r="GX309" i="1"/>
  <c r="C310" i="1"/>
  <c r="D310" i="1"/>
  <c r="U310" i="1"/>
  <c r="AC310" i="1"/>
  <c r="AE310" i="1"/>
  <c r="AF310" i="1"/>
  <c r="AG310" i="1"/>
  <c r="CU310" i="1" s="1"/>
  <c r="T310" i="1" s="1"/>
  <c r="AH310" i="1"/>
  <c r="AI310" i="1"/>
  <c r="CW310" i="1" s="1"/>
  <c r="V310" i="1" s="1"/>
  <c r="AJ310" i="1"/>
  <c r="CT310" i="1"/>
  <c r="S310" i="1" s="1"/>
  <c r="CV310" i="1"/>
  <c r="CX310" i="1"/>
  <c r="W310" i="1" s="1"/>
  <c r="GL310" i="1"/>
  <c r="GN310" i="1"/>
  <c r="GP310" i="1"/>
  <c r="GV310" i="1"/>
  <c r="HC310" i="1"/>
  <c r="GX310" i="1" s="1"/>
  <c r="I311" i="1"/>
  <c r="S311" i="1"/>
  <c r="W311" i="1"/>
  <c r="AC311" i="1"/>
  <c r="AE311" i="1"/>
  <c r="AF311" i="1"/>
  <c r="AG311" i="1"/>
  <c r="CU311" i="1" s="1"/>
  <c r="T311" i="1" s="1"/>
  <c r="AH311" i="1"/>
  <c r="AI311" i="1"/>
  <c r="CW311" i="1" s="1"/>
  <c r="V311" i="1" s="1"/>
  <c r="AJ311" i="1"/>
  <c r="CR311" i="1"/>
  <c r="Q311" i="1" s="1"/>
  <c r="CT311" i="1"/>
  <c r="CV311" i="1"/>
  <c r="U311" i="1" s="1"/>
  <c r="CX311" i="1"/>
  <c r="GL311" i="1"/>
  <c r="GN311" i="1"/>
  <c r="GP311" i="1"/>
  <c r="GV311" i="1"/>
  <c r="HC311" i="1" s="1"/>
  <c r="GX311" i="1" s="1"/>
  <c r="C312" i="1"/>
  <c r="D312" i="1"/>
  <c r="T312" i="1"/>
  <c r="AC312" i="1"/>
  <c r="AD312" i="1"/>
  <c r="AB312" i="1" s="1"/>
  <c r="AE312" i="1"/>
  <c r="AF312" i="1"/>
  <c r="CT312" i="1" s="1"/>
  <c r="S312" i="1" s="1"/>
  <c r="AG312" i="1"/>
  <c r="AH312" i="1"/>
  <c r="AI312" i="1"/>
  <c r="AJ312" i="1"/>
  <c r="CX312" i="1" s="1"/>
  <c r="W312" i="1" s="1"/>
  <c r="CQ312" i="1"/>
  <c r="P312" i="1" s="1"/>
  <c r="CP312" i="1" s="1"/>
  <c r="O312" i="1" s="1"/>
  <c r="CR312" i="1"/>
  <c r="Q312" i="1" s="1"/>
  <c r="CS312" i="1"/>
  <c r="R312" i="1" s="1"/>
  <c r="CU312" i="1"/>
  <c r="CV312" i="1"/>
  <c r="U312" i="1" s="1"/>
  <c r="CW312" i="1"/>
  <c r="V312" i="1" s="1"/>
  <c r="GL312" i="1"/>
  <c r="GN312" i="1"/>
  <c r="GP312" i="1"/>
  <c r="GV312" i="1"/>
  <c r="HC312" i="1" s="1"/>
  <c r="GX312" i="1" s="1"/>
  <c r="I313" i="1"/>
  <c r="GX313" i="1" s="1"/>
  <c r="AC313" i="1"/>
  <c r="AD313" i="1"/>
  <c r="AE313" i="1"/>
  <c r="AF313" i="1"/>
  <c r="AB313" i="1" s="1"/>
  <c r="AG313" i="1"/>
  <c r="AH313" i="1"/>
  <c r="CV313" i="1" s="1"/>
  <c r="U313" i="1" s="1"/>
  <c r="AI313" i="1"/>
  <c r="AJ313" i="1"/>
  <c r="CX313" i="1" s="1"/>
  <c r="W313" i="1" s="1"/>
  <c r="CQ313" i="1"/>
  <c r="P313" i="1" s="1"/>
  <c r="CR313" i="1"/>
  <c r="Q313" i="1" s="1"/>
  <c r="CS313" i="1"/>
  <c r="R313" i="1" s="1"/>
  <c r="CU313" i="1"/>
  <c r="T313" i="1" s="1"/>
  <c r="CW313" i="1"/>
  <c r="V313" i="1" s="1"/>
  <c r="GL313" i="1"/>
  <c r="GN313" i="1"/>
  <c r="GP313" i="1"/>
  <c r="GV313" i="1"/>
  <c r="HC313" i="1"/>
  <c r="HG313" i="1"/>
  <c r="I314" i="1"/>
  <c r="AC314" i="1"/>
  <c r="AE314" i="1"/>
  <c r="CS314" i="1" s="1"/>
  <c r="R314" i="1" s="1"/>
  <c r="AF314" i="1"/>
  <c r="AG314" i="1"/>
  <c r="CU314" i="1" s="1"/>
  <c r="T314" i="1" s="1"/>
  <c r="AH314" i="1"/>
  <c r="AI314" i="1"/>
  <c r="CW314" i="1" s="1"/>
  <c r="V314" i="1" s="1"/>
  <c r="AJ314" i="1"/>
  <c r="CR314" i="1"/>
  <c r="Q314" i="1" s="1"/>
  <c r="CT314" i="1"/>
  <c r="S314" i="1" s="1"/>
  <c r="CV314" i="1"/>
  <c r="U314" i="1" s="1"/>
  <c r="CX314" i="1"/>
  <c r="W314" i="1" s="1"/>
  <c r="GL314" i="1"/>
  <c r="GN314" i="1"/>
  <c r="GP314" i="1"/>
  <c r="GV314" i="1"/>
  <c r="HC314" i="1"/>
  <c r="GX314" i="1" s="1"/>
  <c r="I315" i="1"/>
  <c r="AC315" i="1"/>
  <c r="AD315" i="1"/>
  <c r="AB315" i="1" s="1"/>
  <c r="AE315" i="1"/>
  <c r="AF315" i="1"/>
  <c r="CT315" i="1" s="1"/>
  <c r="S315" i="1" s="1"/>
  <c r="AG315" i="1"/>
  <c r="AH315" i="1"/>
  <c r="CV315" i="1" s="1"/>
  <c r="U315" i="1" s="1"/>
  <c r="AI315" i="1"/>
  <c r="AJ315" i="1"/>
  <c r="CX315" i="1" s="1"/>
  <c r="W315" i="1" s="1"/>
  <c r="CQ315" i="1"/>
  <c r="P315" i="1" s="1"/>
  <c r="CP315" i="1" s="1"/>
  <c r="O315" i="1" s="1"/>
  <c r="CR315" i="1"/>
  <c r="Q315" i="1" s="1"/>
  <c r="CS315" i="1"/>
  <c r="R315" i="1" s="1"/>
  <c r="CU315" i="1"/>
  <c r="T315" i="1" s="1"/>
  <c r="CW315" i="1"/>
  <c r="V315" i="1" s="1"/>
  <c r="GL315" i="1"/>
  <c r="GN315" i="1"/>
  <c r="GP315" i="1"/>
  <c r="GV315" i="1"/>
  <c r="GX315" i="1"/>
  <c r="HC315" i="1"/>
  <c r="HG315" i="1"/>
  <c r="C316" i="1"/>
  <c r="D316" i="1"/>
  <c r="AC316" i="1"/>
  <c r="AD316" i="1"/>
  <c r="AE316" i="1"/>
  <c r="AF316" i="1"/>
  <c r="AB316" i="1" s="1"/>
  <c r="AG316" i="1"/>
  <c r="AH316" i="1"/>
  <c r="CV316" i="1" s="1"/>
  <c r="U316" i="1" s="1"/>
  <c r="AI316" i="1"/>
  <c r="AJ316" i="1"/>
  <c r="CX316" i="1" s="1"/>
  <c r="W316" i="1" s="1"/>
  <c r="CQ316" i="1"/>
  <c r="P316" i="1" s="1"/>
  <c r="CR316" i="1"/>
  <c r="Q316" i="1" s="1"/>
  <c r="CS316" i="1"/>
  <c r="R316" i="1" s="1"/>
  <c r="CU316" i="1"/>
  <c r="T316" i="1" s="1"/>
  <c r="CW316" i="1"/>
  <c r="V316" i="1" s="1"/>
  <c r="GL316" i="1"/>
  <c r="GN316" i="1"/>
  <c r="GP316" i="1"/>
  <c r="GV316" i="1"/>
  <c r="GX316" i="1"/>
  <c r="HC316" i="1"/>
  <c r="I317" i="1"/>
  <c r="GX317" i="1" s="1"/>
  <c r="AC317" i="1"/>
  <c r="AD317" i="1"/>
  <c r="AE317" i="1"/>
  <c r="AF317" i="1"/>
  <c r="AB317" i="1" s="1"/>
  <c r="AG317" i="1"/>
  <c r="AH317" i="1"/>
  <c r="CV317" i="1" s="1"/>
  <c r="U317" i="1" s="1"/>
  <c r="AI317" i="1"/>
  <c r="AJ317" i="1"/>
  <c r="CX317" i="1" s="1"/>
  <c r="W317" i="1" s="1"/>
  <c r="CQ317" i="1"/>
  <c r="P317" i="1" s="1"/>
  <c r="CR317" i="1"/>
  <c r="Q317" i="1" s="1"/>
  <c r="CS317" i="1"/>
  <c r="R317" i="1" s="1"/>
  <c r="CU317" i="1"/>
  <c r="T317" i="1" s="1"/>
  <c r="CW317" i="1"/>
  <c r="V317" i="1" s="1"/>
  <c r="GL317" i="1"/>
  <c r="GN317" i="1"/>
  <c r="GP317" i="1"/>
  <c r="GV317" i="1"/>
  <c r="HC317" i="1"/>
  <c r="HG317" i="1"/>
  <c r="I318" i="1"/>
  <c r="AC318" i="1"/>
  <c r="AE318" i="1"/>
  <c r="CS318" i="1" s="1"/>
  <c r="R318" i="1" s="1"/>
  <c r="AF318" i="1"/>
  <c r="AG318" i="1"/>
  <c r="CU318" i="1" s="1"/>
  <c r="T318" i="1" s="1"/>
  <c r="AH318" i="1"/>
  <c r="AI318" i="1"/>
  <c r="CW318" i="1" s="1"/>
  <c r="V318" i="1" s="1"/>
  <c r="AJ318" i="1"/>
  <c r="CR318" i="1"/>
  <c r="Q318" i="1" s="1"/>
  <c r="CT318" i="1"/>
  <c r="S318" i="1" s="1"/>
  <c r="CV318" i="1"/>
  <c r="U318" i="1" s="1"/>
  <c r="CX318" i="1"/>
  <c r="W318" i="1" s="1"/>
  <c r="GL318" i="1"/>
  <c r="GN318" i="1"/>
  <c r="GP318" i="1"/>
  <c r="GV318" i="1"/>
  <c r="HC318" i="1"/>
  <c r="GX318" i="1" s="1"/>
  <c r="I319" i="1"/>
  <c r="AC319" i="1"/>
  <c r="AD319" i="1"/>
  <c r="AB319" i="1" s="1"/>
  <c r="AE319" i="1"/>
  <c r="AF319" i="1"/>
  <c r="CT319" i="1" s="1"/>
  <c r="S319" i="1" s="1"/>
  <c r="AG319" i="1"/>
  <c r="AH319" i="1"/>
  <c r="CV319" i="1" s="1"/>
  <c r="U319" i="1" s="1"/>
  <c r="AI319" i="1"/>
  <c r="AJ319" i="1"/>
  <c r="CX319" i="1" s="1"/>
  <c r="W319" i="1" s="1"/>
  <c r="CQ319" i="1"/>
  <c r="P319" i="1" s="1"/>
  <c r="CR319" i="1"/>
  <c r="Q319" i="1" s="1"/>
  <c r="CS319" i="1"/>
  <c r="R319" i="1" s="1"/>
  <c r="CU319" i="1"/>
  <c r="T319" i="1" s="1"/>
  <c r="CW319" i="1"/>
  <c r="V319" i="1" s="1"/>
  <c r="GL319" i="1"/>
  <c r="GN319" i="1"/>
  <c r="GP319" i="1"/>
  <c r="GV319" i="1"/>
  <c r="GX319" i="1"/>
  <c r="HC319" i="1"/>
  <c r="HG319" i="1"/>
  <c r="I320" i="1"/>
  <c r="AC320" i="1"/>
  <c r="CQ320" i="1" s="1"/>
  <c r="P320" i="1" s="1"/>
  <c r="AE320" i="1"/>
  <c r="AD320" i="1" s="1"/>
  <c r="AF320" i="1"/>
  <c r="AG320" i="1"/>
  <c r="CU320" i="1" s="1"/>
  <c r="T320" i="1" s="1"/>
  <c r="AH320" i="1"/>
  <c r="AI320" i="1"/>
  <c r="CW320" i="1" s="1"/>
  <c r="V320" i="1" s="1"/>
  <c r="AJ320" i="1"/>
  <c r="CR320" i="1"/>
  <c r="Q320" i="1" s="1"/>
  <c r="CT320" i="1"/>
  <c r="S320" i="1" s="1"/>
  <c r="CV320" i="1"/>
  <c r="U320" i="1" s="1"/>
  <c r="CX320" i="1"/>
  <c r="W320" i="1" s="1"/>
  <c r="GL320" i="1"/>
  <c r="GN320" i="1"/>
  <c r="GP320" i="1"/>
  <c r="GV320" i="1"/>
  <c r="HC320" i="1" s="1"/>
  <c r="GX320" i="1" s="1"/>
  <c r="C321" i="1"/>
  <c r="D321" i="1"/>
  <c r="AC321" i="1"/>
  <c r="AE321" i="1"/>
  <c r="CS321" i="1" s="1"/>
  <c r="R321" i="1" s="1"/>
  <c r="AF321" i="1"/>
  <c r="AG321" i="1"/>
  <c r="CU321" i="1" s="1"/>
  <c r="T321" i="1" s="1"/>
  <c r="AH321" i="1"/>
  <c r="AI321" i="1"/>
  <c r="CW321" i="1" s="1"/>
  <c r="V321" i="1" s="1"/>
  <c r="AJ321" i="1"/>
  <c r="CR321" i="1"/>
  <c r="Q321" i="1" s="1"/>
  <c r="CT321" i="1"/>
  <c r="S321" i="1" s="1"/>
  <c r="CV321" i="1"/>
  <c r="U321" i="1" s="1"/>
  <c r="CX321" i="1"/>
  <c r="W321" i="1" s="1"/>
  <c r="GL321" i="1"/>
  <c r="GN321" i="1"/>
  <c r="GP321" i="1"/>
  <c r="GV321" i="1"/>
  <c r="HC321" i="1"/>
  <c r="GX321" i="1" s="1"/>
  <c r="I322" i="1"/>
  <c r="AC322" i="1"/>
  <c r="AE322" i="1"/>
  <c r="CS322" i="1" s="1"/>
  <c r="R322" i="1" s="1"/>
  <c r="AF322" i="1"/>
  <c r="AG322" i="1"/>
  <c r="CU322" i="1" s="1"/>
  <c r="T322" i="1" s="1"/>
  <c r="AH322" i="1"/>
  <c r="AI322" i="1"/>
  <c r="CW322" i="1" s="1"/>
  <c r="V322" i="1" s="1"/>
  <c r="AJ322" i="1"/>
  <c r="CR322" i="1"/>
  <c r="Q322" i="1" s="1"/>
  <c r="CT322" i="1"/>
  <c r="S322" i="1" s="1"/>
  <c r="CV322" i="1"/>
  <c r="U322" i="1" s="1"/>
  <c r="CX322" i="1"/>
  <c r="W322" i="1" s="1"/>
  <c r="GL322" i="1"/>
  <c r="GN322" i="1"/>
  <c r="GP322" i="1"/>
  <c r="GV322" i="1"/>
  <c r="HC322" i="1"/>
  <c r="GX322" i="1" s="1"/>
  <c r="C323" i="1"/>
  <c r="D323" i="1"/>
  <c r="AC323" i="1"/>
  <c r="CQ323" i="1" s="1"/>
  <c r="P323" i="1" s="1"/>
  <c r="AE323" i="1"/>
  <c r="AD323" i="1" s="1"/>
  <c r="AF323" i="1"/>
  <c r="AG323" i="1"/>
  <c r="CU323" i="1" s="1"/>
  <c r="T323" i="1" s="1"/>
  <c r="AH323" i="1"/>
  <c r="AI323" i="1"/>
  <c r="CW323" i="1" s="1"/>
  <c r="V323" i="1" s="1"/>
  <c r="AJ323" i="1"/>
  <c r="CR323" i="1"/>
  <c r="Q323" i="1" s="1"/>
  <c r="CT323" i="1"/>
  <c r="S323" i="1" s="1"/>
  <c r="CV323" i="1"/>
  <c r="U323" i="1" s="1"/>
  <c r="CX323" i="1"/>
  <c r="W323" i="1" s="1"/>
  <c r="GL323" i="1"/>
  <c r="GN323" i="1"/>
  <c r="GP323" i="1"/>
  <c r="GV323" i="1"/>
  <c r="HC323" i="1" s="1"/>
  <c r="GX323" i="1" s="1"/>
  <c r="I324" i="1"/>
  <c r="AC324" i="1"/>
  <c r="CQ324" i="1" s="1"/>
  <c r="P324" i="1" s="1"/>
  <c r="AE324" i="1"/>
  <c r="AD324" i="1" s="1"/>
  <c r="AF324" i="1"/>
  <c r="AG324" i="1"/>
  <c r="CU324" i="1" s="1"/>
  <c r="T324" i="1" s="1"/>
  <c r="AH324" i="1"/>
  <c r="AI324" i="1"/>
  <c r="CW324" i="1" s="1"/>
  <c r="V324" i="1" s="1"/>
  <c r="AJ324" i="1"/>
  <c r="CR324" i="1"/>
  <c r="Q324" i="1" s="1"/>
  <c r="CT324" i="1"/>
  <c r="S324" i="1" s="1"/>
  <c r="CV324" i="1"/>
  <c r="U324" i="1" s="1"/>
  <c r="CX324" i="1"/>
  <c r="W324" i="1" s="1"/>
  <c r="GL324" i="1"/>
  <c r="GN324" i="1"/>
  <c r="GP324" i="1"/>
  <c r="GV324" i="1"/>
  <c r="HC324" i="1" s="1"/>
  <c r="GX324" i="1" s="1"/>
  <c r="C326" i="1"/>
  <c r="D326" i="1"/>
  <c r="AC326" i="1"/>
  <c r="AE326" i="1"/>
  <c r="CS326" i="1" s="1"/>
  <c r="R326" i="1" s="1"/>
  <c r="AF326" i="1"/>
  <c r="AG326" i="1"/>
  <c r="CU326" i="1" s="1"/>
  <c r="T326" i="1" s="1"/>
  <c r="AH326" i="1"/>
  <c r="AI326" i="1"/>
  <c r="CW326" i="1" s="1"/>
  <c r="V326" i="1" s="1"/>
  <c r="AJ326" i="1"/>
  <c r="CR326" i="1"/>
  <c r="Q326" i="1" s="1"/>
  <c r="CT326" i="1"/>
  <c r="S326" i="1" s="1"/>
  <c r="CV326" i="1"/>
  <c r="U326" i="1" s="1"/>
  <c r="CX326" i="1"/>
  <c r="W326" i="1" s="1"/>
  <c r="GL326" i="1"/>
  <c r="GN326" i="1"/>
  <c r="GP326" i="1"/>
  <c r="GV326" i="1"/>
  <c r="HC326" i="1"/>
  <c r="GX326" i="1" s="1"/>
  <c r="I327" i="1"/>
  <c r="AC327" i="1"/>
  <c r="AE327" i="1"/>
  <c r="CS327" i="1" s="1"/>
  <c r="R327" i="1" s="1"/>
  <c r="AF327" i="1"/>
  <c r="AG327" i="1"/>
  <c r="CU327" i="1" s="1"/>
  <c r="T327" i="1" s="1"/>
  <c r="AH327" i="1"/>
  <c r="AI327" i="1"/>
  <c r="CW327" i="1" s="1"/>
  <c r="V327" i="1" s="1"/>
  <c r="AJ327" i="1"/>
  <c r="CR327" i="1"/>
  <c r="Q327" i="1" s="1"/>
  <c r="CT327" i="1"/>
  <c r="S327" i="1" s="1"/>
  <c r="CV327" i="1"/>
  <c r="U327" i="1" s="1"/>
  <c r="CX327" i="1"/>
  <c r="W327" i="1" s="1"/>
  <c r="GL327" i="1"/>
  <c r="GO327" i="1"/>
  <c r="GP327" i="1"/>
  <c r="GV327" i="1"/>
  <c r="HC327" i="1"/>
  <c r="GX327" i="1" s="1"/>
  <c r="I328" i="1"/>
  <c r="AC328" i="1"/>
  <c r="AD328" i="1"/>
  <c r="AB328" i="1" s="1"/>
  <c r="AE328" i="1"/>
  <c r="AF328" i="1"/>
  <c r="CT328" i="1" s="1"/>
  <c r="S328" i="1" s="1"/>
  <c r="AG328" i="1"/>
  <c r="AH328" i="1"/>
  <c r="CV328" i="1" s="1"/>
  <c r="U328" i="1" s="1"/>
  <c r="AI328" i="1"/>
  <c r="AJ328" i="1"/>
  <c r="CX328" i="1" s="1"/>
  <c r="W328" i="1" s="1"/>
  <c r="CQ328" i="1"/>
  <c r="P328" i="1" s="1"/>
  <c r="CR328" i="1"/>
  <c r="Q328" i="1" s="1"/>
  <c r="CS328" i="1"/>
  <c r="R328" i="1" s="1"/>
  <c r="CU328" i="1"/>
  <c r="T328" i="1" s="1"/>
  <c r="CW328" i="1"/>
  <c r="V328" i="1" s="1"/>
  <c r="GL328" i="1"/>
  <c r="GO328" i="1"/>
  <c r="GP328" i="1"/>
  <c r="GV328" i="1"/>
  <c r="GX328" i="1"/>
  <c r="HC328" i="1"/>
  <c r="HG328" i="1"/>
  <c r="I329" i="1"/>
  <c r="AC329" i="1"/>
  <c r="CQ329" i="1" s="1"/>
  <c r="P329" i="1" s="1"/>
  <c r="AE329" i="1"/>
  <c r="AD329" i="1" s="1"/>
  <c r="AF329" i="1"/>
  <c r="AG329" i="1"/>
  <c r="CU329" i="1" s="1"/>
  <c r="T329" i="1" s="1"/>
  <c r="AH329" i="1"/>
  <c r="AI329" i="1"/>
  <c r="CW329" i="1" s="1"/>
  <c r="V329" i="1" s="1"/>
  <c r="AJ329" i="1"/>
  <c r="CR329" i="1"/>
  <c r="Q329" i="1" s="1"/>
  <c r="CT329" i="1"/>
  <c r="S329" i="1" s="1"/>
  <c r="CV329" i="1"/>
  <c r="U329" i="1" s="1"/>
  <c r="CX329" i="1"/>
  <c r="W329" i="1" s="1"/>
  <c r="GL329" i="1"/>
  <c r="GN329" i="1"/>
  <c r="GP329" i="1"/>
  <c r="GV329" i="1"/>
  <c r="HC329" i="1" s="1"/>
  <c r="GX329" i="1" s="1"/>
  <c r="C330" i="1"/>
  <c r="D330" i="1"/>
  <c r="AC330" i="1"/>
  <c r="AE330" i="1"/>
  <c r="CS330" i="1" s="1"/>
  <c r="R330" i="1" s="1"/>
  <c r="AF330" i="1"/>
  <c r="AG330" i="1"/>
  <c r="CU330" i="1" s="1"/>
  <c r="T330" i="1" s="1"/>
  <c r="AH330" i="1"/>
  <c r="AI330" i="1"/>
  <c r="CW330" i="1" s="1"/>
  <c r="V330" i="1" s="1"/>
  <c r="AJ330" i="1"/>
  <c r="CR330" i="1"/>
  <c r="Q330" i="1" s="1"/>
  <c r="CT330" i="1"/>
  <c r="S330" i="1" s="1"/>
  <c r="CV330" i="1"/>
  <c r="U330" i="1" s="1"/>
  <c r="CX330" i="1"/>
  <c r="W330" i="1" s="1"/>
  <c r="GL330" i="1"/>
  <c r="GN330" i="1"/>
  <c r="GP330" i="1"/>
  <c r="GV330" i="1"/>
  <c r="HC330" i="1"/>
  <c r="GX330" i="1" s="1"/>
  <c r="I331" i="1"/>
  <c r="AC331" i="1"/>
  <c r="AE331" i="1"/>
  <c r="CS331" i="1" s="1"/>
  <c r="R331" i="1" s="1"/>
  <c r="AF331" i="1"/>
  <c r="AG331" i="1"/>
  <c r="CU331" i="1" s="1"/>
  <c r="T331" i="1" s="1"/>
  <c r="AH331" i="1"/>
  <c r="AI331" i="1"/>
  <c r="CW331" i="1" s="1"/>
  <c r="V331" i="1" s="1"/>
  <c r="AJ331" i="1"/>
  <c r="CR331" i="1"/>
  <c r="Q331" i="1" s="1"/>
  <c r="CT331" i="1"/>
  <c r="S331" i="1" s="1"/>
  <c r="CV331" i="1"/>
  <c r="U331" i="1" s="1"/>
  <c r="CX331" i="1"/>
  <c r="W331" i="1" s="1"/>
  <c r="GL331" i="1"/>
  <c r="GO331" i="1"/>
  <c r="GP331" i="1"/>
  <c r="GV331" i="1"/>
  <c r="HC331" i="1"/>
  <c r="GX331" i="1" s="1"/>
  <c r="I332" i="1"/>
  <c r="AC332" i="1"/>
  <c r="AD332" i="1"/>
  <c r="AB332" i="1" s="1"/>
  <c r="AE332" i="1"/>
  <c r="AF332" i="1"/>
  <c r="CT332" i="1" s="1"/>
  <c r="S332" i="1" s="1"/>
  <c r="AG332" i="1"/>
  <c r="AH332" i="1"/>
  <c r="CV332" i="1" s="1"/>
  <c r="U332" i="1" s="1"/>
  <c r="AI332" i="1"/>
  <c r="AJ332" i="1"/>
  <c r="CX332" i="1" s="1"/>
  <c r="W332" i="1" s="1"/>
  <c r="CQ332" i="1"/>
  <c r="P332" i="1" s="1"/>
  <c r="CR332" i="1"/>
  <c r="Q332" i="1" s="1"/>
  <c r="CS332" i="1"/>
  <c r="R332" i="1" s="1"/>
  <c r="CU332" i="1"/>
  <c r="T332" i="1" s="1"/>
  <c r="CW332" i="1"/>
  <c r="V332" i="1" s="1"/>
  <c r="GL332" i="1"/>
  <c r="GO332" i="1"/>
  <c r="GP332" i="1"/>
  <c r="GV332" i="1"/>
  <c r="GX332" i="1"/>
  <c r="HC332" i="1"/>
  <c r="HG332" i="1"/>
  <c r="I333" i="1"/>
  <c r="AC333" i="1"/>
  <c r="CQ333" i="1" s="1"/>
  <c r="P333" i="1" s="1"/>
  <c r="AE333" i="1"/>
  <c r="AD333" i="1" s="1"/>
  <c r="AF333" i="1"/>
  <c r="AG333" i="1"/>
  <c r="CU333" i="1" s="1"/>
  <c r="T333" i="1" s="1"/>
  <c r="AH333" i="1"/>
  <c r="AI333" i="1"/>
  <c r="CW333" i="1" s="1"/>
  <c r="V333" i="1" s="1"/>
  <c r="AJ333" i="1"/>
  <c r="CR333" i="1"/>
  <c r="Q333" i="1" s="1"/>
  <c r="CT333" i="1"/>
  <c r="S333" i="1" s="1"/>
  <c r="CV333" i="1"/>
  <c r="U333" i="1" s="1"/>
  <c r="CX333" i="1"/>
  <c r="W333" i="1" s="1"/>
  <c r="GL333" i="1"/>
  <c r="GO333" i="1"/>
  <c r="GP333" i="1"/>
  <c r="GV333" i="1"/>
  <c r="HC333" i="1" s="1"/>
  <c r="GX333" i="1" s="1"/>
  <c r="C334" i="1"/>
  <c r="D334" i="1"/>
  <c r="AC334" i="1"/>
  <c r="AE334" i="1"/>
  <c r="CS334" i="1" s="1"/>
  <c r="R334" i="1" s="1"/>
  <c r="AF334" i="1"/>
  <c r="AG334" i="1"/>
  <c r="CU334" i="1" s="1"/>
  <c r="T334" i="1" s="1"/>
  <c r="AH334" i="1"/>
  <c r="AI334" i="1"/>
  <c r="CW334" i="1" s="1"/>
  <c r="V334" i="1" s="1"/>
  <c r="AJ334" i="1"/>
  <c r="CR334" i="1"/>
  <c r="Q334" i="1" s="1"/>
  <c r="CT334" i="1"/>
  <c r="S334" i="1" s="1"/>
  <c r="CV334" i="1"/>
  <c r="U334" i="1" s="1"/>
  <c r="CX334" i="1"/>
  <c r="W334" i="1" s="1"/>
  <c r="GL334" i="1"/>
  <c r="GN334" i="1"/>
  <c r="GP334" i="1"/>
  <c r="GV334" i="1"/>
  <c r="HC334" i="1"/>
  <c r="GX334" i="1" s="1"/>
  <c r="I335" i="1"/>
  <c r="AC335" i="1"/>
  <c r="AE335" i="1"/>
  <c r="CS335" i="1" s="1"/>
  <c r="R335" i="1" s="1"/>
  <c r="AF335" i="1"/>
  <c r="AG335" i="1"/>
  <c r="CU335" i="1" s="1"/>
  <c r="T335" i="1" s="1"/>
  <c r="AH335" i="1"/>
  <c r="AI335" i="1"/>
  <c r="CW335" i="1" s="1"/>
  <c r="V335" i="1" s="1"/>
  <c r="AJ335" i="1"/>
  <c r="CR335" i="1"/>
  <c r="Q335" i="1" s="1"/>
  <c r="CT335" i="1"/>
  <c r="S335" i="1" s="1"/>
  <c r="CV335" i="1"/>
  <c r="U335" i="1" s="1"/>
  <c r="CX335" i="1"/>
  <c r="W335" i="1" s="1"/>
  <c r="GL335" i="1"/>
  <c r="GN335" i="1"/>
  <c r="GP335" i="1"/>
  <c r="GV335" i="1"/>
  <c r="HC335" i="1"/>
  <c r="GX335" i="1" s="1"/>
  <c r="C337" i="1"/>
  <c r="D337" i="1"/>
  <c r="AC337" i="1"/>
  <c r="CQ337" i="1" s="1"/>
  <c r="P337" i="1" s="1"/>
  <c r="AE337" i="1"/>
  <c r="AD337" i="1" s="1"/>
  <c r="AF337" i="1"/>
  <c r="AG337" i="1"/>
  <c r="CU337" i="1" s="1"/>
  <c r="T337" i="1" s="1"/>
  <c r="AH337" i="1"/>
  <c r="AI337" i="1"/>
  <c r="CW337" i="1" s="1"/>
  <c r="V337" i="1" s="1"/>
  <c r="AJ337" i="1"/>
  <c r="CR337" i="1"/>
  <c r="Q337" i="1" s="1"/>
  <c r="CT337" i="1"/>
  <c r="S337" i="1" s="1"/>
  <c r="CV337" i="1"/>
  <c r="U337" i="1" s="1"/>
  <c r="CX337" i="1"/>
  <c r="W337" i="1" s="1"/>
  <c r="GL337" i="1"/>
  <c r="GN337" i="1"/>
  <c r="GP337" i="1"/>
  <c r="GV337" i="1"/>
  <c r="HC337" i="1" s="1"/>
  <c r="GX337" i="1" s="1"/>
  <c r="I338" i="1"/>
  <c r="AC338" i="1"/>
  <c r="CQ338" i="1" s="1"/>
  <c r="P338" i="1" s="1"/>
  <c r="AE338" i="1"/>
  <c r="AD338" i="1" s="1"/>
  <c r="AF338" i="1"/>
  <c r="AG338" i="1"/>
  <c r="CU338" i="1" s="1"/>
  <c r="T338" i="1" s="1"/>
  <c r="AH338" i="1"/>
  <c r="AI338" i="1"/>
  <c r="CW338" i="1" s="1"/>
  <c r="V338" i="1" s="1"/>
  <c r="AJ338" i="1"/>
  <c r="CR338" i="1"/>
  <c r="Q338" i="1" s="1"/>
  <c r="CT338" i="1"/>
  <c r="S338" i="1" s="1"/>
  <c r="CV338" i="1"/>
  <c r="U338" i="1" s="1"/>
  <c r="CX338" i="1"/>
  <c r="W338" i="1" s="1"/>
  <c r="GL338" i="1"/>
  <c r="GO338" i="1"/>
  <c r="GP338" i="1"/>
  <c r="GV338" i="1"/>
  <c r="HC338" i="1" s="1"/>
  <c r="GX338" i="1" s="1"/>
  <c r="B340" i="1"/>
  <c r="B260" i="1" s="1"/>
  <c r="C340" i="1"/>
  <c r="C260" i="1" s="1"/>
  <c r="D340" i="1"/>
  <c r="D260" i="1" s="1"/>
  <c r="F340" i="1"/>
  <c r="F260" i="1" s="1"/>
  <c r="G340" i="1"/>
  <c r="G260" i="1" s="1"/>
  <c r="BX340" i="1"/>
  <c r="BX260" i="1" s="1"/>
  <c r="BZ340" i="1"/>
  <c r="BZ260" i="1" s="1"/>
  <c r="CD340" i="1"/>
  <c r="CD260" i="1" s="1"/>
  <c r="CG340" i="1"/>
  <c r="CG260" i="1" s="1"/>
  <c r="CK340" i="1"/>
  <c r="CK260" i="1" s="1"/>
  <c r="CL340" i="1"/>
  <c r="CL260" i="1" s="1"/>
  <c r="CM340" i="1"/>
  <c r="CM260" i="1" s="1"/>
  <c r="D370" i="1"/>
  <c r="E372" i="1"/>
  <c r="Z372" i="1"/>
  <c r="AA372" i="1"/>
  <c r="AM372" i="1"/>
  <c r="AN372" i="1"/>
  <c r="BE372" i="1"/>
  <c r="BF372" i="1"/>
  <c r="BG372" i="1"/>
  <c r="BH372" i="1"/>
  <c r="BI372" i="1"/>
  <c r="BJ372" i="1"/>
  <c r="BK372" i="1"/>
  <c r="BL372" i="1"/>
  <c r="BM372" i="1"/>
  <c r="BN372" i="1"/>
  <c r="BO372" i="1"/>
  <c r="BP372" i="1"/>
  <c r="BQ372" i="1"/>
  <c r="BR372" i="1"/>
  <c r="BS372" i="1"/>
  <c r="BT372" i="1"/>
  <c r="BU372" i="1"/>
  <c r="BV372" i="1"/>
  <c r="BW372" i="1"/>
  <c r="CN372" i="1"/>
  <c r="CO372" i="1"/>
  <c r="CP372" i="1"/>
  <c r="CQ372" i="1"/>
  <c r="CR372" i="1"/>
  <c r="CS372" i="1"/>
  <c r="CT372" i="1"/>
  <c r="CU372" i="1"/>
  <c r="CV372" i="1"/>
  <c r="CW372" i="1"/>
  <c r="CX372" i="1"/>
  <c r="CY372" i="1"/>
  <c r="CZ372" i="1"/>
  <c r="DA372" i="1"/>
  <c r="DB372" i="1"/>
  <c r="DC372" i="1"/>
  <c r="DD372" i="1"/>
  <c r="DE372" i="1"/>
  <c r="DF372" i="1"/>
  <c r="DG372" i="1"/>
  <c r="DH372" i="1"/>
  <c r="DI372" i="1"/>
  <c r="DJ372" i="1"/>
  <c r="DK372" i="1"/>
  <c r="DL372" i="1"/>
  <c r="DM372" i="1"/>
  <c r="DN372" i="1"/>
  <c r="DO372" i="1"/>
  <c r="DP372" i="1"/>
  <c r="DQ372" i="1"/>
  <c r="DR372" i="1"/>
  <c r="DS372" i="1"/>
  <c r="DT372" i="1"/>
  <c r="DU372" i="1"/>
  <c r="DV372" i="1"/>
  <c r="DW372" i="1"/>
  <c r="DX372" i="1"/>
  <c r="DY372" i="1"/>
  <c r="DZ372" i="1"/>
  <c r="EA372" i="1"/>
  <c r="EB372" i="1"/>
  <c r="EC372" i="1"/>
  <c r="ED372" i="1"/>
  <c r="EE372" i="1"/>
  <c r="EF372" i="1"/>
  <c r="EG372" i="1"/>
  <c r="EH372" i="1"/>
  <c r="EI372" i="1"/>
  <c r="EJ372" i="1"/>
  <c r="EK372" i="1"/>
  <c r="EL372" i="1"/>
  <c r="EM372" i="1"/>
  <c r="EN372" i="1"/>
  <c r="EO372" i="1"/>
  <c r="EP372" i="1"/>
  <c r="EQ372" i="1"/>
  <c r="ER372" i="1"/>
  <c r="ES372" i="1"/>
  <c r="ET372" i="1"/>
  <c r="EU372" i="1"/>
  <c r="EV372" i="1"/>
  <c r="EW372" i="1"/>
  <c r="EX372" i="1"/>
  <c r="EY372" i="1"/>
  <c r="EZ372" i="1"/>
  <c r="FA372" i="1"/>
  <c r="FB372" i="1"/>
  <c r="FC372" i="1"/>
  <c r="FD372" i="1"/>
  <c r="FE372" i="1"/>
  <c r="FF372" i="1"/>
  <c r="FG372" i="1"/>
  <c r="FH372" i="1"/>
  <c r="FI372" i="1"/>
  <c r="FJ372" i="1"/>
  <c r="FK372" i="1"/>
  <c r="FL372" i="1"/>
  <c r="FM372" i="1"/>
  <c r="FN372" i="1"/>
  <c r="FO372" i="1"/>
  <c r="FP372" i="1"/>
  <c r="FQ372" i="1"/>
  <c r="FR372" i="1"/>
  <c r="FS372" i="1"/>
  <c r="FT372" i="1"/>
  <c r="FU372" i="1"/>
  <c r="FV372" i="1"/>
  <c r="FW372" i="1"/>
  <c r="FX372" i="1"/>
  <c r="FY372" i="1"/>
  <c r="FZ372" i="1"/>
  <c r="GA372" i="1"/>
  <c r="GB372" i="1"/>
  <c r="GC372" i="1"/>
  <c r="GD372" i="1"/>
  <c r="GE372" i="1"/>
  <c r="GF372" i="1"/>
  <c r="GG372" i="1"/>
  <c r="GH372" i="1"/>
  <c r="GI372" i="1"/>
  <c r="GJ372" i="1"/>
  <c r="GK372" i="1"/>
  <c r="GL372" i="1"/>
  <c r="GM372" i="1"/>
  <c r="GN372" i="1"/>
  <c r="GO372" i="1"/>
  <c r="GP372" i="1"/>
  <c r="GQ372" i="1"/>
  <c r="GR372" i="1"/>
  <c r="GS372" i="1"/>
  <c r="GT372" i="1"/>
  <c r="GU372" i="1"/>
  <c r="GV372" i="1"/>
  <c r="GW372" i="1"/>
  <c r="GX372" i="1"/>
  <c r="C374" i="1"/>
  <c r="D374" i="1"/>
  <c r="AC374" i="1"/>
  <c r="AB374" i="1" s="1"/>
  <c r="AD374" i="1"/>
  <c r="AE374" i="1"/>
  <c r="AF374" i="1"/>
  <c r="AG374" i="1"/>
  <c r="AH374" i="1"/>
  <c r="CV374" i="1" s="1"/>
  <c r="U374" i="1" s="1"/>
  <c r="AI374" i="1"/>
  <c r="AJ374" i="1"/>
  <c r="CQ374" i="1"/>
  <c r="P374" i="1" s="1"/>
  <c r="CR374" i="1"/>
  <c r="Q374" i="1" s="1"/>
  <c r="CS374" i="1"/>
  <c r="R374" i="1" s="1"/>
  <c r="CT374" i="1"/>
  <c r="S374" i="1" s="1"/>
  <c r="CU374" i="1"/>
  <c r="T374" i="1" s="1"/>
  <c r="CW374" i="1"/>
  <c r="V374" i="1" s="1"/>
  <c r="CX374" i="1"/>
  <c r="W374" i="1" s="1"/>
  <c r="GL374" i="1"/>
  <c r="GO374" i="1"/>
  <c r="GP374" i="1"/>
  <c r="GV374" i="1"/>
  <c r="HC374" i="1" s="1"/>
  <c r="GX374" i="1" s="1"/>
  <c r="I375" i="1"/>
  <c r="AC375" i="1"/>
  <c r="AB375" i="1" s="1"/>
  <c r="AD375" i="1"/>
  <c r="AE375" i="1"/>
  <c r="AF375" i="1"/>
  <c r="AG375" i="1"/>
  <c r="AH375" i="1"/>
  <c r="CV375" i="1" s="1"/>
  <c r="U375" i="1" s="1"/>
  <c r="AI375" i="1"/>
  <c r="AJ375" i="1"/>
  <c r="CQ375" i="1"/>
  <c r="P375" i="1" s="1"/>
  <c r="CR375" i="1"/>
  <c r="Q375" i="1" s="1"/>
  <c r="CS375" i="1"/>
  <c r="R375" i="1" s="1"/>
  <c r="CT375" i="1"/>
  <c r="S375" i="1" s="1"/>
  <c r="CU375" i="1"/>
  <c r="T375" i="1" s="1"/>
  <c r="CW375" i="1"/>
  <c r="V375" i="1" s="1"/>
  <c r="CX375" i="1"/>
  <c r="W375" i="1" s="1"/>
  <c r="GL375" i="1"/>
  <c r="GO375" i="1"/>
  <c r="GP375" i="1"/>
  <c r="GV375" i="1"/>
  <c r="HC375" i="1" s="1"/>
  <c r="GX375" i="1" s="1"/>
  <c r="HG375" i="1"/>
  <c r="I376" i="1"/>
  <c r="AC376" i="1"/>
  <c r="CQ376" i="1" s="1"/>
  <c r="P376" i="1" s="1"/>
  <c r="AE376" i="1"/>
  <c r="AD376" i="1" s="1"/>
  <c r="AF376" i="1"/>
  <c r="AG376" i="1"/>
  <c r="CU376" i="1" s="1"/>
  <c r="T376" i="1" s="1"/>
  <c r="AH376" i="1"/>
  <c r="AI376" i="1"/>
  <c r="CW376" i="1" s="1"/>
  <c r="V376" i="1" s="1"/>
  <c r="AJ376" i="1"/>
  <c r="CR376" i="1"/>
  <c r="Q376" i="1" s="1"/>
  <c r="CT376" i="1"/>
  <c r="S376" i="1" s="1"/>
  <c r="CV376" i="1"/>
  <c r="U376" i="1" s="1"/>
  <c r="CX376" i="1"/>
  <c r="W376" i="1" s="1"/>
  <c r="GL376" i="1"/>
  <c r="GO376" i="1"/>
  <c r="GP376" i="1"/>
  <c r="GV376" i="1"/>
  <c r="HC376" i="1" s="1"/>
  <c r="GX376" i="1" s="1"/>
  <c r="C377" i="1"/>
  <c r="D377" i="1"/>
  <c r="AC377" i="1"/>
  <c r="AE377" i="1"/>
  <c r="CS377" i="1" s="1"/>
  <c r="R377" i="1" s="1"/>
  <c r="AF377" i="1"/>
  <c r="AG377" i="1"/>
  <c r="CU377" i="1" s="1"/>
  <c r="T377" i="1" s="1"/>
  <c r="AH377" i="1"/>
  <c r="AI377" i="1"/>
  <c r="CW377" i="1" s="1"/>
  <c r="V377" i="1" s="1"/>
  <c r="AJ377" i="1"/>
  <c r="CR377" i="1"/>
  <c r="Q377" i="1" s="1"/>
  <c r="CT377" i="1"/>
  <c r="S377" i="1" s="1"/>
  <c r="CV377" i="1"/>
  <c r="U377" i="1" s="1"/>
  <c r="CX377" i="1"/>
  <c r="W377" i="1" s="1"/>
  <c r="GL377" i="1"/>
  <c r="GN377" i="1"/>
  <c r="GP377" i="1"/>
  <c r="GV377" i="1"/>
  <c r="HC377" i="1"/>
  <c r="GX377" i="1" s="1"/>
  <c r="I378" i="1"/>
  <c r="AC378" i="1"/>
  <c r="AE378" i="1"/>
  <c r="CS378" i="1" s="1"/>
  <c r="R378" i="1" s="1"/>
  <c r="AF378" i="1"/>
  <c r="AG378" i="1"/>
  <c r="CU378" i="1" s="1"/>
  <c r="T378" i="1" s="1"/>
  <c r="AH378" i="1"/>
  <c r="AI378" i="1"/>
  <c r="CW378" i="1" s="1"/>
  <c r="V378" i="1" s="1"/>
  <c r="AJ378" i="1"/>
  <c r="CR378" i="1"/>
  <c r="Q378" i="1" s="1"/>
  <c r="CT378" i="1"/>
  <c r="S378" i="1" s="1"/>
  <c r="CV378" i="1"/>
  <c r="U378" i="1" s="1"/>
  <c r="CX378" i="1"/>
  <c r="W378" i="1" s="1"/>
  <c r="GL378" i="1"/>
  <c r="GO378" i="1"/>
  <c r="GP378" i="1"/>
  <c r="GV378" i="1"/>
  <c r="HC378" i="1"/>
  <c r="GX378" i="1" s="1"/>
  <c r="HG378" i="1"/>
  <c r="C379" i="1"/>
  <c r="D379" i="1"/>
  <c r="AC379" i="1"/>
  <c r="CQ379" i="1" s="1"/>
  <c r="P379" i="1" s="1"/>
  <c r="AE379" i="1"/>
  <c r="AD379" i="1" s="1"/>
  <c r="AF379" i="1"/>
  <c r="AG379" i="1"/>
  <c r="CU379" i="1" s="1"/>
  <c r="T379" i="1" s="1"/>
  <c r="AH379" i="1"/>
  <c r="AI379" i="1"/>
  <c r="CW379" i="1" s="1"/>
  <c r="V379" i="1" s="1"/>
  <c r="AJ379" i="1"/>
  <c r="CR379" i="1"/>
  <c r="Q379" i="1" s="1"/>
  <c r="CT379" i="1"/>
  <c r="S379" i="1" s="1"/>
  <c r="CV379" i="1"/>
  <c r="U379" i="1" s="1"/>
  <c r="CX379" i="1"/>
  <c r="W379" i="1" s="1"/>
  <c r="GL379" i="1"/>
  <c r="GN379" i="1"/>
  <c r="GP379" i="1"/>
  <c r="GV379" i="1"/>
  <c r="HC379" i="1"/>
  <c r="GX379" i="1" s="1"/>
  <c r="I380" i="1"/>
  <c r="AC380" i="1"/>
  <c r="AB380" i="1" s="1"/>
  <c r="AE380" i="1"/>
  <c r="AD380" i="1" s="1"/>
  <c r="AF380" i="1"/>
  <c r="AG380" i="1"/>
  <c r="AH380" i="1"/>
  <c r="AI380" i="1"/>
  <c r="AJ380" i="1"/>
  <c r="CQ380" i="1"/>
  <c r="P380" i="1" s="1"/>
  <c r="CR380" i="1"/>
  <c r="Q380" i="1" s="1"/>
  <c r="CS380" i="1"/>
  <c r="R380" i="1" s="1"/>
  <c r="CT380" i="1"/>
  <c r="S380" i="1" s="1"/>
  <c r="CU380" i="1"/>
  <c r="T380" i="1" s="1"/>
  <c r="CV380" i="1"/>
  <c r="U380" i="1" s="1"/>
  <c r="CW380" i="1"/>
  <c r="V380" i="1" s="1"/>
  <c r="CX380" i="1"/>
  <c r="W380" i="1" s="1"/>
  <c r="GL380" i="1"/>
  <c r="GN380" i="1"/>
  <c r="GP380" i="1"/>
  <c r="GV380" i="1"/>
  <c r="HC380" i="1"/>
  <c r="GX380" i="1" s="1"/>
  <c r="HG380" i="1"/>
  <c r="I381" i="1"/>
  <c r="AC381" i="1"/>
  <c r="AE381" i="1"/>
  <c r="CS381" i="1" s="1"/>
  <c r="R381" i="1" s="1"/>
  <c r="AF381" i="1"/>
  <c r="AG381" i="1"/>
  <c r="CU381" i="1" s="1"/>
  <c r="T381" i="1" s="1"/>
  <c r="AH381" i="1"/>
  <c r="AI381" i="1"/>
  <c r="CW381" i="1" s="1"/>
  <c r="V381" i="1" s="1"/>
  <c r="AJ381" i="1"/>
  <c r="CQ381" i="1"/>
  <c r="P381" i="1" s="1"/>
  <c r="CR381" i="1"/>
  <c r="Q381" i="1" s="1"/>
  <c r="CT381" i="1"/>
  <c r="S381" i="1" s="1"/>
  <c r="CV381" i="1"/>
  <c r="U381" i="1" s="1"/>
  <c r="CX381" i="1"/>
  <c r="W381" i="1" s="1"/>
  <c r="GL381" i="1"/>
  <c r="GN381" i="1"/>
  <c r="GP381" i="1"/>
  <c r="GV381" i="1"/>
  <c r="HC381" i="1"/>
  <c r="GX381" i="1" s="1"/>
  <c r="C382" i="1"/>
  <c r="D382" i="1"/>
  <c r="AC382" i="1"/>
  <c r="AE382" i="1"/>
  <c r="AD382" i="1" s="1"/>
  <c r="AF382" i="1"/>
  <c r="AG382" i="1"/>
  <c r="AH382" i="1"/>
  <c r="AI382" i="1"/>
  <c r="AJ382" i="1"/>
  <c r="CQ382" i="1"/>
  <c r="P382" i="1" s="1"/>
  <c r="CP382" i="1" s="1"/>
  <c r="O382" i="1" s="1"/>
  <c r="CR382" i="1"/>
  <c r="Q382" i="1" s="1"/>
  <c r="CS382" i="1"/>
  <c r="R382" i="1" s="1"/>
  <c r="CT382" i="1"/>
  <c r="S382" i="1" s="1"/>
  <c r="CU382" i="1"/>
  <c r="T382" i="1" s="1"/>
  <c r="CV382" i="1"/>
  <c r="U382" i="1" s="1"/>
  <c r="CW382" i="1"/>
  <c r="V382" i="1" s="1"/>
  <c r="CX382" i="1"/>
  <c r="W382" i="1" s="1"/>
  <c r="GL382" i="1"/>
  <c r="GN382" i="1"/>
  <c r="GP382" i="1"/>
  <c r="GV382" i="1"/>
  <c r="HC382" i="1"/>
  <c r="GX382" i="1" s="1"/>
  <c r="I383" i="1"/>
  <c r="AC383" i="1"/>
  <c r="AE383" i="1"/>
  <c r="AD383" i="1" s="1"/>
  <c r="AB383" i="1" s="1"/>
  <c r="AF383" i="1"/>
  <c r="AG383" i="1"/>
  <c r="CU383" i="1" s="1"/>
  <c r="T383" i="1" s="1"/>
  <c r="AH383" i="1"/>
  <c r="AI383" i="1"/>
  <c r="AJ383" i="1"/>
  <c r="CQ383" i="1"/>
  <c r="P383" i="1" s="1"/>
  <c r="CR383" i="1"/>
  <c r="Q383" i="1" s="1"/>
  <c r="CS383" i="1"/>
  <c r="R383" i="1" s="1"/>
  <c r="CT383" i="1"/>
  <c r="S383" i="1" s="1"/>
  <c r="CV383" i="1"/>
  <c r="U383" i="1" s="1"/>
  <c r="CW383" i="1"/>
  <c r="V383" i="1" s="1"/>
  <c r="CX383" i="1"/>
  <c r="W383" i="1" s="1"/>
  <c r="GL383" i="1"/>
  <c r="GN383" i="1"/>
  <c r="GP383" i="1"/>
  <c r="GV383" i="1"/>
  <c r="HC383" i="1" s="1"/>
  <c r="GX383" i="1" s="1"/>
  <c r="HG383" i="1"/>
  <c r="C384" i="1"/>
  <c r="D384" i="1"/>
  <c r="AC384" i="1"/>
  <c r="AB384" i="1" s="1"/>
  <c r="AD384" i="1"/>
  <c r="AE384" i="1"/>
  <c r="AF384" i="1"/>
  <c r="AG384" i="1"/>
  <c r="AH384" i="1"/>
  <c r="CV384" i="1" s="1"/>
  <c r="U384" i="1" s="1"/>
  <c r="AI384" i="1"/>
  <c r="AJ384" i="1"/>
  <c r="CQ384" i="1"/>
  <c r="P384" i="1" s="1"/>
  <c r="CR384" i="1"/>
  <c r="Q384" i="1" s="1"/>
  <c r="CS384" i="1"/>
  <c r="R384" i="1" s="1"/>
  <c r="CT384" i="1"/>
  <c r="S384" i="1" s="1"/>
  <c r="CU384" i="1"/>
  <c r="T384" i="1" s="1"/>
  <c r="CW384" i="1"/>
  <c r="V384" i="1" s="1"/>
  <c r="CX384" i="1"/>
  <c r="W384" i="1" s="1"/>
  <c r="GL384" i="1"/>
  <c r="GN384" i="1"/>
  <c r="GP384" i="1"/>
  <c r="GV384" i="1"/>
  <c r="HC384" i="1" s="1"/>
  <c r="GX384" i="1" s="1"/>
  <c r="I385" i="1"/>
  <c r="AC385" i="1"/>
  <c r="AB385" i="1" s="1"/>
  <c r="AD385" i="1"/>
  <c r="AE385" i="1"/>
  <c r="AF385" i="1"/>
  <c r="AG385" i="1"/>
  <c r="AH385" i="1"/>
  <c r="CV385" i="1" s="1"/>
  <c r="U385" i="1" s="1"/>
  <c r="AI385" i="1"/>
  <c r="AJ385" i="1"/>
  <c r="CQ385" i="1"/>
  <c r="P385" i="1" s="1"/>
  <c r="CR385" i="1"/>
  <c r="Q385" i="1" s="1"/>
  <c r="CS385" i="1"/>
  <c r="R385" i="1" s="1"/>
  <c r="CT385" i="1"/>
  <c r="S385" i="1" s="1"/>
  <c r="CU385" i="1"/>
  <c r="T385" i="1" s="1"/>
  <c r="CW385" i="1"/>
  <c r="V385" i="1" s="1"/>
  <c r="CX385" i="1"/>
  <c r="W385" i="1" s="1"/>
  <c r="GL385" i="1"/>
  <c r="GN385" i="1"/>
  <c r="GP385" i="1"/>
  <c r="GV385" i="1"/>
  <c r="GX385" i="1"/>
  <c r="HC385" i="1"/>
  <c r="HG385" i="1"/>
  <c r="C386" i="1"/>
  <c r="D386" i="1"/>
  <c r="AC386" i="1"/>
  <c r="AD386" i="1"/>
  <c r="AB386" i="1" s="1"/>
  <c r="AE386" i="1"/>
  <c r="AF386" i="1"/>
  <c r="CT386" i="1" s="1"/>
  <c r="S386" i="1" s="1"/>
  <c r="AG386" i="1"/>
  <c r="AH386" i="1"/>
  <c r="CV386" i="1" s="1"/>
  <c r="U386" i="1" s="1"/>
  <c r="AI386" i="1"/>
  <c r="AJ386" i="1"/>
  <c r="CX386" i="1" s="1"/>
  <c r="W386" i="1" s="1"/>
  <c r="CQ386" i="1"/>
  <c r="P386" i="1" s="1"/>
  <c r="CR386" i="1"/>
  <c r="Q386" i="1" s="1"/>
  <c r="CS386" i="1"/>
  <c r="R386" i="1" s="1"/>
  <c r="CU386" i="1"/>
  <c r="T386" i="1" s="1"/>
  <c r="CW386" i="1"/>
  <c r="V386" i="1" s="1"/>
  <c r="GL386" i="1"/>
  <c r="GN386" i="1"/>
  <c r="GP386" i="1"/>
  <c r="GV386" i="1"/>
  <c r="GX386" i="1"/>
  <c r="HC386" i="1"/>
  <c r="I387" i="1"/>
  <c r="AC387" i="1"/>
  <c r="AD387" i="1"/>
  <c r="AB387" i="1" s="1"/>
  <c r="AE387" i="1"/>
  <c r="AF387" i="1"/>
  <c r="CT387" i="1" s="1"/>
  <c r="S387" i="1" s="1"/>
  <c r="AG387" i="1"/>
  <c r="AH387" i="1"/>
  <c r="CV387" i="1" s="1"/>
  <c r="U387" i="1" s="1"/>
  <c r="AI387" i="1"/>
  <c r="AJ387" i="1"/>
  <c r="CX387" i="1" s="1"/>
  <c r="W387" i="1" s="1"/>
  <c r="CQ387" i="1"/>
  <c r="P387" i="1" s="1"/>
  <c r="CR387" i="1"/>
  <c r="Q387" i="1" s="1"/>
  <c r="CS387" i="1"/>
  <c r="R387" i="1" s="1"/>
  <c r="CU387" i="1"/>
  <c r="T387" i="1" s="1"/>
  <c r="CW387" i="1"/>
  <c r="V387" i="1" s="1"/>
  <c r="GL387" i="1"/>
  <c r="GO387" i="1"/>
  <c r="GP387" i="1"/>
  <c r="GV387" i="1"/>
  <c r="GX387" i="1"/>
  <c r="HC387" i="1"/>
  <c r="HG387" i="1"/>
  <c r="I388" i="1"/>
  <c r="AC388" i="1"/>
  <c r="CQ388" i="1" s="1"/>
  <c r="P388" i="1" s="1"/>
  <c r="AE388" i="1"/>
  <c r="AD388" i="1" s="1"/>
  <c r="AF388" i="1"/>
  <c r="AG388" i="1"/>
  <c r="CU388" i="1" s="1"/>
  <c r="T388" i="1" s="1"/>
  <c r="AH388" i="1"/>
  <c r="AI388" i="1"/>
  <c r="CW388" i="1" s="1"/>
  <c r="V388" i="1" s="1"/>
  <c r="AJ388" i="1"/>
  <c r="CR388" i="1"/>
  <c r="Q388" i="1" s="1"/>
  <c r="CT388" i="1"/>
  <c r="S388" i="1" s="1"/>
  <c r="CV388" i="1"/>
  <c r="U388" i="1" s="1"/>
  <c r="CX388" i="1"/>
  <c r="W388" i="1" s="1"/>
  <c r="GL388" i="1"/>
  <c r="GO388" i="1"/>
  <c r="GP388" i="1"/>
  <c r="GV388" i="1"/>
  <c r="HC388" i="1"/>
  <c r="GX388" i="1" s="1"/>
  <c r="I389" i="1"/>
  <c r="AC389" i="1"/>
  <c r="AD389" i="1"/>
  <c r="AB389" i="1" s="1"/>
  <c r="AE389" i="1"/>
  <c r="AF389" i="1"/>
  <c r="CT389" i="1" s="1"/>
  <c r="S389" i="1" s="1"/>
  <c r="AG389" i="1"/>
  <c r="AH389" i="1"/>
  <c r="CV389" i="1" s="1"/>
  <c r="U389" i="1" s="1"/>
  <c r="AI389" i="1"/>
  <c r="AJ389" i="1"/>
  <c r="CX389" i="1" s="1"/>
  <c r="W389" i="1" s="1"/>
  <c r="CQ389" i="1"/>
  <c r="P389" i="1" s="1"/>
  <c r="CR389" i="1"/>
  <c r="Q389" i="1" s="1"/>
  <c r="CS389" i="1"/>
  <c r="R389" i="1" s="1"/>
  <c r="CU389" i="1"/>
  <c r="T389" i="1" s="1"/>
  <c r="CW389" i="1"/>
  <c r="V389" i="1" s="1"/>
  <c r="GL389" i="1"/>
  <c r="GO389" i="1"/>
  <c r="GP389" i="1"/>
  <c r="GV389" i="1"/>
  <c r="GX389" i="1"/>
  <c r="HC389" i="1"/>
  <c r="HG389" i="1"/>
  <c r="I390" i="1"/>
  <c r="AC390" i="1"/>
  <c r="AE390" i="1"/>
  <c r="CS390" i="1" s="1"/>
  <c r="R390" i="1" s="1"/>
  <c r="AF390" i="1"/>
  <c r="AG390" i="1"/>
  <c r="CU390" i="1" s="1"/>
  <c r="T390" i="1" s="1"/>
  <c r="AH390" i="1"/>
  <c r="AI390" i="1"/>
  <c r="CW390" i="1" s="1"/>
  <c r="V390" i="1" s="1"/>
  <c r="AJ390" i="1"/>
  <c r="CR390" i="1"/>
  <c r="Q390" i="1" s="1"/>
  <c r="CT390" i="1"/>
  <c r="S390" i="1" s="1"/>
  <c r="CV390" i="1"/>
  <c r="U390" i="1" s="1"/>
  <c r="CX390" i="1"/>
  <c r="W390" i="1" s="1"/>
  <c r="GL390" i="1"/>
  <c r="GO390" i="1"/>
  <c r="GP390" i="1"/>
  <c r="GV390" i="1"/>
  <c r="HC390" i="1" s="1"/>
  <c r="GX390" i="1" s="1"/>
  <c r="C391" i="1"/>
  <c r="D391" i="1"/>
  <c r="AC391" i="1"/>
  <c r="CQ391" i="1" s="1"/>
  <c r="P391" i="1" s="1"/>
  <c r="AE391" i="1"/>
  <c r="AD391" i="1" s="1"/>
  <c r="AF391" i="1"/>
  <c r="AG391" i="1"/>
  <c r="CU391" i="1" s="1"/>
  <c r="T391" i="1" s="1"/>
  <c r="AH391" i="1"/>
  <c r="AI391" i="1"/>
  <c r="CW391" i="1" s="1"/>
  <c r="V391" i="1" s="1"/>
  <c r="AJ391" i="1"/>
  <c r="CR391" i="1"/>
  <c r="Q391" i="1" s="1"/>
  <c r="CT391" i="1"/>
  <c r="S391" i="1" s="1"/>
  <c r="CV391" i="1"/>
  <c r="U391" i="1" s="1"/>
  <c r="CX391" i="1"/>
  <c r="W391" i="1" s="1"/>
  <c r="GL391" i="1"/>
  <c r="GN391" i="1"/>
  <c r="GP391" i="1"/>
  <c r="GV391" i="1"/>
  <c r="HC391" i="1"/>
  <c r="GX391" i="1" s="1"/>
  <c r="I392" i="1"/>
  <c r="AC392" i="1"/>
  <c r="CQ392" i="1" s="1"/>
  <c r="P392" i="1" s="1"/>
  <c r="AE392" i="1"/>
  <c r="AD392" i="1" s="1"/>
  <c r="AF392" i="1"/>
  <c r="AG392" i="1"/>
  <c r="CU392" i="1" s="1"/>
  <c r="T392" i="1" s="1"/>
  <c r="AH392" i="1"/>
  <c r="AI392" i="1"/>
  <c r="CW392" i="1" s="1"/>
  <c r="V392" i="1" s="1"/>
  <c r="AJ392" i="1"/>
  <c r="CR392" i="1"/>
  <c r="Q392" i="1" s="1"/>
  <c r="CT392" i="1"/>
  <c r="S392" i="1" s="1"/>
  <c r="CV392" i="1"/>
  <c r="U392" i="1" s="1"/>
  <c r="CX392" i="1"/>
  <c r="W392" i="1" s="1"/>
  <c r="GL392" i="1"/>
  <c r="GO392" i="1"/>
  <c r="GP392" i="1"/>
  <c r="GV392" i="1"/>
  <c r="HC392" i="1"/>
  <c r="GX392" i="1" s="1"/>
  <c r="I393" i="1"/>
  <c r="AC393" i="1"/>
  <c r="AD393" i="1"/>
  <c r="AB393" i="1" s="1"/>
  <c r="AE393" i="1"/>
  <c r="AF393" i="1"/>
  <c r="CT393" i="1" s="1"/>
  <c r="S393" i="1" s="1"/>
  <c r="AG393" i="1"/>
  <c r="AH393" i="1"/>
  <c r="CV393" i="1" s="1"/>
  <c r="U393" i="1" s="1"/>
  <c r="AI393" i="1"/>
  <c r="AJ393" i="1"/>
  <c r="CX393" i="1" s="1"/>
  <c r="W393" i="1" s="1"/>
  <c r="CQ393" i="1"/>
  <c r="P393" i="1" s="1"/>
  <c r="CR393" i="1"/>
  <c r="Q393" i="1" s="1"/>
  <c r="CS393" i="1"/>
  <c r="R393" i="1" s="1"/>
  <c r="CU393" i="1"/>
  <c r="T393" i="1" s="1"/>
  <c r="CW393" i="1"/>
  <c r="V393" i="1" s="1"/>
  <c r="GL393" i="1"/>
  <c r="GO393" i="1"/>
  <c r="GP393" i="1"/>
  <c r="GV393" i="1"/>
  <c r="GX393" i="1"/>
  <c r="HC393" i="1"/>
  <c r="HG393" i="1"/>
  <c r="I394" i="1"/>
  <c r="AC394" i="1"/>
  <c r="AE394" i="1"/>
  <c r="CS394" i="1" s="1"/>
  <c r="R394" i="1" s="1"/>
  <c r="AF394" i="1"/>
  <c r="AG394" i="1"/>
  <c r="CU394" i="1" s="1"/>
  <c r="T394" i="1" s="1"/>
  <c r="AH394" i="1"/>
  <c r="AI394" i="1"/>
  <c r="CW394" i="1" s="1"/>
  <c r="V394" i="1" s="1"/>
  <c r="AJ394" i="1"/>
  <c r="CR394" i="1"/>
  <c r="Q394" i="1" s="1"/>
  <c r="CT394" i="1"/>
  <c r="S394" i="1" s="1"/>
  <c r="CV394" i="1"/>
  <c r="U394" i="1" s="1"/>
  <c r="CX394" i="1"/>
  <c r="W394" i="1" s="1"/>
  <c r="GL394" i="1"/>
  <c r="GO394" i="1"/>
  <c r="GP394" i="1"/>
  <c r="GV394" i="1"/>
  <c r="HC394" i="1"/>
  <c r="GX394" i="1" s="1"/>
  <c r="I395" i="1"/>
  <c r="AC395" i="1"/>
  <c r="AD395" i="1"/>
  <c r="AB395" i="1" s="1"/>
  <c r="AE395" i="1"/>
  <c r="AF395" i="1"/>
  <c r="CT395" i="1" s="1"/>
  <c r="S395" i="1" s="1"/>
  <c r="AG395" i="1"/>
  <c r="AH395" i="1"/>
  <c r="CV395" i="1" s="1"/>
  <c r="U395" i="1" s="1"/>
  <c r="AI395" i="1"/>
  <c r="AJ395" i="1"/>
  <c r="CX395" i="1" s="1"/>
  <c r="W395" i="1" s="1"/>
  <c r="CQ395" i="1"/>
  <c r="P395" i="1" s="1"/>
  <c r="CR395" i="1"/>
  <c r="Q395" i="1" s="1"/>
  <c r="CS395" i="1"/>
  <c r="R395" i="1" s="1"/>
  <c r="CU395" i="1"/>
  <c r="T395" i="1" s="1"/>
  <c r="CW395" i="1"/>
  <c r="V395" i="1" s="1"/>
  <c r="GL395" i="1"/>
  <c r="GO395" i="1"/>
  <c r="GP395" i="1"/>
  <c r="GV395" i="1"/>
  <c r="GX395" i="1"/>
  <c r="HC395" i="1"/>
  <c r="HG395" i="1"/>
  <c r="I396" i="1"/>
  <c r="AC396" i="1"/>
  <c r="CQ396" i="1" s="1"/>
  <c r="P396" i="1" s="1"/>
  <c r="AE396" i="1"/>
  <c r="AD396" i="1" s="1"/>
  <c r="AF396" i="1"/>
  <c r="AG396" i="1"/>
  <c r="CU396" i="1" s="1"/>
  <c r="T396" i="1" s="1"/>
  <c r="AH396" i="1"/>
  <c r="AI396" i="1"/>
  <c r="CW396" i="1" s="1"/>
  <c r="V396" i="1" s="1"/>
  <c r="AJ396" i="1"/>
  <c r="CR396" i="1"/>
  <c r="Q396" i="1" s="1"/>
  <c r="CT396" i="1"/>
  <c r="S396" i="1" s="1"/>
  <c r="CV396" i="1"/>
  <c r="U396" i="1" s="1"/>
  <c r="CX396" i="1"/>
  <c r="W396" i="1" s="1"/>
  <c r="GL396" i="1"/>
  <c r="GO396" i="1"/>
  <c r="GP396" i="1"/>
  <c r="GV396" i="1"/>
  <c r="HC396" i="1"/>
  <c r="GX396" i="1" s="1"/>
  <c r="I397" i="1"/>
  <c r="AC397" i="1"/>
  <c r="AD397" i="1"/>
  <c r="AB397" i="1" s="1"/>
  <c r="AE397" i="1"/>
  <c r="AF397" i="1"/>
  <c r="CT397" i="1" s="1"/>
  <c r="S397" i="1" s="1"/>
  <c r="AG397" i="1"/>
  <c r="AH397" i="1"/>
  <c r="CV397" i="1" s="1"/>
  <c r="U397" i="1" s="1"/>
  <c r="AI397" i="1"/>
  <c r="AJ397" i="1"/>
  <c r="CX397" i="1" s="1"/>
  <c r="W397" i="1" s="1"/>
  <c r="CQ397" i="1"/>
  <c r="P397" i="1" s="1"/>
  <c r="CR397" i="1"/>
  <c r="Q397" i="1" s="1"/>
  <c r="CS397" i="1"/>
  <c r="R397" i="1" s="1"/>
  <c r="CU397" i="1"/>
  <c r="T397" i="1" s="1"/>
  <c r="CW397" i="1"/>
  <c r="V397" i="1" s="1"/>
  <c r="GL397" i="1"/>
  <c r="GO397" i="1"/>
  <c r="GP397" i="1"/>
  <c r="GV397" i="1"/>
  <c r="GX397" i="1"/>
  <c r="HC397" i="1"/>
  <c r="HG397" i="1"/>
  <c r="C398" i="1"/>
  <c r="D398" i="1"/>
  <c r="AC398" i="1"/>
  <c r="AD398" i="1"/>
  <c r="AB398" i="1" s="1"/>
  <c r="AE398" i="1"/>
  <c r="AF398" i="1"/>
  <c r="CT398" i="1" s="1"/>
  <c r="S398" i="1" s="1"/>
  <c r="AG398" i="1"/>
  <c r="AH398" i="1"/>
  <c r="CV398" i="1" s="1"/>
  <c r="U398" i="1" s="1"/>
  <c r="AI398" i="1"/>
  <c r="AJ398" i="1"/>
  <c r="CX398" i="1" s="1"/>
  <c r="W398" i="1" s="1"/>
  <c r="CQ398" i="1"/>
  <c r="P398" i="1" s="1"/>
  <c r="CR398" i="1"/>
  <c r="Q398" i="1" s="1"/>
  <c r="CS398" i="1"/>
  <c r="R398" i="1" s="1"/>
  <c r="CU398" i="1"/>
  <c r="T398" i="1" s="1"/>
  <c r="CW398" i="1"/>
  <c r="V398" i="1" s="1"/>
  <c r="GL398" i="1"/>
  <c r="GN398" i="1"/>
  <c r="GP398" i="1"/>
  <c r="GV398" i="1"/>
  <c r="GX398" i="1"/>
  <c r="HC398" i="1"/>
  <c r="I399" i="1"/>
  <c r="AC399" i="1"/>
  <c r="AD399" i="1"/>
  <c r="AB399" i="1" s="1"/>
  <c r="AE399" i="1"/>
  <c r="AF399" i="1"/>
  <c r="CT399" i="1" s="1"/>
  <c r="S399" i="1" s="1"/>
  <c r="AG399" i="1"/>
  <c r="AH399" i="1"/>
  <c r="CV399" i="1" s="1"/>
  <c r="U399" i="1" s="1"/>
  <c r="AI399" i="1"/>
  <c r="AJ399" i="1"/>
  <c r="CX399" i="1" s="1"/>
  <c r="W399" i="1" s="1"/>
  <c r="CQ399" i="1"/>
  <c r="P399" i="1" s="1"/>
  <c r="CR399" i="1"/>
  <c r="Q399" i="1" s="1"/>
  <c r="CS399" i="1"/>
  <c r="R399" i="1" s="1"/>
  <c r="CU399" i="1"/>
  <c r="T399" i="1" s="1"/>
  <c r="CW399" i="1"/>
  <c r="V399" i="1" s="1"/>
  <c r="GL399" i="1"/>
  <c r="GO399" i="1"/>
  <c r="GP399" i="1"/>
  <c r="GV399" i="1"/>
  <c r="GX399" i="1"/>
  <c r="HC399" i="1"/>
  <c r="HG399" i="1"/>
  <c r="I400" i="1"/>
  <c r="AC400" i="1"/>
  <c r="CQ400" i="1" s="1"/>
  <c r="P400" i="1" s="1"/>
  <c r="AE400" i="1"/>
  <c r="AD400" i="1" s="1"/>
  <c r="AF400" i="1"/>
  <c r="AG400" i="1"/>
  <c r="CU400" i="1" s="1"/>
  <c r="T400" i="1" s="1"/>
  <c r="AH400" i="1"/>
  <c r="AI400" i="1"/>
  <c r="CW400" i="1" s="1"/>
  <c r="V400" i="1" s="1"/>
  <c r="AJ400" i="1"/>
  <c r="CR400" i="1"/>
  <c r="Q400" i="1" s="1"/>
  <c r="CT400" i="1"/>
  <c r="S400" i="1" s="1"/>
  <c r="CV400" i="1"/>
  <c r="U400" i="1" s="1"/>
  <c r="CX400" i="1"/>
  <c r="W400" i="1" s="1"/>
  <c r="GL400" i="1"/>
  <c r="GN400" i="1"/>
  <c r="GP400" i="1"/>
  <c r="GV400" i="1"/>
  <c r="HC400" i="1"/>
  <c r="GX400" i="1" s="1"/>
  <c r="C401" i="1"/>
  <c r="D401" i="1"/>
  <c r="AC401" i="1"/>
  <c r="AE401" i="1"/>
  <c r="CS401" i="1" s="1"/>
  <c r="R401" i="1" s="1"/>
  <c r="AF401" i="1"/>
  <c r="AG401" i="1"/>
  <c r="CU401" i="1" s="1"/>
  <c r="T401" i="1" s="1"/>
  <c r="AH401" i="1"/>
  <c r="AI401" i="1"/>
  <c r="CW401" i="1" s="1"/>
  <c r="V401" i="1" s="1"/>
  <c r="AJ401" i="1"/>
  <c r="CR401" i="1"/>
  <c r="Q401" i="1" s="1"/>
  <c r="CT401" i="1"/>
  <c r="S401" i="1" s="1"/>
  <c r="CV401" i="1"/>
  <c r="U401" i="1" s="1"/>
  <c r="CX401" i="1"/>
  <c r="W401" i="1" s="1"/>
  <c r="GL401" i="1"/>
  <c r="GO401" i="1"/>
  <c r="GP401" i="1"/>
  <c r="GV401" i="1"/>
  <c r="HC401" i="1"/>
  <c r="GX401" i="1" s="1"/>
  <c r="I402" i="1"/>
  <c r="AC402" i="1"/>
  <c r="AE402" i="1"/>
  <c r="CS402" i="1" s="1"/>
  <c r="R402" i="1" s="1"/>
  <c r="AF402" i="1"/>
  <c r="AG402" i="1"/>
  <c r="CU402" i="1" s="1"/>
  <c r="T402" i="1" s="1"/>
  <c r="AH402" i="1"/>
  <c r="AI402" i="1"/>
  <c r="CW402" i="1" s="1"/>
  <c r="V402" i="1" s="1"/>
  <c r="AJ402" i="1"/>
  <c r="CR402" i="1"/>
  <c r="Q402" i="1" s="1"/>
  <c r="CT402" i="1"/>
  <c r="S402" i="1" s="1"/>
  <c r="CV402" i="1"/>
  <c r="U402" i="1" s="1"/>
  <c r="CX402" i="1"/>
  <c r="W402" i="1" s="1"/>
  <c r="GL402" i="1"/>
  <c r="GO402" i="1"/>
  <c r="GP402" i="1"/>
  <c r="GV402" i="1"/>
  <c r="HC402" i="1"/>
  <c r="GX402" i="1" s="1"/>
  <c r="B404" i="1"/>
  <c r="B372" i="1" s="1"/>
  <c r="C404" i="1"/>
  <c r="C372" i="1" s="1"/>
  <c r="D404" i="1"/>
  <c r="D372" i="1" s="1"/>
  <c r="F404" i="1"/>
  <c r="F372" i="1" s="1"/>
  <c r="G404" i="1"/>
  <c r="G372" i="1" s="1"/>
  <c r="BX404" i="1"/>
  <c r="AO404" i="1" s="1"/>
  <c r="BY404" i="1"/>
  <c r="AP404" i="1" s="1"/>
  <c r="BZ404" i="1"/>
  <c r="BZ372" i="1" s="1"/>
  <c r="CD404" i="1"/>
  <c r="CD372" i="1" s="1"/>
  <c r="CG404" i="1"/>
  <c r="AX404" i="1" s="1"/>
  <c r="CK404" i="1"/>
  <c r="BB404" i="1" s="1"/>
  <c r="CL404" i="1"/>
  <c r="CL372" i="1" s="1"/>
  <c r="CM404" i="1"/>
  <c r="CM372" i="1" s="1"/>
  <c r="B434" i="1"/>
  <c r="B26" i="1" s="1"/>
  <c r="C434" i="1"/>
  <c r="C26" i="1" s="1"/>
  <c r="D434" i="1"/>
  <c r="D26" i="1" s="1"/>
  <c r="F434" i="1"/>
  <c r="F26" i="1" s="1"/>
  <c r="G434" i="1"/>
  <c r="G26" i="1" s="1"/>
  <c r="D464" i="1"/>
  <c r="E466" i="1"/>
  <c r="Z466" i="1"/>
  <c r="AA466" i="1"/>
  <c r="AM466" i="1"/>
  <c r="AN466" i="1"/>
  <c r="BE466" i="1"/>
  <c r="BF466" i="1"/>
  <c r="BG466" i="1"/>
  <c r="BH466" i="1"/>
  <c r="BI466" i="1"/>
  <c r="BJ466" i="1"/>
  <c r="BK466" i="1"/>
  <c r="BL466" i="1"/>
  <c r="BM466" i="1"/>
  <c r="BN466" i="1"/>
  <c r="BO466" i="1"/>
  <c r="BP466" i="1"/>
  <c r="BQ466" i="1"/>
  <c r="BR466" i="1"/>
  <c r="BS466" i="1"/>
  <c r="BT466" i="1"/>
  <c r="BU466" i="1"/>
  <c r="BV466" i="1"/>
  <c r="BW466" i="1"/>
  <c r="CN466" i="1"/>
  <c r="CO466" i="1"/>
  <c r="CP466" i="1"/>
  <c r="CQ466" i="1"/>
  <c r="CR466" i="1"/>
  <c r="CS466" i="1"/>
  <c r="CT466" i="1"/>
  <c r="CU466" i="1"/>
  <c r="CV466" i="1"/>
  <c r="CW466" i="1"/>
  <c r="CX466" i="1"/>
  <c r="CY466" i="1"/>
  <c r="CZ466" i="1"/>
  <c r="DA466" i="1"/>
  <c r="DB466" i="1"/>
  <c r="DC466" i="1"/>
  <c r="DD466" i="1"/>
  <c r="DE466" i="1"/>
  <c r="DF466" i="1"/>
  <c r="DG466" i="1"/>
  <c r="DH466" i="1"/>
  <c r="DI466" i="1"/>
  <c r="DJ466" i="1"/>
  <c r="DK466" i="1"/>
  <c r="DL466" i="1"/>
  <c r="DM466" i="1"/>
  <c r="DN466" i="1"/>
  <c r="DO466" i="1"/>
  <c r="DP466" i="1"/>
  <c r="DQ466" i="1"/>
  <c r="DR466" i="1"/>
  <c r="DS466" i="1"/>
  <c r="DT466" i="1"/>
  <c r="DU466" i="1"/>
  <c r="DV466" i="1"/>
  <c r="DW466" i="1"/>
  <c r="DX466" i="1"/>
  <c r="DY466" i="1"/>
  <c r="DZ466" i="1"/>
  <c r="EA466" i="1"/>
  <c r="EB466" i="1"/>
  <c r="EC466" i="1"/>
  <c r="ED466" i="1"/>
  <c r="EE466" i="1"/>
  <c r="EF466" i="1"/>
  <c r="EG466" i="1"/>
  <c r="EH466" i="1"/>
  <c r="EI466" i="1"/>
  <c r="EJ466" i="1"/>
  <c r="EK466" i="1"/>
  <c r="EL466" i="1"/>
  <c r="EM466" i="1"/>
  <c r="EN466" i="1"/>
  <c r="EO466" i="1"/>
  <c r="EP466" i="1"/>
  <c r="EQ466" i="1"/>
  <c r="ER466" i="1"/>
  <c r="ES466" i="1"/>
  <c r="ET466" i="1"/>
  <c r="EU466" i="1"/>
  <c r="EV466" i="1"/>
  <c r="EW466" i="1"/>
  <c r="EX466" i="1"/>
  <c r="EY466" i="1"/>
  <c r="EZ466" i="1"/>
  <c r="FA466" i="1"/>
  <c r="FB466" i="1"/>
  <c r="FC466" i="1"/>
  <c r="FD466" i="1"/>
  <c r="FE466" i="1"/>
  <c r="FF466" i="1"/>
  <c r="FG466" i="1"/>
  <c r="FH466" i="1"/>
  <c r="FI466" i="1"/>
  <c r="FJ466" i="1"/>
  <c r="FK466" i="1"/>
  <c r="FL466" i="1"/>
  <c r="FM466" i="1"/>
  <c r="FN466" i="1"/>
  <c r="FO466" i="1"/>
  <c r="FP466" i="1"/>
  <c r="FQ466" i="1"/>
  <c r="FR466" i="1"/>
  <c r="FS466" i="1"/>
  <c r="FT466" i="1"/>
  <c r="FU466" i="1"/>
  <c r="FV466" i="1"/>
  <c r="FW466" i="1"/>
  <c r="FX466" i="1"/>
  <c r="FY466" i="1"/>
  <c r="FZ466" i="1"/>
  <c r="GA466" i="1"/>
  <c r="GB466" i="1"/>
  <c r="GC466" i="1"/>
  <c r="GD466" i="1"/>
  <c r="GE466" i="1"/>
  <c r="GF466" i="1"/>
  <c r="GG466" i="1"/>
  <c r="GH466" i="1"/>
  <c r="GI466" i="1"/>
  <c r="GJ466" i="1"/>
  <c r="GK466" i="1"/>
  <c r="GL466" i="1"/>
  <c r="GM466" i="1"/>
  <c r="GN466" i="1"/>
  <c r="GO466" i="1"/>
  <c r="GP466" i="1"/>
  <c r="GQ466" i="1"/>
  <c r="GR466" i="1"/>
  <c r="GS466" i="1"/>
  <c r="GT466" i="1"/>
  <c r="GU466" i="1"/>
  <c r="GV466" i="1"/>
  <c r="GW466" i="1"/>
  <c r="GX466" i="1"/>
  <c r="C468" i="1"/>
  <c r="D468" i="1"/>
  <c r="AC468" i="1"/>
  <c r="CQ468" i="1" s="1"/>
  <c r="P468" i="1" s="1"/>
  <c r="AE468" i="1"/>
  <c r="AD468" i="1" s="1"/>
  <c r="AF468" i="1"/>
  <c r="AG468" i="1"/>
  <c r="CU468" i="1" s="1"/>
  <c r="T468" i="1" s="1"/>
  <c r="AH468" i="1"/>
  <c r="AI468" i="1"/>
  <c r="CW468" i="1" s="1"/>
  <c r="V468" i="1" s="1"/>
  <c r="AJ468" i="1"/>
  <c r="CR468" i="1"/>
  <c r="Q468" i="1" s="1"/>
  <c r="CT468" i="1"/>
  <c r="S468" i="1" s="1"/>
  <c r="CV468" i="1"/>
  <c r="U468" i="1" s="1"/>
  <c r="CX468" i="1"/>
  <c r="W468" i="1" s="1"/>
  <c r="GL468" i="1"/>
  <c r="GO468" i="1"/>
  <c r="GP468" i="1"/>
  <c r="GV468" i="1"/>
  <c r="HC468" i="1"/>
  <c r="GX468" i="1" s="1"/>
  <c r="I469" i="1"/>
  <c r="AC469" i="1"/>
  <c r="CQ469" i="1" s="1"/>
  <c r="P469" i="1" s="1"/>
  <c r="AE469" i="1"/>
  <c r="AD469" i="1" s="1"/>
  <c r="AF469" i="1"/>
  <c r="AG469" i="1"/>
  <c r="CU469" i="1" s="1"/>
  <c r="T469" i="1" s="1"/>
  <c r="AH469" i="1"/>
  <c r="AI469" i="1"/>
  <c r="CW469" i="1" s="1"/>
  <c r="V469" i="1" s="1"/>
  <c r="AJ469" i="1"/>
  <c r="CR469" i="1"/>
  <c r="Q469" i="1" s="1"/>
  <c r="CT469" i="1"/>
  <c r="S469" i="1" s="1"/>
  <c r="CV469" i="1"/>
  <c r="U469" i="1" s="1"/>
  <c r="CX469" i="1"/>
  <c r="W469" i="1" s="1"/>
  <c r="GL469" i="1"/>
  <c r="GO469" i="1"/>
  <c r="GP469" i="1"/>
  <c r="GV469" i="1"/>
  <c r="HC469" i="1"/>
  <c r="GX469" i="1" s="1"/>
  <c r="C470" i="1"/>
  <c r="D470" i="1"/>
  <c r="AC470" i="1"/>
  <c r="AD470" i="1"/>
  <c r="AB470" i="1" s="1"/>
  <c r="AE470" i="1"/>
  <c r="AF470" i="1"/>
  <c r="CT470" i="1" s="1"/>
  <c r="S470" i="1" s="1"/>
  <c r="AG470" i="1"/>
  <c r="AH470" i="1"/>
  <c r="CV470" i="1" s="1"/>
  <c r="U470" i="1" s="1"/>
  <c r="AI470" i="1"/>
  <c r="AJ470" i="1"/>
  <c r="CX470" i="1" s="1"/>
  <c r="W470" i="1" s="1"/>
  <c r="CQ470" i="1"/>
  <c r="P470" i="1" s="1"/>
  <c r="CP470" i="1" s="1"/>
  <c r="O470" i="1" s="1"/>
  <c r="CR470" i="1"/>
  <c r="Q470" i="1" s="1"/>
  <c r="CS470" i="1"/>
  <c r="R470" i="1" s="1"/>
  <c r="CU470" i="1"/>
  <c r="T470" i="1" s="1"/>
  <c r="CW470" i="1"/>
  <c r="V470" i="1" s="1"/>
  <c r="GL470" i="1"/>
  <c r="GO470" i="1"/>
  <c r="GP470" i="1"/>
  <c r="GV470" i="1"/>
  <c r="GX470" i="1"/>
  <c r="HC470" i="1"/>
  <c r="I471" i="1"/>
  <c r="AC471" i="1"/>
  <c r="AD471" i="1"/>
  <c r="AB471" i="1" s="1"/>
  <c r="AE471" i="1"/>
  <c r="AF471" i="1"/>
  <c r="CT471" i="1" s="1"/>
  <c r="S471" i="1" s="1"/>
  <c r="AG471" i="1"/>
  <c r="AH471" i="1"/>
  <c r="CV471" i="1" s="1"/>
  <c r="U471" i="1" s="1"/>
  <c r="AI471" i="1"/>
  <c r="AJ471" i="1"/>
  <c r="CX471" i="1" s="1"/>
  <c r="W471" i="1" s="1"/>
  <c r="CQ471" i="1"/>
  <c r="P471" i="1" s="1"/>
  <c r="CP471" i="1" s="1"/>
  <c r="O471" i="1" s="1"/>
  <c r="CR471" i="1"/>
  <c r="Q471" i="1" s="1"/>
  <c r="CS471" i="1"/>
  <c r="R471" i="1" s="1"/>
  <c r="CU471" i="1"/>
  <c r="T471" i="1" s="1"/>
  <c r="CW471" i="1"/>
  <c r="V471" i="1" s="1"/>
  <c r="GL471" i="1"/>
  <c r="GO471" i="1"/>
  <c r="GP471" i="1"/>
  <c r="GV471" i="1"/>
  <c r="GX471" i="1"/>
  <c r="HC471" i="1"/>
  <c r="C472" i="1"/>
  <c r="D472" i="1"/>
  <c r="AC472" i="1"/>
  <c r="AE472" i="1"/>
  <c r="CS472" i="1" s="1"/>
  <c r="R472" i="1" s="1"/>
  <c r="AF472" i="1"/>
  <c r="AG472" i="1"/>
  <c r="CU472" i="1" s="1"/>
  <c r="T472" i="1" s="1"/>
  <c r="AH472" i="1"/>
  <c r="AI472" i="1"/>
  <c r="CW472" i="1" s="1"/>
  <c r="V472" i="1" s="1"/>
  <c r="AJ472" i="1"/>
  <c r="CR472" i="1"/>
  <c r="Q472" i="1" s="1"/>
  <c r="CT472" i="1"/>
  <c r="S472" i="1" s="1"/>
  <c r="CV472" i="1"/>
  <c r="U472" i="1" s="1"/>
  <c r="CX472" i="1"/>
  <c r="W472" i="1" s="1"/>
  <c r="GL472" i="1"/>
  <c r="GO472" i="1"/>
  <c r="GP472" i="1"/>
  <c r="GV472" i="1"/>
  <c r="HC472" i="1" s="1"/>
  <c r="GX472" i="1" s="1"/>
  <c r="I473" i="1"/>
  <c r="AC473" i="1"/>
  <c r="AE473" i="1"/>
  <c r="CS473" i="1" s="1"/>
  <c r="R473" i="1" s="1"/>
  <c r="AF473" i="1"/>
  <c r="AG473" i="1"/>
  <c r="CU473" i="1" s="1"/>
  <c r="T473" i="1" s="1"/>
  <c r="AH473" i="1"/>
  <c r="AI473" i="1"/>
  <c r="CW473" i="1" s="1"/>
  <c r="V473" i="1" s="1"/>
  <c r="AJ473" i="1"/>
  <c r="CR473" i="1"/>
  <c r="Q473" i="1" s="1"/>
  <c r="CT473" i="1"/>
  <c r="S473" i="1" s="1"/>
  <c r="CV473" i="1"/>
  <c r="U473" i="1" s="1"/>
  <c r="CX473" i="1"/>
  <c r="W473" i="1" s="1"/>
  <c r="GL473" i="1"/>
  <c r="GN473" i="1"/>
  <c r="GP473" i="1"/>
  <c r="GV473" i="1"/>
  <c r="HC473" i="1" s="1"/>
  <c r="GX473" i="1" s="1"/>
  <c r="C474" i="1"/>
  <c r="D474" i="1"/>
  <c r="AC474" i="1"/>
  <c r="CQ474" i="1" s="1"/>
  <c r="P474" i="1" s="1"/>
  <c r="CP474" i="1" s="1"/>
  <c r="O474" i="1" s="1"/>
  <c r="AE474" i="1"/>
  <c r="AD474" i="1" s="1"/>
  <c r="AF474" i="1"/>
  <c r="AG474" i="1"/>
  <c r="CU474" i="1" s="1"/>
  <c r="T474" i="1" s="1"/>
  <c r="AH474" i="1"/>
  <c r="AI474" i="1"/>
  <c r="CW474" i="1" s="1"/>
  <c r="V474" i="1" s="1"/>
  <c r="AJ474" i="1"/>
  <c r="CR474" i="1"/>
  <c r="Q474" i="1" s="1"/>
  <c r="CT474" i="1"/>
  <c r="S474" i="1" s="1"/>
  <c r="CV474" i="1"/>
  <c r="U474" i="1" s="1"/>
  <c r="CX474" i="1"/>
  <c r="W474" i="1" s="1"/>
  <c r="GL474" i="1"/>
  <c r="GO474" i="1"/>
  <c r="GP474" i="1"/>
  <c r="GV474" i="1"/>
  <c r="HC474" i="1"/>
  <c r="GX474" i="1" s="1"/>
  <c r="C475" i="1"/>
  <c r="D475" i="1"/>
  <c r="AC475" i="1"/>
  <c r="AD475" i="1"/>
  <c r="AB475" i="1" s="1"/>
  <c r="AE475" i="1"/>
  <c r="AF475" i="1"/>
  <c r="CT475" i="1" s="1"/>
  <c r="S475" i="1" s="1"/>
  <c r="AG475" i="1"/>
  <c r="AH475" i="1"/>
  <c r="CV475" i="1" s="1"/>
  <c r="U475" i="1" s="1"/>
  <c r="AI475" i="1"/>
  <c r="AJ475" i="1"/>
  <c r="CX475" i="1" s="1"/>
  <c r="W475" i="1" s="1"/>
  <c r="CQ475" i="1"/>
  <c r="P475" i="1" s="1"/>
  <c r="CP475" i="1" s="1"/>
  <c r="O475" i="1" s="1"/>
  <c r="CR475" i="1"/>
  <c r="Q475" i="1" s="1"/>
  <c r="CS475" i="1"/>
  <c r="R475" i="1" s="1"/>
  <c r="CU475" i="1"/>
  <c r="T475" i="1" s="1"/>
  <c r="CW475" i="1"/>
  <c r="V475" i="1" s="1"/>
  <c r="GL475" i="1"/>
  <c r="GO475" i="1"/>
  <c r="GP475" i="1"/>
  <c r="GV475" i="1"/>
  <c r="GX475" i="1"/>
  <c r="HC475" i="1"/>
  <c r="C476" i="1"/>
  <c r="D476" i="1"/>
  <c r="AC476" i="1"/>
  <c r="AE476" i="1"/>
  <c r="CS476" i="1" s="1"/>
  <c r="R476" i="1" s="1"/>
  <c r="AF476" i="1"/>
  <c r="AG476" i="1"/>
  <c r="CU476" i="1" s="1"/>
  <c r="T476" i="1" s="1"/>
  <c r="AH476" i="1"/>
  <c r="AI476" i="1"/>
  <c r="CW476" i="1" s="1"/>
  <c r="V476" i="1" s="1"/>
  <c r="AJ476" i="1"/>
  <c r="CR476" i="1"/>
  <c r="Q476" i="1" s="1"/>
  <c r="CT476" i="1"/>
  <c r="S476" i="1" s="1"/>
  <c r="CV476" i="1"/>
  <c r="U476" i="1" s="1"/>
  <c r="CX476" i="1"/>
  <c r="W476" i="1" s="1"/>
  <c r="GL476" i="1"/>
  <c r="GO476" i="1"/>
  <c r="GP476" i="1"/>
  <c r="GV476" i="1"/>
  <c r="HC476" i="1"/>
  <c r="GX476" i="1" s="1"/>
  <c r="C477" i="1"/>
  <c r="D477" i="1"/>
  <c r="AC477" i="1"/>
  <c r="AD477" i="1"/>
  <c r="AB477" i="1" s="1"/>
  <c r="AE477" i="1"/>
  <c r="AF477" i="1"/>
  <c r="CT477" i="1" s="1"/>
  <c r="S477" i="1" s="1"/>
  <c r="AG477" i="1"/>
  <c r="AH477" i="1"/>
  <c r="CV477" i="1" s="1"/>
  <c r="U477" i="1" s="1"/>
  <c r="AI477" i="1"/>
  <c r="AJ477" i="1"/>
  <c r="CX477" i="1" s="1"/>
  <c r="W477" i="1" s="1"/>
  <c r="CQ477" i="1"/>
  <c r="P477" i="1" s="1"/>
  <c r="CR477" i="1"/>
  <c r="Q477" i="1" s="1"/>
  <c r="CS477" i="1"/>
  <c r="R477" i="1" s="1"/>
  <c r="CU477" i="1"/>
  <c r="T477" i="1" s="1"/>
  <c r="CW477" i="1"/>
  <c r="V477" i="1" s="1"/>
  <c r="GL477" i="1"/>
  <c r="GO477" i="1"/>
  <c r="GP477" i="1"/>
  <c r="GV477" i="1"/>
  <c r="GX477" i="1"/>
  <c r="HC477" i="1"/>
  <c r="C478" i="1"/>
  <c r="D478" i="1"/>
  <c r="AC478" i="1"/>
  <c r="CQ478" i="1" s="1"/>
  <c r="P478" i="1" s="1"/>
  <c r="AE478" i="1"/>
  <c r="AD478" i="1" s="1"/>
  <c r="AF478" i="1"/>
  <c r="AG478" i="1"/>
  <c r="CU478" i="1" s="1"/>
  <c r="T478" i="1" s="1"/>
  <c r="AH478" i="1"/>
  <c r="AI478" i="1"/>
  <c r="CW478" i="1" s="1"/>
  <c r="V478" i="1" s="1"/>
  <c r="AJ478" i="1"/>
  <c r="CR478" i="1"/>
  <c r="Q478" i="1" s="1"/>
  <c r="CT478" i="1"/>
  <c r="S478" i="1" s="1"/>
  <c r="CV478" i="1"/>
  <c r="U478" i="1" s="1"/>
  <c r="CX478" i="1"/>
  <c r="W478" i="1" s="1"/>
  <c r="GL478" i="1"/>
  <c r="GO478" i="1"/>
  <c r="GP478" i="1"/>
  <c r="GV478" i="1"/>
  <c r="HC478" i="1"/>
  <c r="GX478" i="1" s="1"/>
  <c r="B480" i="1"/>
  <c r="B466" i="1" s="1"/>
  <c r="C480" i="1"/>
  <c r="C466" i="1" s="1"/>
  <c r="D480" i="1"/>
  <c r="D466" i="1" s="1"/>
  <c r="F480" i="1"/>
  <c r="F466" i="1" s="1"/>
  <c r="G480" i="1"/>
  <c r="G466" i="1" s="1"/>
  <c r="BX480" i="1"/>
  <c r="AO480" i="1" s="1"/>
  <c r="BY480" i="1"/>
  <c r="CI480" i="1" s="1"/>
  <c r="BZ480" i="1"/>
  <c r="BZ466" i="1" s="1"/>
  <c r="CD480" i="1"/>
  <c r="CD466" i="1" s="1"/>
  <c r="CK480" i="1"/>
  <c r="BB480" i="1" s="1"/>
  <c r="CL480" i="1"/>
  <c r="CL466" i="1" s="1"/>
  <c r="CM480" i="1"/>
  <c r="BD480" i="1" s="1"/>
  <c r="B510" i="1"/>
  <c r="B22" i="1" s="1"/>
  <c r="C510" i="1"/>
  <c r="C22" i="1" s="1"/>
  <c r="D510" i="1"/>
  <c r="D22" i="1" s="1"/>
  <c r="F510" i="1"/>
  <c r="F22" i="1" s="1"/>
  <c r="G510" i="1"/>
  <c r="G22" i="1" s="1"/>
  <c r="B540" i="1"/>
  <c r="B18" i="1" s="1"/>
  <c r="C540" i="1"/>
  <c r="C18" i="1" s="1"/>
  <c r="D540" i="1"/>
  <c r="D18" i="1" s="1"/>
  <c r="F540" i="1"/>
  <c r="F18" i="1" s="1"/>
  <c r="G540" i="1"/>
  <c r="G18" i="1" s="1"/>
  <c r="F12" i="6"/>
  <c r="G12" i="6"/>
  <c r="CZ477" i="1" l="1"/>
  <c r="Y477" i="1" s="1"/>
  <c r="CY477" i="1"/>
  <c r="X477" i="1" s="1"/>
  <c r="BB466" i="1"/>
  <c r="F493" i="1"/>
  <c r="AO466" i="1"/>
  <c r="F484" i="1"/>
  <c r="CY476" i="1"/>
  <c r="X476" i="1" s="1"/>
  <c r="CZ476" i="1"/>
  <c r="Y476" i="1" s="1"/>
  <c r="CY473" i="1"/>
  <c r="X473" i="1" s="1"/>
  <c r="CZ473" i="1"/>
  <c r="Y473" i="1" s="1"/>
  <c r="CY472" i="1"/>
  <c r="X472" i="1" s="1"/>
  <c r="CZ472" i="1"/>
  <c r="Y472" i="1" s="1"/>
  <c r="AF480" i="1"/>
  <c r="CP468" i="1"/>
  <c r="O468" i="1" s="1"/>
  <c r="CY402" i="1"/>
  <c r="X402" i="1" s="1"/>
  <c r="CZ402" i="1"/>
  <c r="Y402" i="1" s="1"/>
  <c r="CP399" i="1"/>
  <c r="O399" i="1" s="1"/>
  <c r="CP398" i="1"/>
  <c r="O398" i="1" s="1"/>
  <c r="CP395" i="1"/>
  <c r="O395" i="1" s="1"/>
  <c r="CP391" i="1"/>
  <c r="O391" i="1" s="1"/>
  <c r="CP387" i="1"/>
  <c r="O387" i="1" s="1"/>
  <c r="CP386" i="1"/>
  <c r="O386" i="1" s="1"/>
  <c r="CP385" i="1"/>
  <c r="O385" i="1" s="1"/>
  <c r="CP384" i="1"/>
  <c r="O384" i="1" s="1"/>
  <c r="CZ382" i="1"/>
  <c r="Y382" i="1" s="1"/>
  <c r="GM382" i="1" s="1"/>
  <c r="GO382" i="1" s="1"/>
  <c r="CY382" i="1"/>
  <c r="X382" i="1" s="1"/>
  <c r="CY381" i="1"/>
  <c r="X381" i="1" s="1"/>
  <c r="CZ381" i="1"/>
  <c r="Y381" i="1" s="1"/>
  <c r="CP380" i="1"/>
  <c r="O380" i="1" s="1"/>
  <c r="CP379" i="1"/>
  <c r="O379" i="1" s="1"/>
  <c r="CZ377" i="1"/>
  <c r="Y377" i="1" s="1"/>
  <c r="CY377" i="1"/>
  <c r="X377" i="1" s="1"/>
  <c r="AB377" i="1"/>
  <c r="CJ404" i="1"/>
  <c r="AJ404" i="1"/>
  <c r="CP332" i="1"/>
  <c r="O332" i="1" s="1"/>
  <c r="CP328" i="1"/>
  <c r="O328" i="1" s="1"/>
  <c r="CP319" i="1"/>
  <c r="O319" i="1" s="1"/>
  <c r="CY315" i="1"/>
  <c r="X315" i="1" s="1"/>
  <c r="CZ315" i="1"/>
  <c r="Y315" i="1" s="1"/>
  <c r="GM315" i="1" s="1"/>
  <c r="GO315" i="1" s="1"/>
  <c r="CZ314" i="1"/>
  <c r="Y314" i="1" s="1"/>
  <c r="CY314" i="1"/>
  <c r="X314" i="1" s="1"/>
  <c r="AG340" i="1"/>
  <c r="CJ480" i="1"/>
  <c r="AD480" i="1"/>
  <c r="AG480" i="1"/>
  <c r="CY401" i="1"/>
  <c r="X401" i="1" s="1"/>
  <c r="CZ401" i="1"/>
  <c r="Y401" i="1" s="1"/>
  <c r="CZ399" i="1"/>
  <c r="Y399" i="1" s="1"/>
  <c r="CY399" i="1"/>
  <c r="X399" i="1" s="1"/>
  <c r="CZ398" i="1"/>
  <c r="Y398" i="1" s="1"/>
  <c r="CY398" i="1"/>
  <c r="X398" i="1" s="1"/>
  <c r="CZ395" i="1"/>
  <c r="Y395" i="1" s="1"/>
  <c r="CY395" i="1"/>
  <c r="X395" i="1" s="1"/>
  <c r="CY394" i="1"/>
  <c r="X394" i="1" s="1"/>
  <c r="CZ394" i="1"/>
  <c r="Y394" i="1" s="1"/>
  <c r="CY390" i="1"/>
  <c r="X390" i="1" s="1"/>
  <c r="CZ390" i="1"/>
  <c r="Y390" i="1" s="1"/>
  <c r="CZ387" i="1"/>
  <c r="Y387" i="1" s="1"/>
  <c r="CY387" i="1"/>
  <c r="X387" i="1" s="1"/>
  <c r="CZ386" i="1"/>
  <c r="Y386" i="1" s="1"/>
  <c r="CY386" i="1"/>
  <c r="X386" i="1" s="1"/>
  <c r="CY385" i="1"/>
  <c r="X385" i="1" s="1"/>
  <c r="CZ385" i="1"/>
  <c r="Y385" i="1" s="1"/>
  <c r="CY384" i="1"/>
  <c r="X384" i="1" s="1"/>
  <c r="CZ384" i="1"/>
  <c r="Y384" i="1" s="1"/>
  <c r="CY380" i="1"/>
  <c r="X380" i="1" s="1"/>
  <c r="CZ380" i="1"/>
  <c r="Y380" i="1" s="1"/>
  <c r="CZ376" i="1"/>
  <c r="Y376" i="1" s="1"/>
  <c r="CP376" i="1"/>
  <c r="O376" i="1" s="1"/>
  <c r="AI404" i="1"/>
  <c r="AD404" i="1"/>
  <c r="AH404" i="1"/>
  <c r="CZ335" i="1"/>
  <c r="Y335" i="1" s="1"/>
  <c r="CY335" i="1"/>
  <c r="X335" i="1" s="1"/>
  <c r="CY332" i="1"/>
  <c r="X332" i="1" s="1"/>
  <c r="CZ332" i="1"/>
  <c r="Y332" i="1" s="1"/>
  <c r="CZ331" i="1"/>
  <c r="Y331" i="1" s="1"/>
  <c r="CY331" i="1"/>
  <c r="X331" i="1" s="1"/>
  <c r="CY328" i="1"/>
  <c r="X328" i="1" s="1"/>
  <c r="CZ328" i="1"/>
  <c r="Y328" i="1" s="1"/>
  <c r="CZ327" i="1"/>
  <c r="Y327" i="1" s="1"/>
  <c r="CY327" i="1"/>
  <c r="X327" i="1" s="1"/>
  <c r="CZ322" i="1"/>
  <c r="Y322" i="1" s="1"/>
  <c r="CY322" i="1"/>
  <c r="X322" i="1" s="1"/>
  <c r="CY319" i="1"/>
  <c r="X319" i="1" s="1"/>
  <c r="CZ319" i="1"/>
  <c r="Y319" i="1" s="1"/>
  <c r="CZ318" i="1"/>
  <c r="Y318" i="1" s="1"/>
  <c r="CY318" i="1"/>
  <c r="X318" i="1" s="1"/>
  <c r="CY312" i="1"/>
  <c r="X312" i="1" s="1"/>
  <c r="CZ312" i="1"/>
  <c r="Y312" i="1" s="1"/>
  <c r="CP478" i="1"/>
  <c r="O478" i="1" s="1"/>
  <c r="F505" i="1"/>
  <c r="BD466" i="1"/>
  <c r="CP477" i="1"/>
  <c r="O477" i="1" s="1"/>
  <c r="CY475" i="1"/>
  <c r="X475" i="1" s="1"/>
  <c r="GM475" i="1" s="1"/>
  <c r="GN475" i="1" s="1"/>
  <c r="CZ475" i="1"/>
  <c r="Y475" i="1" s="1"/>
  <c r="CY471" i="1"/>
  <c r="X471" i="1" s="1"/>
  <c r="GM471" i="1" s="1"/>
  <c r="GN471" i="1" s="1"/>
  <c r="CZ471" i="1"/>
  <c r="Y471" i="1" s="1"/>
  <c r="CY470" i="1"/>
  <c r="X470" i="1" s="1"/>
  <c r="GM470" i="1" s="1"/>
  <c r="GN470" i="1" s="1"/>
  <c r="CZ470" i="1"/>
  <c r="Y470" i="1" s="1"/>
  <c r="AJ480" i="1"/>
  <c r="BB372" i="1"/>
  <c r="F417" i="1"/>
  <c r="AP372" i="1"/>
  <c r="F413" i="1"/>
  <c r="CP397" i="1"/>
  <c r="O397" i="1" s="1"/>
  <c r="CP393" i="1"/>
  <c r="O393" i="1" s="1"/>
  <c r="CP389" i="1"/>
  <c r="O389" i="1" s="1"/>
  <c r="CP383" i="1"/>
  <c r="O383" i="1" s="1"/>
  <c r="AB382" i="1"/>
  <c r="CP381" i="1"/>
  <c r="O381" i="1" s="1"/>
  <c r="GM381" i="1" s="1"/>
  <c r="GO381" i="1" s="1"/>
  <c r="CP375" i="1"/>
  <c r="O375" i="1" s="1"/>
  <c r="AG404" i="1"/>
  <c r="CP374" i="1"/>
  <c r="O374" i="1" s="1"/>
  <c r="CZ334" i="1"/>
  <c r="Y334" i="1" s="1"/>
  <c r="CY334" i="1"/>
  <c r="X334" i="1" s="1"/>
  <c r="CZ330" i="1"/>
  <c r="Y330" i="1" s="1"/>
  <c r="CY330" i="1"/>
  <c r="X330" i="1" s="1"/>
  <c r="CZ326" i="1"/>
  <c r="Y326" i="1" s="1"/>
  <c r="CY326" i="1"/>
  <c r="X326" i="1" s="1"/>
  <c r="CZ321" i="1"/>
  <c r="Y321" i="1" s="1"/>
  <c r="CY321" i="1"/>
  <c r="X321" i="1" s="1"/>
  <c r="AH340" i="1"/>
  <c r="AZ480" i="1"/>
  <c r="CI466" i="1"/>
  <c r="CP469" i="1"/>
  <c r="O469" i="1" s="1"/>
  <c r="AH480" i="1"/>
  <c r="AI480" i="1"/>
  <c r="AX372" i="1"/>
  <c r="F411" i="1"/>
  <c r="F408" i="1"/>
  <c r="AO372" i="1"/>
  <c r="CP400" i="1"/>
  <c r="O400" i="1" s="1"/>
  <c r="CY397" i="1"/>
  <c r="X397" i="1" s="1"/>
  <c r="CZ397" i="1"/>
  <c r="Y397" i="1" s="1"/>
  <c r="CP396" i="1"/>
  <c r="O396" i="1" s="1"/>
  <c r="CY393" i="1"/>
  <c r="X393" i="1" s="1"/>
  <c r="CZ393" i="1"/>
  <c r="Y393" i="1" s="1"/>
  <c r="CP392" i="1"/>
  <c r="O392" i="1" s="1"/>
  <c r="CY389" i="1"/>
  <c r="X389" i="1" s="1"/>
  <c r="CZ389" i="1"/>
  <c r="Y389" i="1" s="1"/>
  <c r="CP388" i="1"/>
  <c r="O388" i="1" s="1"/>
  <c r="CZ383" i="1"/>
  <c r="Y383" i="1" s="1"/>
  <c r="CY383" i="1"/>
  <c r="X383" i="1" s="1"/>
  <c r="CZ378" i="1"/>
  <c r="Y378" i="1" s="1"/>
  <c r="CY378" i="1"/>
  <c r="X378" i="1" s="1"/>
  <c r="AB378" i="1"/>
  <c r="CY375" i="1"/>
  <c r="X375" i="1" s="1"/>
  <c r="CZ375" i="1"/>
  <c r="Y375" i="1" s="1"/>
  <c r="CY374" i="1"/>
  <c r="X374" i="1" s="1"/>
  <c r="CZ374" i="1"/>
  <c r="Y374" i="1" s="1"/>
  <c r="AF404" i="1"/>
  <c r="CP338" i="1"/>
  <c r="O338" i="1" s="1"/>
  <c r="CP337" i="1"/>
  <c r="O337" i="1" s="1"/>
  <c r="CY333" i="1"/>
  <c r="X333" i="1" s="1"/>
  <c r="CP333" i="1"/>
  <c r="O333" i="1" s="1"/>
  <c r="CP329" i="1"/>
  <c r="O329" i="1" s="1"/>
  <c r="CY324" i="1"/>
  <c r="X324" i="1" s="1"/>
  <c r="CP324" i="1"/>
  <c r="O324" i="1" s="1"/>
  <c r="CZ323" i="1"/>
  <c r="Y323" i="1" s="1"/>
  <c r="CP323" i="1"/>
  <c r="O323" i="1" s="1"/>
  <c r="CP320" i="1"/>
  <c r="O320" i="1" s="1"/>
  <c r="GM312" i="1"/>
  <c r="GO312" i="1" s="1"/>
  <c r="CJ340" i="1"/>
  <c r="AI340" i="1"/>
  <c r="BC480" i="1"/>
  <c r="AU480" i="1"/>
  <c r="AQ480" i="1"/>
  <c r="CK466" i="1"/>
  <c r="BY466" i="1"/>
  <c r="CI404" i="1"/>
  <c r="BD404" i="1"/>
  <c r="CS379" i="1"/>
  <c r="R379" i="1" s="1"/>
  <c r="CZ379" i="1" s="1"/>
  <c r="Y379" i="1" s="1"/>
  <c r="AB379" i="1"/>
  <c r="CQ378" i="1"/>
  <c r="P378" i="1" s="1"/>
  <c r="CP378" i="1" s="1"/>
  <c r="O378" i="1" s="1"/>
  <c r="GM378" i="1" s="1"/>
  <c r="GN378" i="1" s="1"/>
  <c r="AD378" i="1"/>
  <c r="CQ377" i="1"/>
  <c r="P377" i="1" s="1"/>
  <c r="CP377" i="1" s="1"/>
  <c r="O377" i="1" s="1"/>
  <c r="GM377" i="1" s="1"/>
  <c r="GO377" i="1" s="1"/>
  <c r="AD377" i="1"/>
  <c r="HG376" i="1"/>
  <c r="CS376" i="1"/>
  <c r="R376" i="1" s="1"/>
  <c r="CY376" i="1" s="1"/>
  <c r="X376" i="1" s="1"/>
  <c r="AB376" i="1"/>
  <c r="CK372" i="1"/>
  <c r="CG372" i="1"/>
  <c r="BY372" i="1"/>
  <c r="AO340" i="1"/>
  <c r="HG338" i="1"/>
  <c r="CS338" i="1"/>
  <c r="R338" i="1" s="1"/>
  <c r="CY338" i="1" s="1"/>
  <c r="X338" i="1" s="1"/>
  <c r="AB338" i="1"/>
  <c r="CS337" i="1"/>
  <c r="R337" i="1" s="1"/>
  <c r="CY337" i="1" s="1"/>
  <c r="X337" i="1" s="1"/>
  <c r="AB337" i="1"/>
  <c r="CQ335" i="1"/>
  <c r="P335" i="1" s="1"/>
  <c r="CP335" i="1" s="1"/>
  <c r="O335" i="1" s="1"/>
  <c r="GM335" i="1" s="1"/>
  <c r="GO335" i="1" s="1"/>
  <c r="AD335" i="1"/>
  <c r="AB335" i="1" s="1"/>
  <c r="CQ334" i="1"/>
  <c r="P334" i="1" s="1"/>
  <c r="CP334" i="1" s="1"/>
  <c r="O334" i="1" s="1"/>
  <c r="GM334" i="1" s="1"/>
  <c r="GO334" i="1" s="1"/>
  <c r="AD334" i="1"/>
  <c r="AB334" i="1" s="1"/>
  <c r="HG333" i="1"/>
  <c r="CS333" i="1"/>
  <c r="R333" i="1" s="1"/>
  <c r="CZ333" i="1" s="1"/>
  <c r="Y333" i="1" s="1"/>
  <c r="AB333" i="1"/>
  <c r="CQ331" i="1"/>
  <c r="P331" i="1" s="1"/>
  <c r="CP331" i="1" s="1"/>
  <c r="O331" i="1" s="1"/>
  <c r="AD331" i="1"/>
  <c r="AB331" i="1" s="1"/>
  <c r="CQ330" i="1"/>
  <c r="P330" i="1" s="1"/>
  <c r="CP330" i="1" s="1"/>
  <c r="O330" i="1" s="1"/>
  <c r="AD330" i="1"/>
  <c r="AB330" i="1" s="1"/>
  <c r="HG329" i="1"/>
  <c r="CS329" i="1"/>
  <c r="R329" i="1" s="1"/>
  <c r="CZ329" i="1" s="1"/>
  <c r="Y329" i="1" s="1"/>
  <c r="AB329" i="1"/>
  <c r="CQ327" i="1"/>
  <c r="P327" i="1" s="1"/>
  <c r="CP327" i="1" s="1"/>
  <c r="O327" i="1" s="1"/>
  <c r="GM327" i="1" s="1"/>
  <c r="GN327" i="1" s="1"/>
  <c r="AD327" i="1"/>
  <c r="AB327" i="1" s="1"/>
  <c r="CQ326" i="1"/>
  <c r="P326" i="1" s="1"/>
  <c r="CP326" i="1" s="1"/>
  <c r="O326" i="1" s="1"/>
  <c r="GM326" i="1" s="1"/>
  <c r="GO326" i="1" s="1"/>
  <c r="AD326" i="1"/>
  <c r="AB326" i="1" s="1"/>
  <c r="HG324" i="1"/>
  <c r="CS324" i="1"/>
  <c r="R324" i="1" s="1"/>
  <c r="CZ324" i="1" s="1"/>
  <c r="Y324" i="1" s="1"/>
  <c r="AB324" i="1"/>
  <c r="CS323" i="1"/>
  <c r="R323" i="1" s="1"/>
  <c r="CY323" i="1" s="1"/>
  <c r="X323" i="1" s="1"/>
  <c r="AB323" i="1"/>
  <c r="CQ322" i="1"/>
  <c r="P322" i="1" s="1"/>
  <c r="CP322" i="1" s="1"/>
  <c r="O322" i="1" s="1"/>
  <c r="AD322" i="1"/>
  <c r="AB322" i="1" s="1"/>
  <c r="CQ321" i="1"/>
  <c r="P321" i="1" s="1"/>
  <c r="CP321" i="1" s="1"/>
  <c r="O321" i="1" s="1"/>
  <c r="AD321" i="1"/>
  <c r="AB321" i="1" s="1"/>
  <c r="HG320" i="1"/>
  <c r="CS320" i="1"/>
  <c r="R320" i="1" s="1"/>
  <c r="CY320" i="1" s="1"/>
  <c r="X320" i="1" s="1"/>
  <c r="AB320" i="1"/>
  <c r="CQ318" i="1"/>
  <c r="P318" i="1" s="1"/>
  <c r="CP318" i="1" s="1"/>
  <c r="O318" i="1" s="1"/>
  <c r="GM318" i="1" s="1"/>
  <c r="GO318" i="1" s="1"/>
  <c r="AD318" i="1"/>
  <c r="AB318" i="1" s="1"/>
  <c r="CQ314" i="1"/>
  <c r="P314" i="1" s="1"/>
  <c r="CP314" i="1" s="1"/>
  <c r="O314" i="1" s="1"/>
  <c r="GM314" i="1" s="1"/>
  <c r="GO314" i="1" s="1"/>
  <c r="AD314" i="1"/>
  <c r="AB314" i="1" s="1"/>
  <c r="CP303" i="1"/>
  <c r="O303" i="1" s="1"/>
  <c r="CP302" i="1"/>
  <c r="O302" i="1" s="1"/>
  <c r="CP299" i="1"/>
  <c r="O299" i="1" s="1"/>
  <c r="CY294" i="1"/>
  <c r="X294" i="1" s="1"/>
  <c r="CZ294" i="1"/>
  <c r="Y294" i="1" s="1"/>
  <c r="CZ293" i="1"/>
  <c r="Y293" i="1" s="1"/>
  <c r="CY293" i="1"/>
  <c r="X293" i="1" s="1"/>
  <c r="AB293" i="1"/>
  <c r="CY286" i="1"/>
  <c r="X286" i="1" s="1"/>
  <c r="CZ286" i="1"/>
  <c r="Y286" i="1" s="1"/>
  <c r="CZ285" i="1"/>
  <c r="Y285" i="1" s="1"/>
  <c r="CY285" i="1"/>
  <c r="X285" i="1" s="1"/>
  <c r="CZ276" i="1"/>
  <c r="Y276" i="1" s="1"/>
  <c r="CY276" i="1"/>
  <c r="X276" i="1" s="1"/>
  <c r="FR271" i="1"/>
  <c r="CP271" i="1"/>
  <c r="O271" i="1" s="1"/>
  <c r="FR270" i="1"/>
  <c r="CY269" i="1"/>
  <c r="X269" i="1" s="1"/>
  <c r="CZ269" i="1"/>
  <c r="Y269" i="1" s="1"/>
  <c r="CY268" i="1"/>
  <c r="X268" i="1" s="1"/>
  <c r="CZ268" i="1"/>
  <c r="Y268" i="1" s="1"/>
  <c r="CY225" i="1"/>
  <c r="X225" i="1" s="1"/>
  <c r="CZ225" i="1"/>
  <c r="Y225" i="1" s="1"/>
  <c r="CY220" i="1"/>
  <c r="X220" i="1" s="1"/>
  <c r="CZ220" i="1"/>
  <c r="Y220" i="1" s="1"/>
  <c r="GM220" i="1" s="1"/>
  <c r="GN220" i="1" s="1"/>
  <c r="CY219" i="1"/>
  <c r="X219" i="1" s="1"/>
  <c r="CZ219" i="1"/>
  <c r="Y219" i="1" s="1"/>
  <c r="CY216" i="1"/>
  <c r="X216" i="1" s="1"/>
  <c r="CZ216" i="1"/>
  <c r="Y216" i="1" s="1"/>
  <c r="CY215" i="1"/>
  <c r="X215" i="1" s="1"/>
  <c r="CZ215" i="1"/>
  <c r="Y215" i="1" s="1"/>
  <c r="CZ213" i="1"/>
  <c r="Y213" i="1" s="1"/>
  <c r="CY213" i="1"/>
  <c r="X213" i="1" s="1"/>
  <c r="CP209" i="1"/>
  <c r="O209" i="1" s="1"/>
  <c r="CP208" i="1"/>
  <c r="O208" i="1" s="1"/>
  <c r="CZ205" i="1"/>
  <c r="Y205" i="1" s="1"/>
  <c r="CY205" i="1"/>
  <c r="X205" i="1" s="1"/>
  <c r="CP201" i="1"/>
  <c r="O201" i="1" s="1"/>
  <c r="CY198" i="1"/>
  <c r="X198" i="1" s="1"/>
  <c r="CZ198" i="1"/>
  <c r="Y198" i="1" s="1"/>
  <c r="GM198" i="1" s="1"/>
  <c r="GN198" i="1" s="1"/>
  <c r="CZ197" i="1"/>
  <c r="Y197" i="1" s="1"/>
  <c r="CP197" i="1"/>
  <c r="O197" i="1" s="1"/>
  <c r="CY194" i="1"/>
  <c r="X194" i="1" s="1"/>
  <c r="CZ194" i="1"/>
  <c r="Y194" i="1" s="1"/>
  <c r="CP193" i="1"/>
  <c r="O193" i="1" s="1"/>
  <c r="CP185" i="1"/>
  <c r="O185" i="1" s="1"/>
  <c r="AG228" i="1"/>
  <c r="CG480" i="1"/>
  <c r="AP480" i="1"/>
  <c r="CS478" i="1"/>
  <c r="R478" i="1" s="1"/>
  <c r="CY478" i="1" s="1"/>
  <c r="X478" i="1" s="1"/>
  <c r="AB478" i="1"/>
  <c r="CQ476" i="1"/>
  <c r="P476" i="1" s="1"/>
  <c r="CP476" i="1" s="1"/>
  <c r="O476" i="1" s="1"/>
  <c r="GM476" i="1" s="1"/>
  <c r="GN476" i="1" s="1"/>
  <c r="AD476" i="1"/>
  <c r="AB476" i="1" s="1"/>
  <c r="CS474" i="1"/>
  <c r="R474" i="1" s="1"/>
  <c r="CY474" i="1" s="1"/>
  <c r="X474" i="1" s="1"/>
  <c r="AB474" i="1"/>
  <c r="CQ473" i="1"/>
  <c r="P473" i="1" s="1"/>
  <c r="CP473" i="1" s="1"/>
  <c r="O473" i="1" s="1"/>
  <c r="GM473" i="1" s="1"/>
  <c r="GO473" i="1" s="1"/>
  <c r="CC480" i="1" s="1"/>
  <c r="AD473" i="1"/>
  <c r="AB473" i="1" s="1"/>
  <c r="CQ472" i="1"/>
  <c r="P472" i="1" s="1"/>
  <c r="CP472" i="1" s="1"/>
  <c r="O472" i="1" s="1"/>
  <c r="GM472" i="1" s="1"/>
  <c r="GN472" i="1" s="1"/>
  <c r="AD472" i="1"/>
  <c r="AB472" i="1" s="1"/>
  <c r="CS469" i="1"/>
  <c r="R469" i="1" s="1"/>
  <c r="CY469" i="1" s="1"/>
  <c r="X469" i="1" s="1"/>
  <c r="AB469" i="1"/>
  <c r="CS468" i="1"/>
  <c r="R468" i="1" s="1"/>
  <c r="CZ468" i="1" s="1"/>
  <c r="Y468" i="1" s="1"/>
  <c r="AB468" i="1"/>
  <c r="BX466" i="1"/>
  <c r="BC404" i="1"/>
  <c r="AU404" i="1"/>
  <c r="AQ404" i="1"/>
  <c r="CQ402" i="1"/>
  <c r="P402" i="1" s="1"/>
  <c r="CP402" i="1" s="1"/>
  <c r="O402" i="1" s="1"/>
  <c r="GM402" i="1" s="1"/>
  <c r="GN402" i="1" s="1"/>
  <c r="AD402" i="1"/>
  <c r="AB402" i="1" s="1"/>
  <c r="CQ401" i="1"/>
  <c r="P401" i="1" s="1"/>
  <c r="CP401" i="1" s="1"/>
  <c r="O401" i="1" s="1"/>
  <c r="GM401" i="1" s="1"/>
  <c r="GN401" i="1" s="1"/>
  <c r="AD401" i="1"/>
  <c r="AB401" i="1" s="1"/>
  <c r="HG400" i="1"/>
  <c r="CS400" i="1"/>
  <c r="R400" i="1" s="1"/>
  <c r="CY400" i="1" s="1"/>
  <c r="X400" i="1" s="1"/>
  <c r="AB400" i="1"/>
  <c r="HG396" i="1"/>
  <c r="CS396" i="1"/>
  <c r="R396" i="1" s="1"/>
  <c r="CY396" i="1" s="1"/>
  <c r="X396" i="1" s="1"/>
  <c r="AB396" i="1"/>
  <c r="CQ394" i="1"/>
  <c r="P394" i="1" s="1"/>
  <c r="CP394" i="1" s="1"/>
  <c r="O394" i="1" s="1"/>
  <c r="GM394" i="1" s="1"/>
  <c r="GN394" i="1" s="1"/>
  <c r="AD394" i="1"/>
  <c r="AB394" i="1" s="1"/>
  <c r="HG392" i="1"/>
  <c r="CS392" i="1"/>
  <c r="R392" i="1" s="1"/>
  <c r="CZ392" i="1" s="1"/>
  <c r="Y392" i="1" s="1"/>
  <c r="AB392" i="1"/>
  <c r="CS391" i="1"/>
  <c r="R391" i="1" s="1"/>
  <c r="CZ391" i="1" s="1"/>
  <c r="Y391" i="1" s="1"/>
  <c r="AB391" i="1"/>
  <c r="CQ390" i="1"/>
  <c r="P390" i="1" s="1"/>
  <c r="CP390" i="1" s="1"/>
  <c r="O390" i="1" s="1"/>
  <c r="GM390" i="1" s="1"/>
  <c r="GN390" i="1" s="1"/>
  <c r="AD390" i="1"/>
  <c r="AB390" i="1" s="1"/>
  <c r="HG388" i="1"/>
  <c r="CS388" i="1"/>
  <c r="R388" i="1" s="1"/>
  <c r="CY388" i="1" s="1"/>
  <c r="X388" i="1" s="1"/>
  <c r="AB388" i="1"/>
  <c r="AD381" i="1"/>
  <c r="AB381" i="1" s="1"/>
  <c r="BX372" i="1"/>
  <c r="BD340" i="1"/>
  <c r="CS310" i="1"/>
  <c r="R310" i="1" s="1"/>
  <c r="CY310" i="1" s="1"/>
  <c r="X310" i="1" s="1"/>
  <c r="AD310" i="1"/>
  <c r="AB310" i="1" s="1"/>
  <c r="CS306" i="1"/>
  <c r="R306" i="1" s="1"/>
  <c r="CZ306" i="1" s="1"/>
  <c r="Y306" i="1" s="1"/>
  <c r="AD306" i="1"/>
  <c r="AB306" i="1" s="1"/>
  <c r="CY303" i="1"/>
  <c r="X303" i="1" s="1"/>
  <c r="CZ303" i="1"/>
  <c r="Y303" i="1" s="1"/>
  <c r="CY302" i="1"/>
  <c r="X302" i="1" s="1"/>
  <c r="CZ302" i="1"/>
  <c r="Y302" i="1" s="1"/>
  <c r="CZ275" i="1"/>
  <c r="Y275" i="1" s="1"/>
  <c r="CY275" i="1"/>
  <c r="X275" i="1" s="1"/>
  <c r="FR273" i="1"/>
  <c r="CP273" i="1"/>
  <c r="O273" i="1" s="1"/>
  <c r="FR272" i="1"/>
  <c r="CY271" i="1"/>
  <c r="X271" i="1" s="1"/>
  <c r="CZ271" i="1"/>
  <c r="Y271" i="1" s="1"/>
  <c r="CZ264" i="1"/>
  <c r="Y264" i="1" s="1"/>
  <c r="CY264" i="1"/>
  <c r="X264" i="1" s="1"/>
  <c r="CZ212" i="1"/>
  <c r="Y212" i="1" s="1"/>
  <c r="CY212" i="1"/>
  <c r="X212" i="1" s="1"/>
  <c r="AB212" i="1"/>
  <c r="CY209" i="1"/>
  <c r="X209" i="1" s="1"/>
  <c r="CZ209" i="1"/>
  <c r="Y209" i="1" s="1"/>
  <c r="CY208" i="1"/>
  <c r="X208" i="1" s="1"/>
  <c r="CZ208" i="1"/>
  <c r="Y208" i="1" s="1"/>
  <c r="CP196" i="1"/>
  <c r="O196" i="1" s="1"/>
  <c r="CP189" i="1"/>
  <c r="O189" i="1" s="1"/>
  <c r="CM466" i="1"/>
  <c r="BC340" i="1"/>
  <c r="AU340" i="1"/>
  <c r="AQ340" i="1"/>
  <c r="HG335" i="1"/>
  <c r="HG331" i="1"/>
  <c r="HG327" i="1"/>
  <c r="HG322" i="1"/>
  <c r="HG318" i="1"/>
  <c r="CT317" i="1"/>
  <c r="S317" i="1" s="1"/>
  <c r="CT316" i="1"/>
  <c r="S316" i="1" s="1"/>
  <c r="HG314" i="1"/>
  <c r="CT313" i="1"/>
  <c r="S313" i="1" s="1"/>
  <c r="CS311" i="1"/>
  <c r="R311" i="1" s="1"/>
  <c r="CZ311" i="1" s="1"/>
  <c r="Y311" i="1" s="1"/>
  <c r="AD311" i="1"/>
  <c r="CR310" i="1"/>
  <c r="Q310" i="1" s="1"/>
  <c r="AD340" i="1" s="1"/>
  <c r="CQ310" i="1"/>
  <c r="P310" i="1" s="1"/>
  <c r="CZ309" i="1"/>
  <c r="Y309" i="1" s="1"/>
  <c r="W307" i="1"/>
  <c r="AJ340" i="1" s="1"/>
  <c r="S307" i="1"/>
  <c r="CY306" i="1"/>
  <c r="X306" i="1" s="1"/>
  <c r="CY298" i="1"/>
  <c r="X298" i="1" s="1"/>
  <c r="GM298" i="1" s="1"/>
  <c r="GO298" i="1" s="1"/>
  <c r="CZ298" i="1"/>
  <c r="Y298" i="1" s="1"/>
  <c r="CY297" i="1"/>
  <c r="X297" i="1" s="1"/>
  <c r="GM297" i="1" s="1"/>
  <c r="GO297" i="1" s="1"/>
  <c r="CZ297" i="1"/>
  <c r="Y297" i="1" s="1"/>
  <c r="CP296" i="1"/>
  <c r="O296" i="1" s="1"/>
  <c r="CP295" i="1"/>
  <c r="O295" i="1" s="1"/>
  <c r="CP290" i="1"/>
  <c r="O290" i="1" s="1"/>
  <c r="CY282" i="1"/>
  <c r="X282" i="1" s="1"/>
  <c r="GM282" i="1" s="1"/>
  <c r="GO282" i="1" s="1"/>
  <c r="CZ282" i="1"/>
  <c r="Y282" i="1" s="1"/>
  <c r="CY281" i="1"/>
  <c r="X281" i="1" s="1"/>
  <c r="CZ281" i="1"/>
  <c r="Y281" i="1" s="1"/>
  <c r="GM281" i="1" s="1"/>
  <c r="GO281" i="1" s="1"/>
  <c r="CY279" i="1"/>
  <c r="X279" i="1" s="1"/>
  <c r="CP279" i="1"/>
  <c r="O279" i="1" s="1"/>
  <c r="CY278" i="1"/>
  <c r="X278" i="1" s="1"/>
  <c r="CZ278" i="1"/>
  <c r="Y278" i="1" s="1"/>
  <c r="CP278" i="1"/>
  <c r="O278" i="1" s="1"/>
  <c r="CY273" i="1"/>
  <c r="X273" i="1" s="1"/>
  <c r="CZ273" i="1"/>
  <c r="Y273" i="1" s="1"/>
  <c r="CZ263" i="1"/>
  <c r="Y263" i="1" s="1"/>
  <c r="CY263" i="1"/>
  <c r="X263" i="1" s="1"/>
  <c r="CY224" i="1"/>
  <c r="X224" i="1" s="1"/>
  <c r="GM224" i="1" s="1"/>
  <c r="GO224" i="1" s="1"/>
  <c r="CZ224" i="1"/>
  <c r="Y224" i="1" s="1"/>
  <c r="CZ223" i="1"/>
  <c r="Y223" i="1" s="1"/>
  <c r="CP223" i="1"/>
  <c r="O223" i="1" s="1"/>
  <c r="CP210" i="1"/>
  <c r="O210" i="1" s="1"/>
  <c r="CZ207" i="1"/>
  <c r="Y207" i="1" s="1"/>
  <c r="CY207" i="1"/>
  <c r="X207" i="1" s="1"/>
  <c r="CY204" i="1"/>
  <c r="X204" i="1" s="1"/>
  <c r="GM204" i="1" s="1"/>
  <c r="GN204" i="1" s="1"/>
  <c r="CZ204" i="1"/>
  <c r="Y204" i="1" s="1"/>
  <c r="CY203" i="1"/>
  <c r="X203" i="1" s="1"/>
  <c r="GM203" i="1" s="1"/>
  <c r="GO203" i="1" s="1"/>
  <c r="CZ203" i="1"/>
  <c r="Y203" i="1" s="1"/>
  <c r="CY200" i="1"/>
  <c r="X200" i="1" s="1"/>
  <c r="GM200" i="1" s="1"/>
  <c r="GN200" i="1" s="1"/>
  <c r="CZ200" i="1"/>
  <c r="Y200" i="1" s="1"/>
  <c r="CY199" i="1"/>
  <c r="X199" i="1" s="1"/>
  <c r="GM199" i="1" s="1"/>
  <c r="GO199" i="1" s="1"/>
  <c r="CZ199" i="1"/>
  <c r="Y199" i="1" s="1"/>
  <c r="CZ195" i="1"/>
  <c r="Y195" i="1" s="1"/>
  <c r="CY195" i="1"/>
  <c r="X195" i="1" s="1"/>
  <c r="CY192" i="1"/>
  <c r="X192" i="1" s="1"/>
  <c r="CZ192" i="1"/>
  <c r="Y192" i="1" s="1"/>
  <c r="GM192" i="1" s="1"/>
  <c r="GN192" i="1" s="1"/>
  <c r="CZ191" i="1"/>
  <c r="Y191" i="1" s="1"/>
  <c r="CY191" i="1"/>
  <c r="X191" i="1" s="1"/>
  <c r="CP188" i="1"/>
  <c r="O188" i="1" s="1"/>
  <c r="CY184" i="1"/>
  <c r="X184" i="1" s="1"/>
  <c r="CZ184" i="1"/>
  <c r="Y184" i="1" s="1"/>
  <c r="GM184" i="1" s="1"/>
  <c r="GN184" i="1" s="1"/>
  <c r="CZ183" i="1"/>
  <c r="Y183" i="1" s="1"/>
  <c r="CY183" i="1"/>
  <c r="X183" i="1" s="1"/>
  <c r="CJ228" i="1"/>
  <c r="HG473" i="1"/>
  <c r="HG402" i="1"/>
  <c r="HG394" i="1"/>
  <c r="HG390" i="1"/>
  <c r="BB340" i="1"/>
  <c r="AX340" i="1"/>
  <c r="AB311" i="1"/>
  <c r="CQ311" i="1"/>
  <c r="P311" i="1" s="1"/>
  <c r="CP311" i="1" s="1"/>
  <c r="O311" i="1" s="1"/>
  <c r="GM309" i="1"/>
  <c r="GO309" i="1" s="1"/>
  <c r="CS305" i="1"/>
  <c r="R305" i="1" s="1"/>
  <c r="CZ305" i="1" s="1"/>
  <c r="Y305" i="1" s="1"/>
  <c r="AD305" i="1"/>
  <c r="AB305" i="1" s="1"/>
  <c r="CP304" i="1"/>
  <c r="O304" i="1" s="1"/>
  <c r="GM294" i="1"/>
  <c r="GO294" i="1" s="1"/>
  <c r="CY290" i="1"/>
  <c r="X290" i="1" s="1"/>
  <c r="CZ290" i="1"/>
  <c r="Y290" i="1" s="1"/>
  <c r="CZ289" i="1"/>
  <c r="Y289" i="1" s="1"/>
  <c r="CY289" i="1"/>
  <c r="X289" i="1" s="1"/>
  <c r="AB289" i="1"/>
  <c r="CP287" i="1"/>
  <c r="O287" i="1" s="1"/>
  <c r="GM286" i="1"/>
  <c r="GO286" i="1" s="1"/>
  <c r="CP284" i="1"/>
  <c r="O284" i="1" s="1"/>
  <c r="FR269" i="1"/>
  <c r="CP269" i="1"/>
  <c r="O269" i="1" s="1"/>
  <c r="GM269" i="1" s="1"/>
  <c r="GM268" i="1"/>
  <c r="GO268" i="1" s="1"/>
  <c r="GM225" i="1"/>
  <c r="GO225" i="1" s="1"/>
  <c r="CP222" i="1"/>
  <c r="O222" i="1" s="1"/>
  <c r="GM219" i="1"/>
  <c r="GO219" i="1" s="1"/>
  <c r="GM216" i="1"/>
  <c r="GN216" i="1" s="1"/>
  <c r="GM215" i="1"/>
  <c r="GO215" i="1" s="1"/>
  <c r="CY210" i="1"/>
  <c r="X210" i="1" s="1"/>
  <c r="CZ210" i="1"/>
  <c r="Y210" i="1" s="1"/>
  <c r="CZ206" i="1"/>
  <c r="Y206" i="1" s="1"/>
  <c r="CY206" i="1"/>
  <c r="X206" i="1" s="1"/>
  <c r="CY202" i="1"/>
  <c r="X202" i="1" s="1"/>
  <c r="CP202" i="1"/>
  <c r="O202" i="1" s="1"/>
  <c r="GM194" i="1"/>
  <c r="GO194" i="1" s="1"/>
  <c r="CZ190" i="1"/>
  <c r="Y190" i="1" s="1"/>
  <c r="CY190" i="1"/>
  <c r="X190" i="1" s="1"/>
  <c r="CY188" i="1"/>
  <c r="X188" i="1" s="1"/>
  <c r="CZ188" i="1"/>
  <c r="Y188" i="1" s="1"/>
  <c r="CZ187" i="1"/>
  <c r="Y187" i="1" s="1"/>
  <c r="CY187" i="1"/>
  <c r="X187" i="1" s="1"/>
  <c r="CZ182" i="1"/>
  <c r="Y182" i="1" s="1"/>
  <c r="CY182" i="1"/>
  <c r="X182" i="1" s="1"/>
  <c r="CP182" i="1"/>
  <c r="O182" i="1" s="1"/>
  <c r="AH228" i="1"/>
  <c r="AI228" i="1"/>
  <c r="CQ306" i="1"/>
  <c r="P306" i="1" s="1"/>
  <c r="CP306" i="1" s="1"/>
  <c r="O306" i="1" s="1"/>
  <c r="CQ305" i="1"/>
  <c r="P305" i="1" s="1"/>
  <c r="CP305" i="1" s="1"/>
  <c r="O305" i="1" s="1"/>
  <c r="HG304" i="1"/>
  <c r="CS304" i="1"/>
  <c r="R304" i="1" s="1"/>
  <c r="CY304" i="1" s="1"/>
  <c r="X304" i="1" s="1"/>
  <c r="AB304" i="1"/>
  <c r="HG299" i="1"/>
  <c r="CS299" i="1"/>
  <c r="R299" i="1" s="1"/>
  <c r="CZ299" i="1" s="1"/>
  <c r="Y299" i="1" s="1"/>
  <c r="AB299" i="1"/>
  <c r="HG295" i="1"/>
  <c r="CS295" i="1"/>
  <c r="R295" i="1" s="1"/>
  <c r="CZ295" i="1" s="1"/>
  <c r="Y295" i="1" s="1"/>
  <c r="AB295" i="1"/>
  <c r="CQ293" i="1"/>
  <c r="P293" i="1" s="1"/>
  <c r="CP293" i="1" s="1"/>
  <c r="O293" i="1" s="1"/>
  <c r="GM293" i="1" s="1"/>
  <c r="GO293" i="1" s="1"/>
  <c r="AD293" i="1"/>
  <c r="CQ289" i="1"/>
  <c r="P289" i="1" s="1"/>
  <c r="CP289" i="1" s="1"/>
  <c r="O289" i="1" s="1"/>
  <c r="GM289" i="1" s="1"/>
  <c r="GO289" i="1" s="1"/>
  <c r="AD289" i="1"/>
  <c r="CQ285" i="1"/>
  <c r="P285" i="1" s="1"/>
  <c r="CP285" i="1" s="1"/>
  <c r="O285" i="1" s="1"/>
  <c r="GM285" i="1" s="1"/>
  <c r="GO285" i="1" s="1"/>
  <c r="AD285" i="1"/>
  <c r="AB285" i="1" s="1"/>
  <c r="HG279" i="1"/>
  <c r="CS279" i="1"/>
  <c r="R279" i="1" s="1"/>
  <c r="CZ279" i="1" s="1"/>
  <c r="Y279" i="1" s="1"/>
  <c r="AB279" i="1"/>
  <c r="CS278" i="1"/>
  <c r="R278" i="1" s="1"/>
  <c r="AB278" i="1"/>
  <c r="CQ276" i="1"/>
  <c r="P276" i="1" s="1"/>
  <c r="CP276" i="1" s="1"/>
  <c r="O276" i="1" s="1"/>
  <c r="GM276" i="1" s="1"/>
  <c r="GO276" i="1" s="1"/>
  <c r="AD276" i="1"/>
  <c r="AB276" i="1" s="1"/>
  <c r="CQ275" i="1"/>
  <c r="P275" i="1" s="1"/>
  <c r="CP275" i="1" s="1"/>
  <c r="O275" i="1" s="1"/>
  <c r="AD275" i="1"/>
  <c r="AB275" i="1" s="1"/>
  <c r="CQ264" i="1"/>
  <c r="P264" i="1" s="1"/>
  <c r="AD264" i="1"/>
  <c r="AB264" i="1" s="1"/>
  <c r="CQ263" i="1"/>
  <c r="P263" i="1" s="1"/>
  <c r="AD263" i="1"/>
  <c r="AB263" i="1" s="1"/>
  <c r="CG228" i="1"/>
  <c r="BB228" i="1"/>
  <c r="CT226" i="1"/>
  <c r="S226" i="1" s="1"/>
  <c r="HG223" i="1"/>
  <c r="CS223" i="1"/>
  <c r="R223" i="1" s="1"/>
  <c r="CY223" i="1" s="1"/>
  <c r="X223" i="1" s="1"/>
  <c r="AB223" i="1"/>
  <c r="CT222" i="1"/>
  <c r="S222" i="1" s="1"/>
  <c r="CT221" i="1"/>
  <c r="S221" i="1" s="1"/>
  <c r="CT218" i="1"/>
  <c r="S218" i="1" s="1"/>
  <c r="CT217" i="1"/>
  <c r="S217" i="1" s="1"/>
  <c r="CP217" i="1" s="1"/>
  <c r="O217" i="1" s="1"/>
  <c r="CT214" i="1"/>
  <c r="S214" i="1" s="1"/>
  <c r="CQ213" i="1"/>
  <c r="P213" i="1" s="1"/>
  <c r="CP213" i="1" s="1"/>
  <c r="O213" i="1" s="1"/>
  <c r="GM213" i="1" s="1"/>
  <c r="GN213" i="1" s="1"/>
  <c r="AD213" i="1"/>
  <c r="AB213" i="1" s="1"/>
  <c r="CQ212" i="1"/>
  <c r="P212" i="1" s="1"/>
  <c r="CP212" i="1" s="1"/>
  <c r="O212" i="1" s="1"/>
  <c r="GM212" i="1" s="1"/>
  <c r="GO212" i="1" s="1"/>
  <c r="AD212" i="1"/>
  <c r="CQ207" i="1"/>
  <c r="P207" i="1" s="1"/>
  <c r="CP207" i="1" s="1"/>
  <c r="O207" i="1" s="1"/>
  <c r="GM207" i="1" s="1"/>
  <c r="GN207" i="1" s="1"/>
  <c r="AD207" i="1"/>
  <c r="AB207" i="1" s="1"/>
  <c r="CQ206" i="1"/>
  <c r="P206" i="1" s="1"/>
  <c r="CP206" i="1" s="1"/>
  <c r="O206" i="1" s="1"/>
  <c r="GM206" i="1" s="1"/>
  <c r="GN206" i="1" s="1"/>
  <c r="AD206" i="1"/>
  <c r="AB206" i="1" s="1"/>
  <c r="CQ205" i="1"/>
  <c r="P205" i="1" s="1"/>
  <c r="CP205" i="1" s="1"/>
  <c r="O205" i="1" s="1"/>
  <c r="GM205" i="1" s="1"/>
  <c r="GO205" i="1" s="1"/>
  <c r="AD205" i="1"/>
  <c r="AB205" i="1" s="1"/>
  <c r="CS202" i="1"/>
  <c r="R202" i="1" s="1"/>
  <c r="CZ202" i="1" s="1"/>
  <c r="Y202" i="1" s="1"/>
  <c r="AB202" i="1"/>
  <c r="CS201" i="1"/>
  <c r="R201" i="1" s="1"/>
  <c r="CY201" i="1" s="1"/>
  <c r="X201" i="1" s="1"/>
  <c r="AB201" i="1"/>
  <c r="HG197" i="1"/>
  <c r="CS197" i="1"/>
  <c r="R197" i="1" s="1"/>
  <c r="CY197" i="1" s="1"/>
  <c r="X197" i="1" s="1"/>
  <c r="AB197" i="1"/>
  <c r="CS196" i="1"/>
  <c r="R196" i="1" s="1"/>
  <c r="CY196" i="1" s="1"/>
  <c r="X196" i="1" s="1"/>
  <c r="AB196" i="1"/>
  <c r="CQ195" i="1"/>
  <c r="P195" i="1" s="1"/>
  <c r="CP195" i="1" s="1"/>
  <c r="O195" i="1" s="1"/>
  <c r="AD195" i="1"/>
  <c r="AB195" i="1" s="1"/>
  <c r="HG193" i="1"/>
  <c r="CS193" i="1"/>
  <c r="R193" i="1" s="1"/>
  <c r="CY193" i="1" s="1"/>
  <c r="X193" i="1" s="1"/>
  <c r="AB193" i="1"/>
  <c r="CQ191" i="1"/>
  <c r="P191" i="1" s="1"/>
  <c r="CP191" i="1" s="1"/>
  <c r="O191" i="1" s="1"/>
  <c r="GM191" i="1" s="1"/>
  <c r="GN191" i="1" s="1"/>
  <c r="AD191" i="1"/>
  <c r="AB191" i="1" s="1"/>
  <c r="CQ190" i="1"/>
  <c r="P190" i="1" s="1"/>
  <c r="CP190" i="1" s="1"/>
  <c r="O190" i="1" s="1"/>
  <c r="GM190" i="1" s="1"/>
  <c r="GO190" i="1" s="1"/>
  <c r="AD190" i="1"/>
  <c r="AB190" i="1" s="1"/>
  <c r="HG189" i="1"/>
  <c r="CS189" i="1"/>
  <c r="R189" i="1" s="1"/>
  <c r="CY189" i="1" s="1"/>
  <c r="X189" i="1" s="1"/>
  <c r="AB189" i="1"/>
  <c r="CQ187" i="1"/>
  <c r="P187" i="1" s="1"/>
  <c r="CP187" i="1" s="1"/>
  <c r="O187" i="1" s="1"/>
  <c r="AD187" i="1"/>
  <c r="AB187" i="1" s="1"/>
  <c r="HG185" i="1"/>
  <c r="CS185" i="1"/>
  <c r="R185" i="1" s="1"/>
  <c r="CY185" i="1" s="1"/>
  <c r="X185" i="1" s="1"/>
  <c r="AB185" i="1"/>
  <c r="CQ183" i="1"/>
  <c r="P183" i="1" s="1"/>
  <c r="CP183" i="1" s="1"/>
  <c r="O183" i="1" s="1"/>
  <c r="GM183" i="1" s="1"/>
  <c r="GN183" i="1" s="1"/>
  <c r="AD183" i="1"/>
  <c r="AB183" i="1" s="1"/>
  <c r="AD182" i="1"/>
  <c r="AB182" i="1" s="1"/>
  <c r="HG180" i="1"/>
  <c r="CQ180" i="1"/>
  <c r="P180" i="1" s="1"/>
  <c r="CP180" i="1" s="1"/>
  <c r="O180" i="1" s="1"/>
  <c r="CZ177" i="1"/>
  <c r="Y177" i="1" s="1"/>
  <c r="GM177" i="1" s="1"/>
  <c r="GO177" i="1" s="1"/>
  <c r="CY174" i="1"/>
  <c r="X174" i="1" s="1"/>
  <c r="CZ174" i="1"/>
  <c r="Y174" i="1" s="1"/>
  <c r="GM174" i="1" s="1"/>
  <c r="GO174" i="1" s="1"/>
  <c r="CY171" i="1"/>
  <c r="X171" i="1" s="1"/>
  <c r="CZ171" i="1"/>
  <c r="Y171" i="1" s="1"/>
  <c r="CZ170" i="1"/>
  <c r="Y170" i="1" s="1"/>
  <c r="CP170" i="1"/>
  <c r="O170" i="1" s="1"/>
  <c r="CY167" i="1"/>
  <c r="X167" i="1" s="1"/>
  <c r="GM167" i="1" s="1"/>
  <c r="GO167" i="1" s="1"/>
  <c r="CZ167" i="1"/>
  <c r="Y167" i="1" s="1"/>
  <c r="CP166" i="1"/>
  <c r="O166" i="1" s="1"/>
  <c r="CP158" i="1"/>
  <c r="O158" i="1" s="1"/>
  <c r="CP157" i="1"/>
  <c r="O157" i="1" s="1"/>
  <c r="GM157" i="1" s="1"/>
  <c r="GO157" i="1" s="1"/>
  <c r="CP154" i="1"/>
  <c r="O154" i="1" s="1"/>
  <c r="CP153" i="1"/>
  <c r="O153" i="1" s="1"/>
  <c r="CP149" i="1"/>
  <c r="O149" i="1" s="1"/>
  <c r="CP148" i="1"/>
  <c r="O148" i="1" s="1"/>
  <c r="CP144" i="1"/>
  <c r="O144" i="1" s="1"/>
  <c r="CP139" i="1"/>
  <c r="O139" i="1" s="1"/>
  <c r="GM139" i="1" s="1"/>
  <c r="GO139" i="1" s="1"/>
  <c r="CP133" i="1"/>
  <c r="O133" i="1" s="1"/>
  <c r="CZ130" i="1"/>
  <c r="Y130" i="1" s="1"/>
  <c r="CY130" i="1"/>
  <c r="X130" i="1" s="1"/>
  <c r="CY127" i="1"/>
  <c r="X127" i="1" s="1"/>
  <c r="CZ127" i="1"/>
  <c r="Y127" i="1" s="1"/>
  <c r="CZ126" i="1"/>
  <c r="Y126" i="1" s="1"/>
  <c r="CY126" i="1"/>
  <c r="X126" i="1" s="1"/>
  <c r="CY123" i="1"/>
  <c r="X123" i="1" s="1"/>
  <c r="GM123" i="1" s="1"/>
  <c r="GO123" i="1" s="1"/>
  <c r="CZ123" i="1"/>
  <c r="Y123" i="1" s="1"/>
  <c r="CZ122" i="1"/>
  <c r="Y122" i="1" s="1"/>
  <c r="CY122" i="1"/>
  <c r="X122" i="1" s="1"/>
  <c r="CP117" i="1"/>
  <c r="O117" i="1" s="1"/>
  <c r="CZ113" i="1"/>
  <c r="Y113" i="1" s="1"/>
  <c r="CY113" i="1"/>
  <c r="X113" i="1" s="1"/>
  <c r="CP108" i="1"/>
  <c r="O108" i="1" s="1"/>
  <c r="AO228" i="1"/>
  <c r="CS176" i="1"/>
  <c r="R176" i="1" s="1"/>
  <c r="CY176" i="1" s="1"/>
  <c r="X176" i="1" s="1"/>
  <c r="AD176" i="1"/>
  <c r="GM173" i="1"/>
  <c r="GO173" i="1" s="1"/>
  <c r="CP165" i="1"/>
  <c r="O165" i="1" s="1"/>
  <c r="CY161" i="1"/>
  <c r="X161" i="1" s="1"/>
  <c r="CZ161" i="1"/>
  <c r="Y161" i="1" s="1"/>
  <c r="CP161" i="1"/>
  <c r="O161" i="1" s="1"/>
  <c r="CY158" i="1"/>
  <c r="X158" i="1" s="1"/>
  <c r="CZ158" i="1"/>
  <c r="Y158" i="1" s="1"/>
  <c r="CY157" i="1"/>
  <c r="X157" i="1" s="1"/>
  <c r="CZ157" i="1"/>
  <c r="Y157" i="1" s="1"/>
  <c r="CY154" i="1"/>
  <c r="X154" i="1" s="1"/>
  <c r="CZ154" i="1"/>
  <c r="Y154" i="1" s="1"/>
  <c r="CP152" i="1"/>
  <c r="O152" i="1" s="1"/>
  <c r="CY149" i="1"/>
  <c r="X149" i="1" s="1"/>
  <c r="CZ149" i="1"/>
  <c r="Y149" i="1" s="1"/>
  <c r="CY139" i="1"/>
  <c r="X139" i="1" s="1"/>
  <c r="CZ139" i="1"/>
  <c r="Y139" i="1" s="1"/>
  <c r="CZ138" i="1"/>
  <c r="Y138" i="1" s="1"/>
  <c r="CY138" i="1"/>
  <c r="X138" i="1" s="1"/>
  <c r="CP136" i="1"/>
  <c r="O136" i="1" s="1"/>
  <c r="CY133" i="1"/>
  <c r="X133" i="1" s="1"/>
  <c r="CZ133" i="1"/>
  <c r="Y133" i="1" s="1"/>
  <c r="CP132" i="1"/>
  <c r="O132" i="1" s="1"/>
  <c r="CZ121" i="1"/>
  <c r="Y121" i="1" s="1"/>
  <c r="CY121" i="1"/>
  <c r="X121" i="1" s="1"/>
  <c r="CY117" i="1"/>
  <c r="X117" i="1" s="1"/>
  <c r="CZ117" i="1"/>
  <c r="Y117" i="1" s="1"/>
  <c r="CP116" i="1"/>
  <c r="O116" i="1" s="1"/>
  <c r="CZ112" i="1"/>
  <c r="Y112" i="1" s="1"/>
  <c r="CP112" i="1"/>
  <c r="O112" i="1" s="1"/>
  <c r="CP102" i="1"/>
  <c r="O102" i="1" s="1"/>
  <c r="HG306" i="1"/>
  <c r="CT300" i="1"/>
  <c r="S300" i="1" s="1"/>
  <c r="CP300" i="1" s="1"/>
  <c r="O300" i="1" s="1"/>
  <c r="CT296" i="1"/>
  <c r="S296" i="1" s="1"/>
  <c r="HG293" i="1"/>
  <c r="CT292" i="1"/>
  <c r="S292" i="1" s="1"/>
  <c r="CT291" i="1"/>
  <c r="S291" i="1" s="1"/>
  <c r="HG289" i="1"/>
  <c r="CT288" i="1"/>
  <c r="S288" i="1" s="1"/>
  <c r="CT287" i="1"/>
  <c r="S287" i="1" s="1"/>
  <c r="HG285" i="1"/>
  <c r="CT284" i="1"/>
  <c r="S284" i="1" s="1"/>
  <c r="CT283" i="1"/>
  <c r="S283" i="1" s="1"/>
  <c r="CT280" i="1"/>
  <c r="S280" i="1" s="1"/>
  <c r="HG276" i="1"/>
  <c r="CT272" i="1"/>
  <c r="S272" i="1" s="1"/>
  <c r="CT270" i="1"/>
  <c r="S270" i="1" s="1"/>
  <c r="CT267" i="1"/>
  <c r="S267" i="1" s="1"/>
  <c r="CT266" i="1"/>
  <c r="S266" i="1" s="1"/>
  <c r="CP266" i="1" s="1"/>
  <c r="O266" i="1" s="1"/>
  <c r="BD228" i="1"/>
  <c r="HG213" i="1"/>
  <c r="HG195" i="1"/>
  <c r="HG191" i="1"/>
  <c r="HG187" i="1"/>
  <c r="CT186" i="1"/>
  <c r="S186" i="1" s="1"/>
  <c r="CP186" i="1" s="1"/>
  <c r="O186" i="1" s="1"/>
  <c r="HG183" i="1"/>
  <c r="CZ179" i="1"/>
  <c r="Y179" i="1" s="1"/>
  <c r="AD178" i="1"/>
  <c r="CS178" i="1"/>
  <c r="R178" i="1" s="1"/>
  <c r="CZ178" i="1" s="1"/>
  <c r="Y178" i="1" s="1"/>
  <c r="CR176" i="1"/>
  <c r="Q176" i="1" s="1"/>
  <c r="AB176" i="1"/>
  <c r="HG176" i="1"/>
  <c r="CQ176" i="1"/>
  <c r="P176" i="1" s="1"/>
  <c r="CP176" i="1" s="1"/>
  <c r="O176" i="1" s="1"/>
  <c r="CP175" i="1"/>
  <c r="O175" i="1" s="1"/>
  <c r="GM175" i="1" s="1"/>
  <c r="GO175" i="1" s="1"/>
  <c r="CY173" i="1"/>
  <c r="X173" i="1" s="1"/>
  <c r="CZ173" i="1"/>
  <c r="Y173" i="1" s="1"/>
  <c r="CZ172" i="1"/>
  <c r="Y172" i="1" s="1"/>
  <c r="CY172" i="1"/>
  <c r="X172" i="1" s="1"/>
  <c r="AB172" i="1"/>
  <c r="CY169" i="1"/>
  <c r="X169" i="1" s="1"/>
  <c r="CZ169" i="1"/>
  <c r="Y169" i="1" s="1"/>
  <c r="GM169" i="1" s="1"/>
  <c r="GO169" i="1" s="1"/>
  <c r="CZ168" i="1"/>
  <c r="Y168" i="1" s="1"/>
  <c r="CY168" i="1"/>
  <c r="X168" i="1" s="1"/>
  <c r="CZ163" i="1"/>
  <c r="Y163" i="1" s="1"/>
  <c r="CY163" i="1"/>
  <c r="X163" i="1" s="1"/>
  <c r="AB163" i="1"/>
  <c r="CP160" i="1"/>
  <c r="O160" i="1" s="1"/>
  <c r="CP159" i="1"/>
  <c r="O159" i="1" s="1"/>
  <c r="GM159" i="1" s="1"/>
  <c r="GO159" i="1" s="1"/>
  <c r="CP156" i="1"/>
  <c r="O156" i="1" s="1"/>
  <c r="CP155" i="1"/>
  <c r="O155" i="1" s="1"/>
  <c r="CY147" i="1"/>
  <c r="X147" i="1" s="1"/>
  <c r="GM147" i="1" s="1"/>
  <c r="GO147" i="1" s="1"/>
  <c r="CZ147" i="1"/>
  <c r="Y147" i="1" s="1"/>
  <c r="CZ146" i="1"/>
  <c r="Y146" i="1" s="1"/>
  <c r="CY146" i="1"/>
  <c r="X146" i="1" s="1"/>
  <c r="CY143" i="1"/>
  <c r="X143" i="1" s="1"/>
  <c r="GM143" i="1" s="1"/>
  <c r="GO143" i="1" s="1"/>
  <c r="CZ143" i="1"/>
  <c r="Y143" i="1" s="1"/>
  <c r="CY142" i="1"/>
  <c r="X142" i="1" s="1"/>
  <c r="GM142" i="1" s="1"/>
  <c r="GO142" i="1" s="1"/>
  <c r="CZ142" i="1"/>
  <c r="Y142" i="1" s="1"/>
  <c r="CP135" i="1"/>
  <c r="O135" i="1" s="1"/>
  <c r="GM135" i="1" s="1"/>
  <c r="GO135" i="1" s="1"/>
  <c r="CY131" i="1"/>
  <c r="X131" i="1" s="1"/>
  <c r="CZ131" i="1"/>
  <c r="Y131" i="1" s="1"/>
  <c r="CP131" i="1"/>
  <c r="O131" i="1" s="1"/>
  <c r="CY129" i="1"/>
  <c r="X129" i="1" s="1"/>
  <c r="GM129" i="1" s="1"/>
  <c r="GO129" i="1" s="1"/>
  <c r="CZ129" i="1"/>
  <c r="Y129" i="1" s="1"/>
  <c r="CY128" i="1"/>
  <c r="X128" i="1" s="1"/>
  <c r="GM128" i="1" s="1"/>
  <c r="GO128" i="1" s="1"/>
  <c r="CZ128" i="1"/>
  <c r="Y128" i="1" s="1"/>
  <c r="CY125" i="1"/>
  <c r="X125" i="1" s="1"/>
  <c r="GM125" i="1" s="1"/>
  <c r="GO125" i="1" s="1"/>
  <c r="CZ125" i="1"/>
  <c r="Y125" i="1" s="1"/>
  <c r="CP124" i="1"/>
  <c r="O124" i="1" s="1"/>
  <c r="CP119" i="1"/>
  <c r="O119" i="1" s="1"/>
  <c r="CP118" i="1"/>
  <c r="O118" i="1" s="1"/>
  <c r="CP115" i="1"/>
  <c r="O115" i="1" s="1"/>
  <c r="CP111" i="1"/>
  <c r="O111" i="1" s="1"/>
  <c r="CP110" i="1"/>
  <c r="O110" i="1" s="1"/>
  <c r="CY107" i="1"/>
  <c r="X107" i="1" s="1"/>
  <c r="GM107" i="1" s="1"/>
  <c r="GO107" i="1" s="1"/>
  <c r="CZ107" i="1"/>
  <c r="Y107" i="1" s="1"/>
  <c r="CY106" i="1"/>
  <c r="X106" i="1" s="1"/>
  <c r="GM106" i="1" s="1"/>
  <c r="GO106" i="1" s="1"/>
  <c r="CZ106" i="1"/>
  <c r="Y106" i="1" s="1"/>
  <c r="BC228" i="1"/>
  <c r="AU228" i="1"/>
  <c r="AQ228" i="1"/>
  <c r="CS180" i="1"/>
  <c r="R180" i="1" s="1"/>
  <c r="CY180" i="1" s="1"/>
  <c r="X180" i="1" s="1"/>
  <c r="AD180" i="1"/>
  <c r="AB180" i="1" s="1"/>
  <c r="GM179" i="1"/>
  <c r="GN179" i="1" s="1"/>
  <c r="CQ178" i="1"/>
  <c r="P178" i="1" s="1"/>
  <c r="CP178" i="1" s="1"/>
  <c r="O178" i="1" s="1"/>
  <c r="AB178" i="1"/>
  <c r="HG178" i="1"/>
  <c r="CY178" i="1"/>
  <c r="X178" i="1" s="1"/>
  <c r="GM171" i="1"/>
  <c r="GO171" i="1" s="1"/>
  <c r="CZ162" i="1"/>
  <c r="Y162" i="1" s="1"/>
  <c r="CY162" i="1"/>
  <c r="X162" i="1" s="1"/>
  <c r="AB162" i="1"/>
  <c r="CY160" i="1"/>
  <c r="X160" i="1" s="1"/>
  <c r="CZ160" i="1"/>
  <c r="Y160" i="1" s="1"/>
  <c r="CY159" i="1"/>
  <c r="X159" i="1" s="1"/>
  <c r="CZ159" i="1"/>
  <c r="Y159" i="1" s="1"/>
  <c r="CY156" i="1"/>
  <c r="X156" i="1" s="1"/>
  <c r="CZ156" i="1"/>
  <c r="Y156" i="1" s="1"/>
  <c r="CY155" i="1"/>
  <c r="X155" i="1" s="1"/>
  <c r="CZ155" i="1"/>
  <c r="Y155" i="1" s="1"/>
  <c r="CZ150" i="1"/>
  <c r="Y150" i="1" s="1"/>
  <c r="CY150" i="1"/>
  <c r="X150" i="1" s="1"/>
  <c r="AB150" i="1"/>
  <c r="CZ145" i="1"/>
  <c r="Y145" i="1" s="1"/>
  <c r="CY145" i="1"/>
  <c r="X145" i="1" s="1"/>
  <c r="AB145" i="1"/>
  <c r="CY140" i="1"/>
  <c r="X140" i="1" s="1"/>
  <c r="CP140" i="1"/>
  <c r="O140" i="1" s="1"/>
  <c r="CY135" i="1"/>
  <c r="X135" i="1" s="1"/>
  <c r="CZ135" i="1"/>
  <c r="Y135" i="1" s="1"/>
  <c r="CZ134" i="1"/>
  <c r="Y134" i="1" s="1"/>
  <c r="CY134" i="1"/>
  <c r="X134" i="1" s="1"/>
  <c r="AB134" i="1"/>
  <c r="GM127" i="1"/>
  <c r="GO127" i="1" s="1"/>
  <c r="CY120" i="1"/>
  <c r="X120" i="1" s="1"/>
  <c r="CP120" i="1"/>
  <c r="O120" i="1" s="1"/>
  <c r="CY119" i="1"/>
  <c r="X119" i="1" s="1"/>
  <c r="CZ119" i="1"/>
  <c r="Y119" i="1" s="1"/>
  <c r="CY118" i="1"/>
  <c r="X118" i="1" s="1"/>
  <c r="CZ118" i="1"/>
  <c r="Y118" i="1" s="1"/>
  <c r="CY115" i="1"/>
  <c r="X115" i="1" s="1"/>
  <c r="CZ115" i="1"/>
  <c r="Y115" i="1" s="1"/>
  <c r="CZ114" i="1"/>
  <c r="Y114" i="1" s="1"/>
  <c r="CY114" i="1"/>
  <c r="X114" i="1" s="1"/>
  <c r="CY111" i="1"/>
  <c r="X111" i="1" s="1"/>
  <c r="CZ111" i="1"/>
  <c r="Y111" i="1" s="1"/>
  <c r="CY110" i="1"/>
  <c r="X110" i="1" s="1"/>
  <c r="CZ110" i="1"/>
  <c r="Y110" i="1" s="1"/>
  <c r="FR104" i="1"/>
  <c r="CQ172" i="1"/>
  <c r="P172" i="1" s="1"/>
  <c r="CP172" i="1" s="1"/>
  <c r="O172" i="1" s="1"/>
  <c r="AD172" i="1"/>
  <c r="HG170" i="1"/>
  <c r="CS170" i="1"/>
  <c r="R170" i="1" s="1"/>
  <c r="CY170" i="1" s="1"/>
  <c r="X170" i="1" s="1"/>
  <c r="AB170" i="1"/>
  <c r="CQ168" i="1"/>
  <c r="P168" i="1" s="1"/>
  <c r="CP168" i="1" s="1"/>
  <c r="O168" i="1" s="1"/>
  <c r="AD168" i="1"/>
  <c r="AB168" i="1" s="1"/>
  <c r="HG166" i="1"/>
  <c r="CS166" i="1"/>
  <c r="R166" i="1" s="1"/>
  <c r="CY166" i="1" s="1"/>
  <c r="X166" i="1" s="1"/>
  <c r="AB166" i="1"/>
  <c r="CS165" i="1"/>
  <c r="R165" i="1" s="1"/>
  <c r="CY165" i="1" s="1"/>
  <c r="X165" i="1" s="1"/>
  <c r="AB165" i="1"/>
  <c r="CQ163" i="1"/>
  <c r="P163" i="1" s="1"/>
  <c r="CP163" i="1" s="1"/>
  <c r="O163" i="1" s="1"/>
  <c r="AD163" i="1"/>
  <c r="CQ162" i="1"/>
  <c r="P162" i="1" s="1"/>
  <c r="CP162" i="1" s="1"/>
  <c r="O162" i="1" s="1"/>
  <c r="GM162" i="1" s="1"/>
  <c r="GO162" i="1" s="1"/>
  <c r="AD162" i="1"/>
  <c r="HG161" i="1"/>
  <c r="CS161" i="1"/>
  <c r="R161" i="1" s="1"/>
  <c r="AB161" i="1"/>
  <c r="HG153" i="1"/>
  <c r="CS153" i="1"/>
  <c r="R153" i="1" s="1"/>
  <c r="CY153" i="1" s="1"/>
  <c r="X153" i="1" s="1"/>
  <c r="AB153" i="1"/>
  <c r="CS152" i="1"/>
  <c r="R152" i="1" s="1"/>
  <c r="CY152" i="1" s="1"/>
  <c r="X152" i="1" s="1"/>
  <c r="AB152" i="1"/>
  <c r="CQ150" i="1"/>
  <c r="P150" i="1" s="1"/>
  <c r="CP150" i="1" s="1"/>
  <c r="O150" i="1" s="1"/>
  <c r="AD150" i="1"/>
  <c r="HG148" i="1"/>
  <c r="CS148" i="1"/>
  <c r="R148" i="1" s="1"/>
  <c r="CY148" i="1" s="1"/>
  <c r="X148" i="1" s="1"/>
  <c r="AB148" i="1"/>
  <c r="CQ146" i="1"/>
  <c r="P146" i="1" s="1"/>
  <c r="CP146" i="1" s="1"/>
  <c r="O146" i="1" s="1"/>
  <c r="AD146" i="1"/>
  <c r="AB146" i="1" s="1"/>
  <c r="CQ145" i="1"/>
  <c r="P145" i="1" s="1"/>
  <c r="CP145" i="1" s="1"/>
  <c r="O145" i="1" s="1"/>
  <c r="AD145" i="1"/>
  <c r="HG144" i="1"/>
  <c r="CS144" i="1"/>
  <c r="R144" i="1" s="1"/>
  <c r="CZ144" i="1" s="1"/>
  <c r="Y144" i="1" s="1"/>
  <c r="AB144" i="1"/>
  <c r="HG140" i="1"/>
  <c r="CS140" i="1"/>
  <c r="R140" i="1" s="1"/>
  <c r="CZ140" i="1" s="1"/>
  <c r="Y140" i="1" s="1"/>
  <c r="AB140" i="1"/>
  <c r="CQ138" i="1"/>
  <c r="P138" i="1" s="1"/>
  <c r="CP138" i="1" s="1"/>
  <c r="O138" i="1" s="1"/>
  <c r="AD138" i="1"/>
  <c r="AB138" i="1" s="1"/>
  <c r="HG136" i="1"/>
  <c r="CS136" i="1"/>
  <c r="R136" i="1" s="1"/>
  <c r="CY136" i="1" s="1"/>
  <c r="X136" i="1" s="1"/>
  <c r="AB136" i="1"/>
  <c r="CQ134" i="1"/>
  <c r="P134" i="1" s="1"/>
  <c r="CP134" i="1" s="1"/>
  <c r="O134" i="1" s="1"/>
  <c r="AD134" i="1"/>
  <c r="HG132" i="1"/>
  <c r="CS132" i="1"/>
  <c r="R132" i="1" s="1"/>
  <c r="CZ132" i="1" s="1"/>
  <c r="Y132" i="1" s="1"/>
  <c r="AB132" i="1"/>
  <c r="CS131" i="1"/>
  <c r="R131" i="1" s="1"/>
  <c r="AB131" i="1"/>
  <c r="CQ130" i="1"/>
  <c r="P130" i="1" s="1"/>
  <c r="CP130" i="1" s="1"/>
  <c r="O130" i="1" s="1"/>
  <c r="GM130" i="1" s="1"/>
  <c r="GO130" i="1" s="1"/>
  <c r="AD130" i="1"/>
  <c r="AB130" i="1" s="1"/>
  <c r="CQ126" i="1"/>
  <c r="P126" i="1" s="1"/>
  <c r="CP126" i="1" s="1"/>
  <c r="O126" i="1" s="1"/>
  <c r="AD126" i="1"/>
  <c r="AB126" i="1" s="1"/>
  <c r="HG124" i="1"/>
  <c r="CS124" i="1"/>
  <c r="R124" i="1" s="1"/>
  <c r="CY124" i="1" s="1"/>
  <c r="X124" i="1" s="1"/>
  <c r="AB124" i="1"/>
  <c r="CQ122" i="1"/>
  <c r="P122" i="1" s="1"/>
  <c r="CP122" i="1" s="1"/>
  <c r="O122" i="1" s="1"/>
  <c r="GM122" i="1" s="1"/>
  <c r="GO122" i="1" s="1"/>
  <c r="AD122" i="1"/>
  <c r="AB122" i="1" s="1"/>
  <c r="CQ121" i="1"/>
  <c r="P121" i="1" s="1"/>
  <c r="CP121" i="1" s="1"/>
  <c r="O121" i="1" s="1"/>
  <c r="GM121" i="1" s="1"/>
  <c r="GO121" i="1" s="1"/>
  <c r="AD121" i="1"/>
  <c r="AB121" i="1" s="1"/>
  <c r="HG120" i="1"/>
  <c r="CS120" i="1"/>
  <c r="R120" i="1" s="1"/>
  <c r="CZ120" i="1" s="1"/>
  <c r="Y120" i="1" s="1"/>
  <c r="AB120" i="1"/>
  <c r="HG116" i="1"/>
  <c r="CS116" i="1"/>
  <c r="R116" i="1" s="1"/>
  <c r="CY116" i="1" s="1"/>
  <c r="X116" i="1" s="1"/>
  <c r="AB116" i="1"/>
  <c r="CQ114" i="1"/>
  <c r="P114" i="1" s="1"/>
  <c r="CP114" i="1" s="1"/>
  <c r="O114" i="1" s="1"/>
  <c r="GM114" i="1" s="1"/>
  <c r="GO114" i="1" s="1"/>
  <c r="AD114" i="1"/>
  <c r="AB114" i="1" s="1"/>
  <c r="CQ113" i="1"/>
  <c r="P113" i="1" s="1"/>
  <c r="CP113" i="1" s="1"/>
  <c r="O113" i="1" s="1"/>
  <c r="GM113" i="1" s="1"/>
  <c r="GO113" i="1" s="1"/>
  <c r="AD113" i="1"/>
  <c r="AB113" i="1" s="1"/>
  <c r="HG112" i="1"/>
  <c r="CS112" i="1"/>
  <c r="R112" i="1" s="1"/>
  <c r="CY112" i="1" s="1"/>
  <c r="X112" i="1" s="1"/>
  <c r="AB112" i="1"/>
  <c r="HG108" i="1"/>
  <c r="CS108" i="1"/>
  <c r="R108" i="1" s="1"/>
  <c r="CY108" i="1" s="1"/>
  <c r="X108" i="1" s="1"/>
  <c r="AB108" i="1"/>
  <c r="CZ103" i="1"/>
  <c r="Y103" i="1" s="1"/>
  <c r="GM103" i="1" s="1"/>
  <c r="GO103" i="1" s="1"/>
  <c r="HG102" i="1"/>
  <c r="CZ101" i="1"/>
  <c r="Y101" i="1" s="1"/>
  <c r="GM101" i="1" s="1"/>
  <c r="GO101" i="1" s="1"/>
  <c r="HG100" i="1"/>
  <c r="CZ98" i="1"/>
  <c r="Y98" i="1" s="1"/>
  <c r="GM98" i="1" s="1"/>
  <c r="GO98" i="1" s="1"/>
  <c r="AD96" i="1"/>
  <c r="AB96" i="1" s="1"/>
  <c r="CS96" i="1"/>
  <c r="R96" i="1" s="1"/>
  <c r="CZ96" i="1" s="1"/>
  <c r="Y96" i="1" s="1"/>
  <c r="CS95" i="1"/>
  <c r="R95" i="1" s="1"/>
  <c r="CZ95" i="1" s="1"/>
  <c r="Y95" i="1" s="1"/>
  <c r="AD95" i="1"/>
  <c r="AB95" i="1" s="1"/>
  <c r="CQ94" i="1"/>
  <c r="P94" i="1" s="1"/>
  <c r="CP94" i="1" s="1"/>
  <c r="O94" i="1" s="1"/>
  <c r="CQ93" i="1"/>
  <c r="P93" i="1" s="1"/>
  <c r="CP93" i="1" s="1"/>
  <c r="O93" i="1" s="1"/>
  <c r="HG93" i="1"/>
  <c r="CP87" i="1"/>
  <c r="O87" i="1" s="1"/>
  <c r="CY82" i="1"/>
  <c r="X82" i="1" s="1"/>
  <c r="CZ82" i="1"/>
  <c r="Y82" i="1" s="1"/>
  <c r="GM82" i="1" s="1"/>
  <c r="GO82" i="1" s="1"/>
  <c r="CY81" i="1"/>
  <c r="X81" i="1" s="1"/>
  <c r="CZ81" i="1"/>
  <c r="Y81" i="1" s="1"/>
  <c r="CY80" i="1"/>
  <c r="X80" i="1" s="1"/>
  <c r="CZ80" i="1"/>
  <c r="Y80" i="1" s="1"/>
  <c r="GM80" i="1" s="1"/>
  <c r="GO80" i="1" s="1"/>
  <c r="CZ79" i="1"/>
  <c r="Y79" i="1" s="1"/>
  <c r="CY79" i="1"/>
  <c r="X79" i="1" s="1"/>
  <c r="CP76" i="1"/>
  <c r="O76" i="1" s="1"/>
  <c r="CP75" i="1"/>
  <c r="O75" i="1" s="1"/>
  <c r="CZ69" i="1"/>
  <c r="Y69" i="1" s="1"/>
  <c r="CY69" i="1"/>
  <c r="X69" i="1" s="1"/>
  <c r="CY67" i="1"/>
  <c r="X67" i="1" s="1"/>
  <c r="CZ67" i="1"/>
  <c r="Y67" i="1" s="1"/>
  <c r="CY66" i="1"/>
  <c r="X66" i="1" s="1"/>
  <c r="CZ66" i="1"/>
  <c r="Y66" i="1" s="1"/>
  <c r="GM66" i="1" s="1"/>
  <c r="GO66" i="1" s="1"/>
  <c r="CZ65" i="1"/>
  <c r="Y65" i="1" s="1"/>
  <c r="CY65" i="1"/>
  <c r="X65" i="1" s="1"/>
  <c r="CZ64" i="1"/>
  <c r="Y64" i="1" s="1"/>
  <c r="CY64" i="1"/>
  <c r="X64" i="1" s="1"/>
  <c r="AB64" i="1"/>
  <c r="CY58" i="1"/>
  <c r="X58" i="1" s="1"/>
  <c r="CZ58" i="1"/>
  <c r="Y58" i="1" s="1"/>
  <c r="CP55" i="1"/>
  <c r="O55" i="1" s="1"/>
  <c r="FR55" i="1"/>
  <c r="CZ54" i="1"/>
  <c r="Y54" i="1" s="1"/>
  <c r="CY54" i="1"/>
  <c r="X54" i="1" s="1"/>
  <c r="CP53" i="1"/>
  <c r="O53" i="1" s="1"/>
  <c r="FR53" i="1"/>
  <c r="CZ52" i="1"/>
  <c r="Y52" i="1" s="1"/>
  <c r="CY52" i="1"/>
  <c r="X52" i="1" s="1"/>
  <c r="AB52" i="1"/>
  <c r="CP51" i="1"/>
  <c r="O51" i="1" s="1"/>
  <c r="FR51" i="1"/>
  <c r="CZ50" i="1"/>
  <c r="Y50" i="1" s="1"/>
  <c r="CY50" i="1"/>
  <c r="X50" i="1" s="1"/>
  <c r="CZ49" i="1"/>
  <c r="Y49" i="1" s="1"/>
  <c r="CY49" i="1"/>
  <c r="X49" i="1" s="1"/>
  <c r="AB49" i="1"/>
  <c r="CZ44" i="1"/>
  <c r="Y44" i="1" s="1"/>
  <c r="CY44" i="1"/>
  <c r="X44" i="1" s="1"/>
  <c r="CZ43" i="1"/>
  <c r="Y43" i="1" s="1"/>
  <c r="CY43" i="1"/>
  <c r="X43" i="1" s="1"/>
  <c r="AB43" i="1"/>
  <c r="CY38" i="1"/>
  <c r="X38" i="1" s="1"/>
  <c r="CZ38" i="1"/>
  <c r="Y38" i="1" s="1"/>
  <c r="CY37" i="1"/>
  <c r="X37" i="1" s="1"/>
  <c r="CZ37" i="1"/>
  <c r="Y37" i="1" s="1"/>
  <c r="GM37" i="1" s="1"/>
  <c r="GO37" i="1" s="1"/>
  <c r="CZ36" i="1"/>
  <c r="Y36" i="1" s="1"/>
  <c r="CY36" i="1"/>
  <c r="X36" i="1" s="1"/>
  <c r="CZ35" i="1"/>
  <c r="Y35" i="1" s="1"/>
  <c r="CY35" i="1"/>
  <c r="X35" i="1" s="1"/>
  <c r="DG970" i="3"/>
  <c r="DH970" i="3"/>
  <c r="DI970" i="3"/>
  <c r="DF970" i="3"/>
  <c r="DJ970" i="3" s="1"/>
  <c r="DG965" i="3"/>
  <c r="DJ965" i="3" s="1"/>
  <c r="DH965" i="3"/>
  <c r="DI965" i="3"/>
  <c r="DF965" i="3"/>
  <c r="DG955" i="3"/>
  <c r="DH955" i="3"/>
  <c r="DI955" i="3"/>
  <c r="DF955" i="3"/>
  <c r="DJ955" i="3" s="1"/>
  <c r="DG948" i="3"/>
  <c r="DH948" i="3"/>
  <c r="DI948" i="3"/>
  <c r="DJ948" i="3" s="1"/>
  <c r="DF948" i="3"/>
  <c r="W104" i="1"/>
  <c r="S104" i="1"/>
  <c r="R104" i="1"/>
  <c r="W102" i="1"/>
  <c r="S102" i="1"/>
  <c r="R102" i="1"/>
  <c r="W100" i="1"/>
  <c r="S100" i="1"/>
  <c r="R100" i="1"/>
  <c r="AD97" i="1"/>
  <c r="CS97" i="1"/>
  <c r="R97" i="1" s="1"/>
  <c r="CZ97" i="1" s="1"/>
  <c r="Y97" i="1" s="1"/>
  <c r="CQ96" i="1"/>
  <c r="P96" i="1" s="1"/>
  <c r="CP96" i="1" s="1"/>
  <c r="O96" i="1" s="1"/>
  <c r="CY96" i="1"/>
  <c r="X96" i="1" s="1"/>
  <c r="HG95" i="1"/>
  <c r="CQ95" i="1"/>
  <c r="P95" i="1" s="1"/>
  <c r="CP95" i="1" s="1"/>
  <c r="O95" i="1" s="1"/>
  <c r="CY95" i="1"/>
  <c r="X95" i="1" s="1"/>
  <c r="CZ89" i="1"/>
  <c r="Y89" i="1" s="1"/>
  <c r="CY89" i="1"/>
  <c r="X89" i="1" s="1"/>
  <c r="CZ78" i="1"/>
  <c r="Y78" i="1" s="1"/>
  <c r="CY78" i="1"/>
  <c r="X78" i="1" s="1"/>
  <c r="AB78" i="1"/>
  <c r="CY76" i="1"/>
  <c r="X76" i="1" s="1"/>
  <c r="CZ76" i="1"/>
  <c r="Y76" i="1" s="1"/>
  <c r="CY75" i="1"/>
  <c r="X75" i="1" s="1"/>
  <c r="CZ75" i="1"/>
  <c r="Y75" i="1" s="1"/>
  <c r="CZ72" i="1"/>
  <c r="Y72" i="1" s="1"/>
  <c r="CY72" i="1"/>
  <c r="X72" i="1" s="1"/>
  <c r="CY71" i="1"/>
  <c r="X71" i="1" s="1"/>
  <c r="CP71" i="1"/>
  <c r="O71" i="1" s="1"/>
  <c r="FR71" i="1"/>
  <c r="FR63" i="1"/>
  <c r="CP62" i="1"/>
  <c r="O62" i="1" s="1"/>
  <c r="FR47" i="1"/>
  <c r="FR42" i="1"/>
  <c r="CP41" i="1"/>
  <c r="O41" i="1" s="1"/>
  <c r="FR34" i="1"/>
  <c r="DH972" i="3"/>
  <c r="DI972" i="3"/>
  <c r="DF972" i="3"/>
  <c r="DG972" i="3"/>
  <c r="DJ972" i="3" s="1"/>
  <c r="DG967" i="3"/>
  <c r="DJ967" i="3" s="1"/>
  <c r="DH967" i="3"/>
  <c r="DI967" i="3"/>
  <c r="DF967" i="3"/>
  <c r="DG953" i="3"/>
  <c r="DH953" i="3"/>
  <c r="DI953" i="3"/>
  <c r="DF953" i="3"/>
  <c r="DJ953" i="3" s="1"/>
  <c r="HG172" i="1"/>
  <c r="HG168" i="1"/>
  <c r="HG163" i="1"/>
  <c r="HG150" i="1"/>
  <c r="HG146" i="1"/>
  <c r="CT141" i="1"/>
  <c r="S141" i="1" s="1"/>
  <c r="CP141" i="1" s="1"/>
  <c r="O141" i="1" s="1"/>
  <c r="HG138" i="1"/>
  <c r="CT137" i="1"/>
  <c r="S137" i="1" s="1"/>
  <c r="HG134" i="1"/>
  <c r="HG130" i="1"/>
  <c r="HG126" i="1"/>
  <c r="HG122" i="1"/>
  <c r="HG114" i="1"/>
  <c r="CT109" i="1"/>
  <c r="S109" i="1" s="1"/>
  <c r="CS99" i="1"/>
  <c r="R99" i="1" s="1"/>
  <c r="CZ99" i="1" s="1"/>
  <c r="Y99" i="1" s="1"/>
  <c r="AD99" i="1"/>
  <c r="CR97" i="1"/>
  <c r="Q97" i="1" s="1"/>
  <c r="AD228" i="1" s="1"/>
  <c r="CQ97" i="1"/>
  <c r="P97" i="1" s="1"/>
  <c r="AB97" i="1"/>
  <c r="HG97" i="1"/>
  <c r="AD92" i="1"/>
  <c r="AB92" i="1" s="1"/>
  <c r="CS92" i="1"/>
  <c r="R92" i="1" s="1"/>
  <c r="CZ92" i="1" s="1"/>
  <c r="Y92" i="1" s="1"/>
  <c r="CY90" i="1"/>
  <c r="X90" i="1" s="1"/>
  <c r="CS90" i="1"/>
  <c r="R90" i="1" s="1"/>
  <c r="CZ90" i="1" s="1"/>
  <c r="Y90" i="1" s="1"/>
  <c r="AD90" i="1"/>
  <c r="AB90" i="1" s="1"/>
  <c r="CY86" i="1"/>
  <c r="X86" i="1" s="1"/>
  <c r="CZ86" i="1"/>
  <c r="Y86" i="1" s="1"/>
  <c r="GM86" i="1" s="1"/>
  <c r="GN86" i="1" s="1"/>
  <c r="CY85" i="1"/>
  <c r="X85" i="1" s="1"/>
  <c r="GM85" i="1" s="1"/>
  <c r="GN85" i="1" s="1"/>
  <c r="CZ85" i="1"/>
  <c r="Y85" i="1" s="1"/>
  <c r="CY84" i="1"/>
  <c r="X84" i="1" s="1"/>
  <c r="CZ84" i="1"/>
  <c r="Y84" i="1" s="1"/>
  <c r="GM84" i="1" s="1"/>
  <c r="GN84" i="1" s="1"/>
  <c r="CY83" i="1"/>
  <c r="X83" i="1" s="1"/>
  <c r="GM83" i="1" s="1"/>
  <c r="GO83" i="1" s="1"/>
  <c r="CZ83" i="1"/>
  <c r="Y83" i="1" s="1"/>
  <c r="CP68" i="1"/>
  <c r="O68" i="1" s="1"/>
  <c r="CP60" i="1"/>
  <c r="O60" i="1" s="1"/>
  <c r="FR60" i="1"/>
  <c r="CP45" i="1"/>
  <c r="O45" i="1" s="1"/>
  <c r="FR45" i="1"/>
  <c r="CP40" i="1"/>
  <c r="O40" i="1" s="1"/>
  <c r="FR40" i="1"/>
  <c r="DI962" i="3"/>
  <c r="DJ962" i="3" s="1"/>
  <c r="DF962" i="3"/>
  <c r="DG962" i="3"/>
  <c r="DH962" i="3"/>
  <c r="DG959" i="3"/>
  <c r="DH959" i="3"/>
  <c r="DI959" i="3"/>
  <c r="DJ959" i="3" s="1"/>
  <c r="DF959" i="3"/>
  <c r="DG950" i="3"/>
  <c r="DJ950" i="3" s="1"/>
  <c r="DH950" i="3"/>
  <c r="DI950" i="3"/>
  <c r="DF950" i="3"/>
  <c r="AB99" i="1"/>
  <c r="HG99" i="1"/>
  <c r="CQ99" i="1"/>
  <c r="P99" i="1" s="1"/>
  <c r="CP99" i="1" s="1"/>
  <c r="O99" i="1" s="1"/>
  <c r="CS94" i="1"/>
  <c r="R94" i="1" s="1"/>
  <c r="CY94" i="1" s="1"/>
  <c r="X94" i="1" s="1"/>
  <c r="AD94" i="1"/>
  <c r="AB94" i="1" s="1"/>
  <c r="AD93" i="1"/>
  <c r="AB93" i="1" s="1"/>
  <c r="CS93" i="1"/>
  <c r="R93" i="1" s="1"/>
  <c r="CY93" i="1" s="1"/>
  <c r="X93" i="1" s="1"/>
  <c r="CQ92" i="1"/>
  <c r="P92" i="1" s="1"/>
  <c r="CP92" i="1" s="1"/>
  <c r="O92" i="1" s="1"/>
  <c r="CY92" i="1"/>
  <c r="X92" i="1" s="1"/>
  <c r="CP88" i="1"/>
  <c r="O88" i="1" s="1"/>
  <c r="GM81" i="1"/>
  <c r="GN81" i="1" s="1"/>
  <c r="CY77" i="1"/>
  <c r="X77" i="1" s="1"/>
  <c r="CZ77" i="1"/>
  <c r="Y77" i="1" s="1"/>
  <c r="CP77" i="1"/>
  <c r="O77" i="1" s="1"/>
  <c r="CZ73" i="1"/>
  <c r="Y73" i="1" s="1"/>
  <c r="CP73" i="1"/>
  <c r="O73" i="1" s="1"/>
  <c r="FR73" i="1"/>
  <c r="CZ70" i="1"/>
  <c r="Y70" i="1" s="1"/>
  <c r="CY70" i="1"/>
  <c r="X70" i="1" s="1"/>
  <c r="GM67" i="1"/>
  <c r="GO67" i="1" s="1"/>
  <c r="CP59" i="1"/>
  <c r="O59" i="1" s="1"/>
  <c r="FR58" i="1"/>
  <c r="CP58" i="1"/>
  <c r="O58" i="1" s="1"/>
  <c r="GM58" i="1" s="1"/>
  <c r="FR57" i="1"/>
  <c r="CP39" i="1"/>
  <c r="O39" i="1" s="1"/>
  <c r="FR38" i="1"/>
  <c r="CP38" i="1"/>
  <c r="O38" i="1" s="1"/>
  <c r="GM38" i="1" s="1"/>
  <c r="DG973" i="3"/>
  <c r="DH973" i="3"/>
  <c r="DI973" i="3"/>
  <c r="DJ973" i="3" s="1"/>
  <c r="DF973" i="3"/>
  <c r="DI964" i="3"/>
  <c r="DJ964" i="3" s="1"/>
  <c r="DF964" i="3"/>
  <c r="DG964" i="3"/>
  <c r="DH964" i="3"/>
  <c r="DG957" i="3"/>
  <c r="DH957" i="3"/>
  <c r="DI957" i="3"/>
  <c r="DF957" i="3"/>
  <c r="DJ957" i="3" s="1"/>
  <c r="CQ90" i="1"/>
  <c r="P90" i="1" s="1"/>
  <c r="CP90" i="1" s="1"/>
  <c r="O90" i="1" s="1"/>
  <c r="GM90" i="1" s="1"/>
  <c r="GO90" i="1" s="1"/>
  <c r="CQ89" i="1"/>
  <c r="P89" i="1" s="1"/>
  <c r="CP89" i="1" s="1"/>
  <c r="O89" i="1" s="1"/>
  <c r="AD89" i="1"/>
  <c r="AB89" i="1" s="1"/>
  <c r="HG88" i="1"/>
  <c r="CS88" i="1"/>
  <c r="R88" i="1" s="1"/>
  <c r="CY88" i="1" s="1"/>
  <c r="X88" i="1" s="1"/>
  <c r="AB88" i="1"/>
  <c r="CS87" i="1"/>
  <c r="R87" i="1" s="1"/>
  <c r="CY87" i="1" s="1"/>
  <c r="X87" i="1" s="1"/>
  <c r="AB87" i="1"/>
  <c r="CQ79" i="1"/>
  <c r="P79" i="1" s="1"/>
  <c r="AD79" i="1"/>
  <c r="AB79" i="1" s="1"/>
  <c r="CQ78" i="1"/>
  <c r="P78" i="1" s="1"/>
  <c r="CP78" i="1" s="1"/>
  <c r="O78" i="1" s="1"/>
  <c r="GM78" i="1" s="1"/>
  <c r="GO78" i="1" s="1"/>
  <c r="AD78" i="1"/>
  <c r="HG77" i="1"/>
  <c r="CS77" i="1"/>
  <c r="R77" i="1" s="1"/>
  <c r="AB77" i="1"/>
  <c r="CS73" i="1"/>
  <c r="R73" i="1" s="1"/>
  <c r="CY73" i="1" s="1"/>
  <c r="X73" i="1" s="1"/>
  <c r="AB73" i="1"/>
  <c r="CQ72" i="1"/>
  <c r="P72" i="1" s="1"/>
  <c r="AD72" i="1"/>
  <c r="AB72" i="1" s="1"/>
  <c r="CS71" i="1"/>
  <c r="R71" i="1" s="1"/>
  <c r="CZ71" i="1" s="1"/>
  <c r="Y71" i="1" s="1"/>
  <c r="AB71" i="1"/>
  <c r="CQ70" i="1"/>
  <c r="P70" i="1" s="1"/>
  <c r="AD70" i="1"/>
  <c r="AB70" i="1" s="1"/>
  <c r="CQ69" i="1"/>
  <c r="P69" i="1" s="1"/>
  <c r="CP69" i="1" s="1"/>
  <c r="O69" i="1" s="1"/>
  <c r="AD69" i="1"/>
  <c r="AB69" i="1" s="1"/>
  <c r="HG68" i="1"/>
  <c r="CS68" i="1"/>
  <c r="R68" i="1" s="1"/>
  <c r="CY68" i="1" s="1"/>
  <c r="X68" i="1" s="1"/>
  <c r="AB68" i="1"/>
  <c r="CQ65" i="1"/>
  <c r="P65" i="1" s="1"/>
  <c r="CP65" i="1" s="1"/>
  <c r="O65" i="1" s="1"/>
  <c r="GM65" i="1" s="1"/>
  <c r="GO65" i="1" s="1"/>
  <c r="AD65" i="1"/>
  <c r="AB65" i="1" s="1"/>
  <c r="CQ64" i="1"/>
  <c r="P64" i="1" s="1"/>
  <c r="CP64" i="1" s="1"/>
  <c r="O64" i="1" s="1"/>
  <c r="GM64" i="1" s="1"/>
  <c r="GO64" i="1" s="1"/>
  <c r="AD64" i="1"/>
  <c r="CT63" i="1"/>
  <c r="S63" i="1" s="1"/>
  <c r="CP63" i="1" s="1"/>
  <c r="O63" i="1" s="1"/>
  <c r="CT62" i="1"/>
  <c r="S62" i="1" s="1"/>
  <c r="CS60" i="1"/>
  <c r="R60" i="1" s="1"/>
  <c r="CY60" i="1" s="1"/>
  <c r="X60" i="1" s="1"/>
  <c r="AB60" i="1"/>
  <c r="CS59" i="1"/>
  <c r="R59" i="1" s="1"/>
  <c r="CY59" i="1" s="1"/>
  <c r="X59" i="1" s="1"/>
  <c r="AB59" i="1"/>
  <c r="CT57" i="1"/>
  <c r="S57" i="1" s="1"/>
  <c r="CT56" i="1"/>
  <c r="S56" i="1" s="1"/>
  <c r="CS55" i="1"/>
  <c r="R55" i="1" s="1"/>
  <c r="CY55" i="1" s="1"/>
  <c r="X55" i="1" s="1"/>
  <c r="AB55" i="1"/>
  <c r="CQ54" i="1"/>
  <c r="P54" i="1" s="1"/>
  <c r="AD54" i="1"/>
  <c r="AB54" i="1" s="1"/>
  <c r="CS53" i="1"/>
  <c r="R53" i="1" s="1"/>
  <c r="CY53" i="1" s="1"/>
  <c r="X53" i="1" s="1"/>
  <c r="AB53" i="1"/>
  <c r="CQ52" i="1"/>
  <c r="P52" i="1" s="1"/>
  <c r="AD52" i="1"/>
  <c r="CS51" i="1"/>
  <c r="R51" i="1" s="1"/>
  <c r="CZ51" i="1" s="1"/>
  <c r="Y51" i="1" s="1"/>
  <c r="AB51" i="1"/>
  <c r="CQ50" i="1"/>
  <c r="P50" i="1" s="1"/>
  <c r="AD50" i="1"/>
  <c r="AB50" i="1" s="1"/>
  <c r="CQ49" i="1"/>
  <c r="P49" i="1" s="1"/>
  <c r="CP49" i="1" s="1"/>
  <c r="O49" i="1" s="1"/>
  <c r="GM49" i="1" s="1"/>
  <c r="GO49" i="1" s="1"/>
  <c r="AD49" i="1"/>
  <c r="CT47" i="1"/>
  <c r="S47" i="1" s="1"/>
  <c r="CT46" i="1"/>
  <c r="S46" i="1" s="1"/>
  <c r="CS45" i="1"/>
  <c r="R45" i="1" s="1"/>
  <c r="CY45" i="1" s="1"/>
  <c r="X45" i="1" s="1"/>
  <c r="AB45" i="1"/>
  <c r="CQ44" i="1"/>
  <c r="P44" i="1" s="1"/>
  <c r="AD44" i="1"/>
  <c r="AB44" i="1" s="1"/>
  <c r="CQ43" i="1"/>
  <c r="P43" i="1" s="1"/>
  <c r="CP43" i="1" s="1"/>
  <c r="O43" i="1" s="1"/>
  <c r="GM43" i="1" s="1"/>
  <c r="GO43" i="1" s="1"/>
  <c r="AD43" i="1"/>
  <c r="CT42" i="1"/>
  <c r="S42" i="1" s="1"/>
  <c r="CP42" i="1" s="1"/>
  <c r="O42" i="1" s="1"/>
  <c r="CT41" i="1"/>
  <c r="S41" i="1" s="1"/>
  <c r="CS40" i="1"/>
  <c r="R40" i="1" s="1"/>
  <c r="CY40" i="1" s="1"/>
  <c r="X40" i="1" s="1"/>
  <c r="AB40" i="1"/>
  <c r="CS39" i="1"/>
  <c r="R39" i="1" s="1"/>
  <c r="AE228" i="1" s="1"/>
  <c r="AB39" i="1"/>
  <c r="CQ36" i="1"/>
  <c r="P36" i="1" s="1"/>
  <c r="AD36" i="1"/>
  <c r="AB36" i="1" s="1"/>
  <c r="CQ35" i="1"/>
  <c r="P35" i="1" s="1"/>
  <c r="AD35" i="1"/>
  <c r="AB35" i="1" s="1"/>
  <c r="CT34" i="1"/>
  <c r="S34" i="1" s="1"/>
  <c r="CP34" i="1" s="1"/>
  <c r="O34" i="1" s="1"/>
  <c r="CT33" i="1"/>
  <c r="S33" i="1" s="1"/>
  <c r="CP33" i="1" s="1"/>
  <c r="O33" i="1" s="1"/>
  <c r="DI975" i="3"/>
  <c r="DJ975" i="3" s="1"/>
  <c r="CW972" i="3"/>
  <c r="DI971" i="3"/>
  <c r="DJ971" i="3" s="1"/>
  <c r="DG969" i="3"/>
  <c r="DI963" i="3"/>
  <c r="DJ963" i="3" s="1"/>
  <c r="DG961" i="3"/>
  <c r="DG958" i="3"/>
  <c r="DG956" i="3"/>
  <c r="DG954" i="3"/>
  <c r="DG952" i="3"/>
  <c r="DG947" i="3"/>
  <c r="DG945" i="3"/>
  <c r="DI945" i="3"/>
  <c r="DI943" i="3"/>
  <c r="DG943" i="3"/>
  <c r="CW935" i="3"/>
  <c r="CX935" i="3"/>
  <c r="DI934" i="3"/>
  <c r="DJ934" i="3" s="1"/>
  <c r="DF934" i="3"/>
  <c r="DG934" i="3"/>
  <c r="DF927" i="3"/>
  <c r="DJ927" i="3" s="1"/>
  <c r="DG927" i="3"/>
  <c r="DH927" i="3"/>
  <c r="DF919" i="3"/>
  <c r="DJ919" i="3" s="1"/>
  <c r="DG919" i="3"/>
  <c r="DH919" i="3"/>
  <c r="CW918" i="3"/>
  <c r="CX918" i="3"/>
  <c r="DI917" i="3"/>
  <c r="DF917" i="3"/>
  <c r="DG917" i="3"/>
  <c r="DJ917" i="3" s="1"/>
  <c r="DF912" i="3"/>
  <c r="DJ912" i="3" s="1"/>
  <c r="DG912" i="3"/>
  <c r="DH912" i="3"/>
  <c r="DH906" i="3"/>
  <c r="DI906" i="3"/>
  <c r="DF906" i="3"/>
  <c r="DH904" i="3"/>
  <c r="DI904" i="3"/>
  <c r="DF904" i="3"/>
  <c r="DF903" i="3"/>
  <c r="DG903" i="3"/>
  <c r="DH903" i="3"/>
  <c r="CW893" i="3"/>
  <c r="CX893" i="3"/>
  <c r="DI892" i="3"/>
  <c r="DJ892" i="3" s="1"/>
  <c r="DF892" i="3"/>
  <c r="DG892" i="3"/>
  <c r="DG848" i="3"/>
  <c r="DH848" i="3"/>
  <c r="DI848" i="3"/>
  <c r="DJ848" i="3" s="1"/>
  <c r="DF848" i="3"/>
  <c r="DI844" i="3"/>
  <c r="DF844" i="3"/>
  <c r="DJ844" i="3" s="1"/>
  <c r="DG844" i="3"/>
  <c r="DH844" i="3"/>
  <c r="DI837" i="3"/>
  <c r="DF837" i="3"/>
  <c r="DJ837" i="3" s="1"/>
  <c r="DG837" i="3"/>
  <c r="DH837" i="3"/>
  <c r="DG832" i="3"/>
  <c r="DH832" i="3"/>
  <c r="DI832" i="3"/>
  <c r="DJ832" i="3" s="1"/>
  <c r="DF832" i="3"/>
  <c r="DI828" i="3"/>
  <c r="DF828" i="3"/>
  <c r="DJ828" i="3" s="1"/>
  <c r="DG828" i="3"/>
  <c r="DH828" i="3"/>
  <c r="DG815" i="3"/>
  <c r="DH815" i="3"/>
  <c r="DI815" i="3"/>
  <c r="DJ815" i="3" s="1"/>
  <c r="DF815" i="3"/>
  <c r="DI785" i="3"/>
  <c r="DJ785" i="3" s="1"/>
  <c r="DF785" i="3"/>
  <c r="DG785" i="3"/>
  <c r="DH785" i="3"/>
  <c r="DI773" i="3"/>
  <c r="DJ773" i="3" s="1"/>
  <c r="DF773" i="3"/>
  <c r="DG773" i="3"/>
  <c r="DH773" i="3"/>
  <c r="DF942" i="3"/>
  <c r="DJ942" i="3" s="1"/>
  <c r="DH942" i="3"/>
  <c r="CV933" i="3"/>
  <c r="CX933" i="3"/>
  <c r="DI932" i="3"/>
  <c r="DF932" i="3"/>
  <c r="DJ932" i="3" s="1"/>
  <c r="DG932" i="3"/>
  <c r="DH925" i="3"/>
  <c r="DI925" i="3"/>
  <c r="DF925" i="3"/>
  <c r="DJ925" i="3" s="1"/>
  <c r="DI924" i="3"/>
  <c r="DF924" i="3"/>
  <c r="DJ924" i="3" s="1"/>
  <c r="DG924" i="3"/>
  <c r="CW916" i="3"/>
  <c r="CX916" i="3"/>
  <c r="DI915" i="3"/>
  <c r="DJ915" i="3" s="1"/>
  <c r="DF915" i="3"/>
  <c r="DG915" i="3"/>
  <c r="DH910" i="3"/>
  <c r="DI910" i="3"/>
  <c r="DF910" i="3"/>
  <c r="DJ910" i="3" s="1"/>
  <c r="DI909" i="3"/>
  <c r="DF909" i="3"/>
  <c r="DJ909" i="3" s="1"/>
  <c r="DG909" i="3"/>
  <c r="DH899" i="3"/>
  <c r="DI899" i="3"/>
  <c r="DF899" i="3"/>
  <c r="DJ899" i="3" s="1"/>
  <c r="DI898" i="3"/>
  <c r="DF898" i="3"/>
  <c r="DJ898" i="3" s="1"/>
  <c r="DG898" i="3"/>
  <c r="DF897" i="3"/>
  <c r="DJ897" i="3" s="1"/>
  <c r="DG897" i="3"/>
  <c r="DH897" i="3"/>
  <c r="CV891" i="3"/>
  <c r="CX891" i="3"/>
  <c r="DI890" i="3"/>
  <c r="DF890" i="3"/>
  <c r="DJ890" i="3" s="1"/>
  <c r="DG890" i="3"/>
  <c r="DF889" i="3"/>
  <c r="DJ889" i="3" s="1"/>
  <c r="DG889" i="3"/>
  <c r="DH889" i="3"/>
  <c r="DF882" i="3"/>
  <c r="DG882" i="3"/>
  <c r="DJ882" i="3" s="1"/>
  <c r="DH882" i="3"/>
  <c r="DH881" i="3"/>
  <c r="DI881" i="3"/>
  <c r="DJ881" i="3" s="1"/>
  <c r="DF881" i="3"/>
  <c r="DI880" i="3"/>
  <c r="DJ880" i="3" s="1"/>
  <c r="DF880" i="3"/>
  <c r="DG880" i="3"/>
  <c r="DG846" i="3"/>
  <c r="DH846" i="3"/>
  <c r="DI846" i="3"/>
  <c r="DF846" i="3"/>
  <c r="DJ846" i="3" s="1"/>
  <c r="DI841" i="3"/>
  <c r="DF841" i="3"/>
  <c r="DG841" i="3"/>
  <c r="DJ841" i="3" s="1"/>
  <c r="DH841" i="3"/>
  <c r="DG835" i="3"/>
  <c r="DH835" i="3"/>
  <c r="DI835" i="3"/>
  <c r="DF835" i="3"/>
  <c r="DJ835" i="3" s="1"/>
  <c r="DI833" i="3"/>
  <c r="DF833" i="3"/>
  <c r="DG833" i="3"/>
  <c r="DJ833" i="3" s="1"/>
  <c r="DH833" i="3"/>
  <c r="DG830" i="3"/>
  <c r="DH830" i="3"/>
  <c r="DI830" i="3"/>
  <c r="DF830" i="3"/>
  <c r="DJ830" i="3" s="1"/>
  <c r="DG826" i="3"/>
  <c r="DH826" i="3"/>
  <c r="DI826" i="3"/>
  <c r="DF826" i="3"/>
  <c r="DJ826" i="3" s="1"/>
  <c r="DG813" i="3"/>
  <c r="DH813" i="3"/>
  <c r="DI813" i="3"/>
  <c r="DF813" i="3"/>
  <c r="DJ813" i="3" s="1"/>
  <c r="DI811" i="3"/>
  <c r="DF811" i="3"/>
  <c r="DJ811" i="3" s="1"/>
  <c r="DG811" i="3"/>
  <c r="DH811" i="3"/>
  <c r="DG809" i="3"/>
  <c r="DH809" i="3"/>
  <c r="DI809" i="3"/>
  <c r="DF809" i="3"/>
  <c r="DJ809" i="3" s="1"/>
  <c r="DI803" i="3"/>
  <c r="DF803" i="3"/>
  <c r="DJ803" i="3" s="1"/>
  <c r="DG803" i="3"/>
  <c r="DH803" i="3"/>
  <c r="DG801" i="3"/>
  <c r="DH801" i="3"/>
  <c r="DI801" i="3"/>
  <c r="DF801" i="3"/>
  <c r="DJ801" i="3" s="1"/>
  <c r="DI795" i="3"/>
  <c r="DF795" i="3"/>
  <c r="DJ795" i="3" s="1"/>
  <c r="DG795" i="3"/>
  <c r="DH795" i="3"/>
  <c r="DG793" i="3"/>
  <c r="DH793" i="3"/>
  <c r="DI793" i="3"/>
  <c r="DF793" i="3"/>
  <c r="DJ793" i="3" s="1"/>
  <c r="DI791" i="3"/>
  <c r="DF791" i="3"/>
  <c r="DJ791" i="3" s="1"/>
  <c r="DG791" i="3"/>
  <c r="DH791" i="3"/>
  <c r="DG789" i="3"/>
  <c r="DH789" i="3"/>
  <c r="DI789" i="3"/>
  <c r="DF789" i="3"/>
  <c r="DJ789" i="3" s="1"/>
  <c r="DG786" i="3"/>
  <c r="DJ786" i="3" s="1"/>
  <c r="DH786" i="3"/>
  <c r="DI786" i="3"/>
  <c r="DF786" i="3"/>
  <c r="DI783" i="3"/>
  <c r="DF783" i="3"/>
  <c r="DJ783" i="3" s="1"/>
  <c r="DG783" i="3"/>
  <c r="DH783" i="3"/>
  <c r="DG781" i="3"/>
  <c r="DH781" i="3"/>
  <c r="DI781" i="3"/>
  <c r="DF781" i="3"/>
  <c r="DJ781" i="3" s="1"/>
  <c r="DI779" i="3"/>
  <c r="DF779" i="3"/>
  <c r="DJ779" i="3" s="1"/>
  <c r="DG779" i="3"/>
  <c r="DH779" i="3"/>
  <c r="DG777" i="3"/>
  <c r="DH777" i="3"/>
  <c r="DI777" i="3"/>
  <c r="DF777" i="3"/>
  <c r="DJ777" i="3" s="1"/>
  <c r="DG774" i="3"/>
  <c r="DJ774" i="3" s="1"/>
  <c r="DH774" i="3"/>
  <c r="DI774" i="3"/>
  <c r="DF774" i="3"/>
  <c r="DI771" i="3"/>
  <c r="DF771" i="3"/>
  <c r="DJ771" i="3" s="1"/>
  <c r="DG771" i="3"/>
  <c r="DH771" i="3"/>
  <c r="DG769" i="3"/>
  <c r="DH769" i="3"/>
  <c r="DI769" i="3"/>
  <c r="DF769" i="3"/>
  <c r="DJ769" i="3" s="1"/>
  <c r="DI767" i="3"/>
  <c r="DF767" i="3"/>
  <c r="DJ767" i="3" s="1"/>
  <c r="DG767" i="3"/>
  <c r="DH767" i="3"/>
  <c r="DG763" i="3"/>
  <c r="DH763" i="3"/>
  <c r="DI763" i="3"/>
  <c r="DJ763" i="3" s="1"/>
  <c r="DF763" i="3"/>
  <c r="DG761" i="3"/>
  <c r="DH761" i="3"/>
  <c r="DI761" i="3"/>
  <c r="DF761" i="3"/>
  <c r="DJ761" i="3" s="1"/>
  <c r="DI759" i="3"/>
  <c r="DF759" i="3"/>
  <c r="DJ759" i="3" s="1"/>
  <c r="DG759" i="3"/>
  <c r="DH759" i="3"/>
  <c r="DG757" i="3"/>
  <c r="DH757" i="3"/>
  <c r="DI757" i="3"/>
  <c r="DF757" i="3"/>
  <c r="DJ757" i="3" s="1"/>
  <c r="DI751" i="3"/>
  <c r="DF751" i="3"/>
  <c r="DJ751" i="3" s="1"/>
  <c r="DG751" i="3"/>
  <c r="DH751" i="3"/>
  <c r="HG90" i="1"/>
  <c r="DG975" i="3"/>
  <c r="DG971" i="3"/>
  <c r="DG963" i="3"/>
  <c r="DF946" i="3"/>
  <c r="DJ946" i="3" s="1"/>
  <c r="DH946" i="3"/>
  <c r="DF945" i="3"/>
  <c r="DJ945" i="3" s="1"/>
  <c r="DH944" i="3"/>
  <c r="DF944" i="3"/>
  <c r="DJ944" i="3" s="1"/>
  <c r="DF943" i="3"/>
  <c r="DJ943" i="3" s="1"/>
  <c r="DH934" i="3"/>
  <c r="DF931" i="3"/>
  <c r="DJ931" i="3" s="1"/>
  <c r="DG931" i="3"/>
  <c r="DH931" i="3"/>
  <c r="DI927" i="3"/>
  <c r="DF923" i="3"/>
  <c r="DJ923" i="3" s="1"/>
  <c r="DG923" i="3"/>
  <c r="DH923" i="3"/>
  <c r="DI919" i="3"/>
  <c r="DH917" i="3"/>
  <c r="DI912" i="3"/>
  <c r="DF908" i="3"/>
  <c r="DJ908" i="3" s="1"/>
  <c r="DG908" i="3"/>
  <c r="DH908" i="3"/>
  <c r="DG906" i="3"/>
  <c r="DJ906" i="3" s="1"/>
  <c r="DG904" i="3"/>
  <c r="DJ904" i="3" s="1"/>
  <c r="DI903" i="3"/>
  <c r="DJ903" i="3" s="1"/>
  <c r="DH892" i="3"/>
  <c r="DI877" i="3"/>
  <c r="DF877" i="3"/>
  <c r="DJ877" i="3" s="1"/>
  <c r="DG877" i="3"/>
  <c r="DH877" i="3"/>
  <c r="DI873" i="3"/>
  <c r="DF873" i="3"/>
  <c r="DJ873" i="3" s="1"/>
  <c r="DG873" i="3"/>
  <c r="DH873" i="3"/>
  <c r="DG869" i="3"/>
  <c r="DH869" i="3"/>
  <c r="DI869" i="3"/>
  <c r="DJ869" i="3" s="1"/>
  <c r="DF869" i="3"/>
  <c r="DI865" i="3"/>
  <c r="DF865" i="3"/>
  <c r="DJ865" i="3" s="1"/>
  <c r="DG865" i="3"/>
  <c r="DH865" i="3"/>
  <c r="DG824" i="3"/>
  <c r="DH824" i="3"/>
  <c r="DI824" i="3"/>
  <c r="DF824" i="3"/>
  <c r="DJ824" i="3" s="1"/>
  <c r="DI822" i="3"/>
  <c r="DF822" i="3"/>
  <c r="DJ822" i="3" s="1"/>
  <c r="DG822" i="3"/>
  <c r="DH822" i="3"/>
  <c r="DG820" i="3"/>
  <c r="DH820" i="3"/>
  <c r="DI820" i="3"/>
  <c r="DF820" i="3"/>
  <c r="DJ820" i="3" s="1"/>
  <c r="DG817" i="3"/>
  <c r="DJ817" i="3" s="1"/>
  <c r="DH817" i="3"/>
  <c r="DI817" i="3"/>
  <c r="DF817" i="3"/>
  <c r="DI942" i="3"/>
  <c r="DH940" i="3"/>
  <c r="DI940" i="3"/>
  <c r="DF940" i="3"/>
  <c r="DJ940" i="3" s="1"/>
  <c r="DI939" i="3"/>
  <c r="DF939" i="3"/>
  <c r="DJ939" i="3" s="1"/>
  <c r="DG939" i="3"/>
  <c r="DF938" i="3"/>
  <c r="DJ938" i="3" s="1"/>
  <c r="DG938" i="3"/>
  <c r="DH938" i="3"/>
  <c r="CW937" i="3"/>
  <c r="CX937" i="3"/>
  <c r="DI936" i="3"/>
  <c r="DF936" i="3"/>
  <c r="DG936" i="3"/>
  <c r="DJ936" i="3" s="1"/>
  <c r="DH932" i="3"/>
  <c r="DH929" i="3"/>
  <c r="DI929" i="3"/>
  <c r="DF929" i="3"/>
  <c r="DJ929" i="3" s="1"/>
  <c r="DI928" i="3"/>
  <c r="DF928" i="3"/>
  <c r="DJ928" i="3" s="1"/>
  <c r="DG928" i="3"/>
  <c r="DH924" i="3"/>
  <c r="DH921" i="3"/>
  <c r="DI921" i="3"/>
  <c r="DF921" i="3"/>
  <c r="DJ921" i="3" s="1"/>
  <c r="DI920" i="3"/>
  <c r="DF920" i="3"/>
  <c r="DJ920" i="3" s="1"/>
  <c r="DG920" i="3"/>
  <c r="DH915" i="3"/>
  <c r="CV914" i="3"/>
  <c r="CX914" i="3"/>
  <c r="DI913" i="3"/>
  <c r="DF913" i="3"/>
  <c r="DJ913" i="3" s="1"/>
  <c r="DG913" i="3"/>
  <c r="DH909" i="3"/>
  <c r="DF901" i="3"/>
  <c r="DJ901" i="3" s="1"/>
  <c r="DG901" i="3"/>
  <c r="DH901" i="3"/>
  <c r="DG899" i="3"/>
  <c r="DH898" i="3"/>
  <c r="DH895" i="3"/>
  <c r="DI895" i="3"/>
  <c r="DF895" i="3"/>
  <c r="DJ895" i="3" s="1"/>
  <c r="DI894" i="3"/>
  <c r="DF894" i="3"/>
  <c r="DG894" i="3"/>
  <c r="DJ894" i="3" s="1"/>
  <c r="DH890" i="3"/>
  <c r="DH887" i="3"/>
  <c r="DI887" i="3"/>
  <c r="DF887" i="3"/>
  <c r="DJ887" i="3" s="1"/>
  <c r="DI886" i="3"/>
  <c r="DF886" i="3"/>
  <c r="DJ886" i="3" s="1"/>
  <c r="DG886" i="3"/>
  <c r="DF885" i="3"/>
  <c r="DJ885" i="3" s="1"/>
  <c r="DG885" i="3"/>
  <c r="DH885" i="3"/>
  <c r="DI882" i="3"/>
  <c r="DG881" i="3"/>
  <c r="DH880" i="3"/>
  <c r="DH879" i="3"/>
  <c r="DI879" i="3"/>
  <c r="DF879" i="3"/>
  <c r="DJ879" i="3" s="1"/>
  <c r="DG875" i="3"/>
  <c r="DH875" i="3"/>
  <c r="DI875" i="3"/>
  <c r="DF875" i="3"/>
  <c r="DJ875" i="3" s="1"/>
  <c r="DI870" i="3"/>
  <c r="DF870" i="3"/>
  <c r="DG870" i="3"/>
  <c r="DJ870" i="3" s="1"/>
  <c r="DH870" i="3"/>
  <c r="DG867" i="3"/>
  <c r="DH867" i="3"/>
  <c r="DI867" i="3"/>
  <c r="DF867" i="3"/>
  <c r="DJ867" i="3" s="1"/>
  <c r="DG863" i="3"/>
  <c r="DH863" i="3"/>
  <c r="DI863" i="3"/>
  <c r="DF863" i="3"/>
  <c r="DJ863" i="3" s="1"/>
  <c r="DG856" i="3"/>
  <c r="DH856" i="3"/>
  <c r="DI856" i="3"/>
  <c r="DJ856" i="3" s="1"/>
  <c r="DF856" i="3"/>
  <c r="DG854" i="3"/>
  <c r="DH854" i="3"/>
  <c r="DI854" i="3"/>
  <c r="DF854" i="3"/>
  <c r="DJ854" i="3" s="1"/>
  <c r="DI852" i="3"/>
  <c r="DF852" i="3"/>
  <c r="DJ852" i="3" s="1"/>
  <c r="DG852" i="3"/>
  <c r="DH852" i="3"/>
  <c r="DI839" i="3"/>
  <c r="DJ839" i="3" s="1"/>
  <c r="DF839" i="3"/>
  <c r="DG839" i="3"/>
  <c r="DH839" i="3"/>
  <c r="DI941" i="3"/>
  <c r="DI930" i="3"/>
  <c r="DI926" i="3"/>
  <c r="DI922" i="3"/>
  <c r="DI911" i="3"/>
  <c r="DI907" i="3"/>
  <c r="DI902" i="3"/>
  <c r="DJ902" i="3" s="1"/>
  <c r="DI900" i="3"/>
  <c r="DI896" i="3"/>
  <c r="DI888" i="3"/>
  <c r="DI884" i="3"/>
  <c r="DG878" i="3"/>
  <c r="DI876" i="3"/>
  <c r="DG874" i="3"/>
  <c r="DI872" i="3"/>
  <c r="DG868" i="3"/>
  <c r="DG866" i="3"/>
  <c r="DI864" i="3"/>
  <c r="DG862" i="3"/>
  <c r="DJ862" i="3" s="1"/>
  <c r="DG860" i="3"/>
  <c r="DJ860" i="3" s="1"/>
  <c r="DG858" i="3"/>
  <c r="DJ858" i="3" s="1"/>
  <c r="DI857" i="3"/>
  <c r="DJ857" i="3" s="1"/>
  <c r="DI855" i="3"/>
  <c r="DG853" i="3"/>
  <c r="DG850" i="3"/>
  <c r="DJ850" i="3" s="1"/>
  <c r="DI849" i="3"/>
  <c r="DJ849" i="3" s="1"/>
  <c r="DI847" i="3"/>
  <c r="DG845" i="3"/>
  <c r="DI843" i="3"/>
  <c r="DI838" i="3"/>
  <c r="DJ838" i="3" s="1"/>
  <c r="DI836" i="3"/>
  <c r="DG834" i="3"/>
  <c r="DG831" i="3"/>
  <c r="DG829" i="3"/>
  <c r="DI827" i="3"/>
  <c r="DG825" i="3"/>
  <c r="DG823" i="3"/>
  <c r="DI821" i="3"/>
  <c r="DG819" i="3"/>
  <c r="DG814" i="3"/>
  <c r="DG812" i="3"/>
  <c r="DI810" i="3"/>
  <c r="DG808" i="3"/>
  <c r="DJ808" i="3" s="1"/>
  <c r="DG806" i="3"/>
  <c r="CX805" i="3"/>
  <c r="DG804" i="3"/>
  <c r="DI802" i="3"/>
  <c r="DG800" i="3"/>
  <c r="DJ800" i="3" s="1"/>
  <c r="DG798" i="3"/>
  <c r="CX797" i="3"/>
  <c r="DG796" i="3"/>
  <c r="DI794" i="3"/>
  <c r="DG792" i="3"/>
  <c r="DI790" i="3"/>
  <c r="DG788" i="3"/>
  <c r="DI784" i="3"/>
  <c r="DJ784" i="3" s="1"/>
  <c r="DI782" i="3"/>
  <c r="DG780" i="3"/>
  <c r="DI778" i="3"/>
  <c r="DG776" i="3"/>
  <c r="DI772" i="3"/>
  <c r="DJ772" i="3" s="1"/>
  <c r="DI770" i="3"/>
  <c r="DG768" i="3"/>
  <c r="DG765" i="3"/>
  <c r="DJ765" i="3" s="1"/>
  <c r="DI764" i="3"/>
  <c r="DJ764" i="3" s="1"/>
  <c r="DI762" i="3"/>
  <c r="DG760" i="3"/>
  <c r="DI758" i="3"/>
  <c r="DG756" i="3"/>
  <c r="DJ756" i="3" s="1"/>
  <c r="DG754" i="3"/>
  <c r="CX753" i="3"/>
  <c r="DG752" i="3"/>
  <c r="DI750" i="3"/>
  <c r="DI749" i="3"/>
  <c r="DG749" i="3"/>
  <c r="DH747" i="3"/>
  <c r="DH743" i="3"/>
  <c r="DH741" i="3"/>
  <c r="DF740" i="3"/>
  <c r="DJ740" i="3" s="1"/>
  <c r="DH740" i="3"/>
  <c r="DF737" i="3"/>
  <c r="DH737" i="3"/>
  <c r="DH735" i="3"/>
  <c r="DI733" i="3"/>
  <c r="DG733" i="3"/>
  <c r="DH731" i="3"/>
  <c r="DH729" i="3"/>
  <c r="DF728" i="3"/>
  <c r="DJ728" i="3" s="1"/>
  <c r="DH728" i="3"/>
  <c r="DH724" i="3"/>
  <c r="DI724" i="3"/>
  <c r="DF724" i="3"/>
  <c r="DF723" i="3"/>
  <c r="DG723" i="3"/>
  <c r="DH723" i="3"/>
  <c r="DH719" i="3"/>
  <c r="DI719" i="3"/>
  <c r="DF719" i="3"/>
  <c r="DJ719" i="3" s="1"/>
  <c r="DI718" i="3"/>
  <c r="DF718" i="3"/>
  <c r="DJ718" i="3" s="1"/>
  <c r="DG718" i="3"/>
  <c r="DH707" i="3"/>
  <c r="DI707" i="3"/>
  <c r="DF707" i="3"/>
  <c r="DJ707" i="3" s="1"/>
  <c r="DI706" i="3"/>
  <c r="DF706" i="3"/>
  <c r="DJ706" i="3" s="1"/>
  <c r="DG706" i="3"/>
  <c r="DH697" i="3"/>
  <c r="DI697" i="3"/>
  <c r="DJ697" i="3" s="1"/>
  <c r="DF697" i="3"/>
  <c r="DI696" i="3"/>
  <c r="DJ696" i="3" s="1"/>
  <c r="DF696" i="3"/>
  <c r="DG696" i="3"/>
  <c r="DH691" i="3"/>
  <c r="DI691" i="3"/>
  <c r="DF691" i="3"/>
  <c r="DJ691" i="3" s="1"/>
  <c r="DI690" i="3"/>
  <c r="DF690" i="3"/>
  <c r="DJ690" i="3" s="1"/>
  <c r="DG690" i="3"/>
  <c r="CW685" i="3"/>
  <c r="CX685" i="3"/>
  <c r="DI684" i="3"/>
  <c r="DJ684" i="3" s="1"/>
  <c r="DF684" i="3"/>
  <c r="DG684" i="3"/>
  <c r="DH679" i="3"/>
  <c r="DI679" i="3"/>
  <c r="DF679" i="3"/>
  <c r="DJ679" i="3" s="1"/>
  <c r="DI678" i="3"/>
  <c r="DF678" i="3"/>
  <c r="DJ678" i="3" s="1"/>
  <c r="DG678" i="3"/>
  <c r="DG655" i="3"/>
  <c r="DJ655" i="3" s="1"/>
  <c r="DH655" i="3"/>
  <c r="DI655" i="3"/>
  <c r="DF655" i="3"/>
  <c r="DI643" i="3"/>
  <c r="DF643" i="3"/>
  <c r="DJ643" i="3" s="1"/>
  <c r="DG643" i="3"/>
  <c r="DH643" i="3"/>
  <c r="DG641" i="3"/>
  <c r="DH641" i="3"/>
  <c r="DI641" i="3"/>
  <c r="DF641" i="3"/>
  <c r="DJ641" i="3" s="1"/>
  <c r="DI639" i="3"/>
  <c r="DF639" i="3"/>
  <c r="DJ639" i="3" s="1"/>
  <c r="DG639" i="3"/>
  <c r="DH639" i="3"/>
  <c r="DG628" i="3"/>
  <c r="DH628" i="3"/>
  <c r="DI628" i="3"/>
  <c r="DF628" i="3"/>
  <c r="DJ628" i="3" s="1"/>
  <c r="DI600" i="3"/>
  <c r="DF600" i="3"/>
  <c r="DJ600" i="3" s="1"/>
  <c r="DG600" i="3"/>
  <c r="DH600" i="3"/>
  <c r="DG598" i="3"/>
  <c r="DH598" i="3"/>
  <c r="DI598" i="3"/>
  <c r="DF598" i="3"/>
  <c r="DJ598" i="3" s="1"/>
  <c r="DG595" i="3"/>
  <c r="DJ595" i="3" s="1"/>
  <c r="DH595" i="3"/>
  <c r="DI595" i="3"/>
  <c r="DF595" i="3"/>
  <c r="DG582" i="3"/>
  <c r="DH582" i="3"/>
  <c r="DI582" i="3"/>
  <c r="DJ582" i="3" s="1"/>
  <c r="DF582" i="3"/>
  <c r="DG580" i="3"/>
  <c r="DH580" i="3"/>
  <c r="DI580" i="3"/>
  <c r="DF580" i="3"/>
  <c r="DJ580" i="3" s="1"/>
  <c r="DI578" i="3"/>
  <c r="DF578" i="3"/>
  <c r="DJ578" i="3" s="1"/>
  <c r="DG578" i="3"/>
  <c r="DH578" i="3"/>
  <c r="DF878" i="3"/>
  <c r="DJ878" i="3" s="1"/>
  <c r="DF874" i="3"/>
  <c r="DJ874" i="3" s="1"/>
  <c r="DF868" i="3"/>
  <c r="DF866" i="3"/>
  <c r="DJ866" i="3" s="1"/>
  <c r="DF862" i="3"/>
  <c r="CX861" i="3"/>
  <c r="DF860" i="3"/>
  <c r="CX859" i="3"/>
  <c r="DF858" i="3"/>
  <c r="DF853" i="3"/>
  <c r="DJ853" i="3" s="1"/>
  <c r="CX851" i="3"/>
  <c r="DF850" i="3"/>
  <c r="DF845" i="3"/>
  <c r="DJ845" i="3" s="1"/>
  <c r="DF834" i="3"/>
  <c r="DJ834" i="3" s="1"/>
  <c r="DF831" i="3"/>
  <c r="DF829" i="3"/>
  <c r="DJ829" i="3" s="1"/>
  <c r="DF825" i="3"/>
  <c r="DF823" i="3"/>
  <c r="DJ823" i="3" s="1"/>
  <c r="DF819" i="3"/>
  <c r="DJ819" i="3" s="1"/>
  <c r="DF814" i="3"/>
  <c r="DF812" i="3"/>
  <c r="DJ812" i="3" s="1"/>
  <c r="DF808" i="3"/>
  <c r="CX807" i="3"/>
  <c r="DF806" i="3"/>
  <c r="DF804" i="3"/>
  <c r="DJ804" i="3" s="1"/>
  <c r="DF800" i="3"/>
  <c r="CX799" i="3"/>
  <c r="DF798" i="3"/>
  <c r="DF796" i="3"/>
  <c r="DJ796" i="3" s="1"/>
  <c r="DF792" i="3"/>
  <c r="DJ792" i="3" s="1"/>
  <c r="DF788" i="3"/>
  <c r="DJ788" i="3" s="1"/>
  <c r="DF780" i="3"/>
  <c r="DJ780" i="3" s="1"/>
  <c r="DF776" i="3"/>
  <c r="DJ776" i="3" s="1"/>
  <c r="DF768" i="3"/>
  <c r="DJ768" i="3" s="1"/>
  <c r="CX766" i="3"/>
  <c r="DF765" i="3"/>
  <c r="DF760" i="3"/>
  <c r="DJ760" i="3" s="1"/>
  <c r="DF756" i="3"/>
  <c r="CX755" i="3"/>
  <c r="DF754" i="3"/>
  <c r="DF752" i="3"/>
  <c r="DJ752" i="3" s="1"/>
  <c r="DF748" i="3"/>
  <c r="DJ748" i="3" s="1"/>
  <c r="DH748" i="3"/>
  <c r="DG745" i="3"/>
  <c r="DI745" i="3"/>
  <c r="DJ745" i="3" s="1"/>
  <c r="DH744" i="3"/>
  <c r="DF744" i="3"/>
  <c r="DH742" i="3"/>
  <c r="DF742" i="3"/>
  <c r="DJ742" i="3" s="1"/>
  <c r="DH736" i="3"/>
  <c r="DF736" i="3"/>
  <c r="DF732" i="3"/>
  <c r="DJ732" i="3" s="1"/>
  <c r="DH732" i="3"/>
  <c r="DH730" i="3"/>
  <c r="DF730" i="3"/>
  <c r="DJ730" i="3" s="1"/>
  <c r="DF717" i="3"/>
  <c r="DJ717" i="3" s="1"/>
  <c r="DG717" i="3"/>
  <c r="DH717" i="3"/>
  <c r="DF705" i="3"/>
  <c r="DJ705" i="3" s="1"/>
  <c r="DG705" i="3"/>
  <c r="DH705" i="3"/>
  <c r="DH699" i="3"/>
  <c r="DI699" i="3"/>
  <c r="DF699" i="3"/>
  <c r="DF689" i="3"/>
  <c r="DJ689" i="3" s="1"/>
  <c r="DG689" i="3"/>
  <c r="DH689" i="3"/>
  <c r="DF677" i="3"/>
  <c r="DJ677" i="3" s="1"/>
  <c r="DG677" i="3"/>
  <c r="DH677" i="3"/>
  <c r="DG615" i="3"/>
  <c r="DH615" i="3"/>
  <c r="DI615" i="3"/>
  <c r="DJ615" i="3" s="1"/>
  <c r="DF615" i="3"/>
  <c r="DF749" i="3"/>
  <c r="DJ749" i="3" s="1"/>
  <c r="CX746" i="3"/>
  <c r="DH745" i="3"/>
  <c r="DI742" i="3"/>
  <c r="DI740" i="3"/>
  <c r="DG739" i="3"/>
  <c r="DI739" i="3"/>
  <c r="DG737" i="3"/>
  <c r="DJ737" i="3" s="1"/>
  <c r="DI736" i="3"/>
  <c r="DJ736" i="3" s="1"/>
  <c r="DH734" i="3"/>
  <c r="DF734" i="3"/>
  <c r="DJ734" i="3" s="1"/>
  <c r="DF733" i="3"/>
  <c r="DJ733" i="3" s="1"/>
  <c r="DI730" i="3"/>
  <c r="DI728" i="3"/>
  <c r="DG727" i="3"/>
  <c r="DI727" i="3"/>
  <c r="DI723" i="3"/>
  <c r="DJ723" i="3" s="1"/>
  <c r="DH718" i="3"/>
  <c r="DH715" i="3"/>
  <c r="DI715" i="3"/>
  <c r="DF715" i="3"/>
  <c r="DJ715" i="3" s="1"/>
  <c r="DI714" i="3"/>
  <c r="DF714" i="3"/>
  <c r="DJ714" i="3" s="1"/>
  <c r="DG714" i="3"/>
  <c r="DH706" i="3"/>
  <c r="DH703" i="3"/>
  <c r="DI703" i="3"/>
  <c r="DF703" i="3"/>
  <c r="DJ703" i="3" s="1"/>
  <c r="DI702" i="3"/>
  <c r="DF702" i="3"/>
  <c r="DJ702" i="3" s="1"/>
  <c r="DG702" i="3"/>
  <c r="DH696" i="3"/>
  <c r="DH695" i="3"/>
  <c r="DI695" i="3"/>
  <c r="DF695" i="3"/>
  <c r="DJ695" i="3" s="1"/>
  <c r="DI694" i="3"/>
  <c r="DF694" i="3"/>
  <c r="DJ694" i="3" s="1"/>
  <c r="DG694" i="3"/>
  <c r="DH690" i="3"/>
  <c r="DH684" i="3"/>
  <c r="CV683" i="3"/>
  <c r="CX683" i="3"/>
  <c r="DI682" i="3"/>
  <c r="DF682" i="3"/>
  <c r="DJ682" i="3" s="1"/>
  <c r="DG682" i="3"/>
  <c r="DH678" i="3"/>
  <c r="DH673" i="3"/>
  <c r="DI673" i="3"/>
  <c r="DJ673" i="3" s="1"/>
  <c r="DF673" i="3"/>
  <c r="DI663" i="3"/>
  <c r="DJ663" i="3" s="1"/>
  <c r="DF663" i="3"/>
  <c r="DG663" i="3"/>
  <c r="DH663" i="3"/>
  <c r="DG653" i="3"/>
  <c r="DH653" i="3"/>
  <c r="DI653" i="3"/>
  <c r="DJ653" i="3" s="1"/>
  <c r="DF653" i="3"/>
  <c r="DI622" i="3"/>
  <c r="DF622" i="3"/>
  <c r="DJ622" i="3" s="1"/>
  <c r="DG622" i="3"/>
  <c r="DH622" i="3"/>
  <c r="DI616" i="3"/>
  <c r="DF616" i="3"/>
  <c r="DG616" i="3"/>
  <c r="DJ616" i="3" s="1"/>
  <c r="DH616" i="3"/>
  <c r="DG613" i="3"/>
  <c r="DH613" i="3"/>
  <c r="DI613" i="3"/>
  <c r="DF613" i="3"/>
  <c r="DJ613" i="3" s="1"/>
  <c r="DI611" i="3"/>
  <c r="DF611" i="3"/>
  <c r="DJ611" i="3" s="1"/>
  <c r="DG611" i="3"/>
  <c r="DH611" i="3"/>
  <c r="DG609" i="3"/>
  <c r="DH609" i="3"/>
  <c r="DI609" i="3"/>
  <c r="DF609" i="3"/>
  <c r="DJ609" i="3" s="1"/>
  <c r="DI607" i="3"/>
  <c r="DF607" i="3"/>
  <c r="DJ607" i="3" s="1"/>
  <c r="DG607" i="3"/>
  <c r="DH607" i="3"/>
  <c r="DG593" i="3"/>
  <c r="DH593" i="3"/>
  <c r="DI593" i="3"/>
  <c r="DJ593" i="3" s="1"/>
  <c r="DF593" i="3"/>
  <c r="DG747" i="3"/>
  <c r="DJ747" i="3" s="1"/>
  <c r="DI747" i="3"/>
  <c r="DG743" i="3"/>
  <c r="DI743" i="3"/>
  <c r="DI741" i="3"/>
  <c r="DG741" i="3"/>
  <c r="DI735" i="3"/>
  <c r="DJ735" i="3" s="1"/>
  <c r="DG735" i="3"/>
  <c r="DG731" i="3"/>
  <c r="DI731" i="3"/>
  <c r="DI729" i="3"/>
  <c r="DG729" i="3"/>
  <c r="DF725" i="3"/>
  <c r="DG725" i="3"/>
  <c r="DJ725" i="3" s="1"/>
  <c r="DH725" i="3"/>
  <c r="DF721" i="3"/>
  <c r="DJ721" i="3" s="1"/>
  <c r="DG721" i="3"/>
  <c r="DH721" i="3"/>
  <c r="DF713" i="3"/>
  <c r="DJ713" i="3" s="1"/>
  <c r="DG713" i="3"/>
  <c r="DH713" i="3"/>
  <c r="CW712" i="3"/>
  <c r="CX712" i="3"/>
  <c r="DI711" i="3"/>
  <c r="DF711" i="3"/>
  <c r="DG711" i="3"/>
  <c r="DJ711" i="3" s="1"/>
  <c r="DH709" i="3"/>
  <c r="DI709" i="3"/>
  <c r="DJ709" i="3" s="1"/>
  <c r="DF709" i="3"/>
  <c r="DF701" i="3"/>
  <c r="DJ701" i="3" s="1"/>
  <c r="DG701" i="3"/>
  <c r="DH701" i="3"/>
  <c r="DF693" i="3"/>
  <c r="DJ693" i="3" s="1"/>
  <c r="DG693" i="3"/>
  <c r="DH693" i="3"/>
  <c r="DH687" i="3"/>
  <c r="DI687" i="3"/>
  <c r="DF687" i="3"/>
  <c r="DJ687" i="3" s="1"/>
  <c r="DI686" i="3"/>
  <c r="DF686" i="3"/>
  <c r="DG686" i="3"/>
  <c r="DJ686" i="3" s="1"/>
  <c r="DF681" i="3"/>
  <c r="DJ681" i="3" s="1"/>
  <c r="DG681" i="3"/>
  <c r="DH681" i="3"/>
  <c r="DH675" i="3"/>
  <c r="DI675" i="3"/>
  <c r="DF675" i="3"/>
  <c r="DG671" i="3"/>
  <c r="DH671" i="3"/>
  <c r="DI671" i="3"/>
  <c r="DF671" i="3"/>
  <c r="DJ671" i="3" s="1"/>
  <c r="DI669" i="3"/>
  <c r="DF669" i="3"/>
  <c r="DJ669" i="3" s="1"/>
  <c r="DG669" i="3"/>
  <c r="DH669" i="3"/>
  <c r="DG667" i="3"/>
  <c r="DH667" i="3"/>
  <c r="DI667" i="3"/>
  <c r="DF667" i="3"/>
  <c r="DJ667" i="3" s="1"/>
  <c r="DG664" i="3"/>
  <c r="DJ664" i="3" s="1"/>
  <c r="DH664" i="3"/>
  <c r="DI664" i="3"/>
  <c r="DF664" i="3"/>
  <c r="DI661" i="3"/>
  <c r="DF661" i="3"/>
  <c r="DJ661" i="3" s="1"/>
  <c r="DG661" i="3"/>
  <c r="DH661" i="3"/>
  <c r="DG659" i="3"/>
  <c r="DH659" i="3"/>
  <c r="DI659" i="3"/>
  <c r="DF659" i="3"/>
  <c r="DJ659" i="3" s="1"/>
  <c r="DI657" i="3"/>
  <c r="DF657" i="3"/>
  <c r="DJ657" i="3" s="1"/>
  <c r="DG657" i="3"/>
  <c r="DH657" i="3"/>
  <c r="DG651" i="3"/>
  <c r="DH651" i="3"/>
  <c r="DI651" i="3"/>
  <c r="DF651" i="3"/>
  <c r="DJ651" i="3" s="1"/>
  <c r="DI649" i="3"/>
  <c r="DF649" i="3"/>
  <c r="DJ649" i="3" s="1"/>
  <c r="DG649" i="3"/>
  <c r="DH649" i="3"/>
  <c r="DG647" i="3"/>
  <c r="DH647" i="3"/>
  <c r="DI647" i="3"/>
  <c r="DF647" i="3"/>
  <c r="DJ647" i="3" s="1"/>
  <c r="DI645" i="3"/>
  <c r="DF645" i="3"/>
  <c r="DJ645" i="3" s="1"/>
  <c r="DG645" i="3"/>
  <c r="DH645" i="3"/>
  <c r="DI630" i="3"/>
  <c r="DF630" i="3"/>
  <c r="DJ630" i="3" s="1"/>
  <c r="DG630" i="3"/>
  <c r="DH630" i="3"/>
  <c r="DG620" i="3"/>
  <c r="DH620" i="3"/>
  <c r="DI620" i="3"/>
  <c r="DF620" i="3"/>
  <c r="DJ620" i="3" s="1"/>
  <c r="DI618" i="3"/>
  <c r="DF618" i="3"/>
  <c r="DG618" i="3"/>
  <c r="DJ618" i="3" s="1"/>
  <c r="DH618" i="3"/>
  <c r="DG591" i="3"/>
  <c r="DH591" i="3"/>
  <c r="DI591" i="3"/>
  <c r="DF591" i="3"/>
  <c r="DJ591" i="3" s="1"/>
  <c r="DI589" i="3"/>
  <c r="DF589" i="3"/>
  <c r="DJ589" i="3" s="1"/>
  <c r="DG589" i="3"/>
  <c r="DH589" i="3"/>
  <c r="DG587" i="3"/>
  <c r="DH587" i="3"/>
  <c r="DI587" i="3"/>
  <c r="DF587" i="3"/>
  <c r="DJ587" i="3" s="1"/>
  <c r="DI722" i="3"/>
  <c r="DJ722" i="3" s="1"/>
  <c r="DI720" i="3"/>
  <c r="DI716" i="3"/>
  <c r="DI710" i="3"/>
  <c r="DJ710" i="3" s="1"/>
  <c r="DI708" i="3"/>
  <c r="DI704" i="3"/>
  <c r="DI700" i="3"/>
  <c r="DI692" i="3"/>
  <c r="DI688" i="3"/>
  <c r="DI680" i="3"/>
  <c r="DI676" i="3"/>
  <c r="DG672" i="3"/>
  <c r="DG670" i="3"/>
  <c r="DI668" i="3"/>
  <c r="DG666" i="3"/>
  <c r="DI662" i="3"/>
  <c r="DJ662" i="3" s="1"/>
  <c r="DI660" i="3"/>
  <c r="DG658" i="3"/>
  <c r="DI656" i="3"/>
  <c r="DG652" i="3"/>
  <c r="DG650" i="3"/>
  <c r="DI648" i="3"/>
  <c r="DG646" i="3"/>
  <c r="DI644" i="3"/>
  <c r="DJ644" i="3" s="1"/>
  <c r="DI642" i="3"/>
  <c r="DG640" i="3"/>
  <c r="DG637" i="3"/>
  <c r="DJ637" i="3" s="1"/>
  <c r="DG635" i="3"/>
  <c r="DJ635" i="3" s="1"/>
  <c r="DG633" i="3"/>
  <c r="CX632" i="3"/>
  <c r="DG631" i="3"/>
  <c r="DI629" i="3"/>
  <c r="DG627" i="3"/>
  <c r="DJ627" i="3" s="1"/>
  <c r="DG625" i="3"/>
  <c r="CX624" i="3"/>
  <c r="DG623" i="3"/>
  <c r="DI621" i="3"/>
  <c r="DG619" i="3"/>
  <c r="DG614" i="3"/>
  <c r="DG612" i="3"/>
  <c r="DI610" i="3"/>
  <c r="DG608" i="3"/>
  <c r="DG605" i="3"/>
  <c r="DJ605" i="3" s="1"/>
  <c r="DG603" i="3"/>
  <c r="CX602" i="3"/>
  <c r="DG601" i="3"/>
  <c r="DI599" i="3"/>
  <c r="DG597" i="3"/>
  <c r="DG592" i="3"/>
  <c r="DG590" i="3"/>
  <c r="DI588" i="3"/>
  <c r="DG586" i="3"/>
  <c r="DJ586" i="3" s="1"/>
  <c r="DG584" i="3"/>
  <c r="DJ584" i="3" s="1"/>
  <c r="DI583" i="3"/>
  <c r="DJ583" i="3" s="1"/>
  <c r="DI581" i="3"/>
  <c r="DG579" i="3"/>
  <c r="DG576" i="3"/>
  <c r="DJ576" i="3" s="1"/>
  <c r="DH575" i="3"/>
  <c r="DI574" i="3"/>
  <c r="DJ574" i="3" s="1"/>
  <c r="DH571" i="3"/>
  <c r="DH569" i="3"/>
  <c r="DH568" i="3"/>
  <c r="DF568" i="3"/>
  <c r="DJ568" i="3" s="1"/>
  <c r="DH565" i="3"/>
  <c r="DF565" i="3"/>
  <c r="DH563" i="3"/>
  <c r="DF563" i="3"/>
  <c r="DH560" i="3"/>
  <c r="DH558" i="3"/>
  <c r="DG556" i="3"/>
  <c r="DI556" i="3"/>
  <c r="DI554" i="3"/>
  <c r="DG554" i="3"/>
  <c r="DI551" i="3"/>
  <c r="DI549" i="3"/>
  <c r="DI547" i="3"/>
  <c r="DI545" i="3"/>
  <c r="CX543" i="3"/>
  <c r="DH542" i="3"/>
  <c r="DH539" i="3"/>
  <c r="DH537" i="3"/>
  <c r="DG534" i="3"/>
  <c r="DH534" i="3"/>
  <c r="DF534" i="3"/>
  <c r="DJ534" i="3" s="1"/>
  <c r="DI527" i="3"/>
  <c r="DJ527" i="3" s="1"/>
  <c r="DF527" i="3"/>
  <c r="DH527" i="3"/>
  <c r="DI521" i="3"/>
  <c r="DF521" i="3"/>
  <c r="DJ521" i="3" s="1"/>
  <c r="DH521" i="3"/>
  <c r="DF520" i="3"/>
  <c r="DJ520" i="3" s="1"/>
  <c r="DG520" i="3"/>
  <c r="DI520" i="3"/>
  <c r="DG519" i="3"/>
  <c r="DH519" i="3"/>
  <c r="DF519" i="3"/>
  <c r="DJ519" i="3" s="1"/>
  <c r="DI510" i="3"/>
  <c r="DF510" i="3"/>
  <c r="DJ510" i="3" s="1"/>
  <c r="DH510" i="3"/>
  <c r="DF509" i="3"/>
  <c r="DJ509" i="3" s="1"/>
  <c r="DG509" i="3"/>
  <c r="DI509" i="3"/>
  <c r="DG508" i="3"/>
  <c r="DH508" i="3"/>
  <c r="DF508" i="3"/>
  <c r="DJ508" i="3" s="1"/>
  <c r="CX501" i="3"/>
  <c r="CW501" i="3"/>
  <c r="DF500" i="3"/>
  <c r="DG500" i="3"/>
  <c r="DI500" i="3"/>
  <c r="DJ500" i="3" s="1"/>
  <c r="DI488" i="3"/>
  <c r="DF488" i="3"/>
  <c r="DJ488" i="3" s="1"/>
  <c r="DG488" i="3"/>
  <c r="DH488" i="3"/>
  <c r="DG486" i="3"/>
  <c r="DH486" i="3"/>
  <c r="DI486" i="3"/>
  <c r="DF486" i="3"/>
  <c r="DJ486" i="3" s="1"/>
  <c r="DI484" i="3"/>
  <c r="DF484" i="3"/>
  <c r="DJ484" i="3" s="1"/>
  <c r="DG484" i="3"/>
  <c r="DH484" i="3"/>
  <c r="DG482" i="3"/>
  <c r="DH482" i="3"/>
  <c r="DI482" i="3"/>
  <c r="DF482" i="3"/>
  <c r="DJ482" i="3" s="1"/>
  <c r="DI478" i="3"/>
  <c r="DF478" i="3"/>
  <c r="DG478" i="3"/>
  <c r="DJ478" i="3" s="1"/>
  <c r="DH478" i="3"/>
  <c r="DG475" i="3"/>
  <c r="DH475" i="3"/>
  <c r="DI475" i="3"/>
  <c r="DF475" i="3"/>
  <c r="DJ475" i="3" s="1"/>
  <c r="DI473" i="3"/>
  <c r="DF473" i="3"/>
  <c r="DJ473" i="3" s="1"/>
  <c r="DG473" i="3"/>
  <c r="DH473" i="3"/>
  <c r="DG471" i="3"/>
  <c r="DH471" i="3"/>
  <c r="DI471" i="3"/>
  <c r="DF471" i="3"/>
  <c r="DJ471" i="3" s="1"/>
  <c r="DI469" i="3"/>
  <c r="DF469" i="3"/>
  <c r="DJ469" i="3" s="1"/>
  <c r="DG469" i="3"/>
  <c r="DH469" i="3"/>
  <c r="DG467" i="3"/>
  <c r="DH467" i="3"/>
  <c r="DI467" i="3"/>
  <c r="DF467" i="3"/>
  <c r="DJ467" i="3" s="1"/>
  <c r="DI450" i="3"/>
  <c r="DF450" i="3"/>
  <c r="DG450" i="3"/>
  <c r="DJ450" i="3" s="1"/>
  <c r="DH450" i="3"/>
  <c r="DG447" i="3"/>
  <c r="DH447" i="3"/>
  <c r="DI447" i="3"/>
  <c r="DF447" i="3"/>
  <c r="DJ447" i="3" s="1"/>
  <c r="DI445" i="3"/>
  <c r="DF445" i="3"/>
  <c r="DJ445" i="3" s="1"/>
  <c r="DG445" i="3"/>
  <c r="DH445" i="3"/>
  <c r="DG443" i="3"/>
  <c r="DH443" i="3"/>
  <c r="DI443" i="3"/>
  <c r="DF443" i="3"/>
  <c r="DJ443" i="3" s="1"/>
  <c r="DI441" i="3"/>
  <c r="DF441" i="3"/>
  <c r="DJ441" i="3" s="1"/>
  <c r="DG441" i="3"/>
  <c r="DH441" i="3"/>
  <c r="DG439" i="3"/>
  <c r="DH439" i="3"/>
  <c r="DI439" i="3"/>
  <c r="DF439" i="3"/>
  <c r="DJ439" i="3" s="1"/>
  <c r="DI437" i="3"/>
  <c r="DF437" i="3"/>
  <c r="DJ437" i="3" s="1"/>
  <c r="DG437" i="3"/>
  <c r="DH437" i="3"/>
  <c r="DI434" i="3"/>
  <c r="DF434" i="3"/>
  <c r="DG434" i="3"/>
  <c r="DJ434" i="3" s="1"/>
  <c r="DH434" i="3"/>
  <c r="DF672" i="3"/>
  <c r="DF670" i="3"/>
  <c r="DJ670" i="3" s="1"/>
  <c r="DF666" i="3"/>
  <c r="DJ666" i="3" s="1"/>
  <c r="DF658" i="3"/>
  <c r="DJ658" i="3" s="1"/>
  <c r="DF652" i="3"/>
  <c r="DF650" i="3"/>
  <c r="DJ650" i="3" s="1"/>
  <c r="DF646" i="3"/>
  <c r="DJ646" i="3" s="1"/>
  <c r="DF640" i="3"/>
  <c r="DJ640" i="3" s="1"/>
  <c r="CX638" i="3"/>
  <c r="DF637" i="3"/>
  <c r="CX636" i="3"/>
  <c r="DF635" i="3"/>
  <c r="CX634" i="3"/>
  <c r="DF633" i="3"/>
  <c r="DF631" i="3"/>
  <c r="DJ631" i="3" s="1"/>
  <c r="DF627" i="3"/>
  <c r="CX626" i="3"/>
  <c r="DF625" i="3"/>
  <c r="DF623" i="3"/>
  <c r="DJ623" i="3" s="1"/>
  <c r="DF619" i="3"/>
  <c r="DJ619" i="3" s="1"/>
  <c r="DF614" i="3"/>
  <c r="DF612" i="3"/>
  <c r="DJ612" i="3" s="1"/>
  <c r="DF608" i="3"/>
  <c r="DJ608" i="3" s="1"/>
  <c r="CX606" i="3"/>
  <c r="DF605" i="3"/>
  <c r="CX604" i="3"/>
  <c r="DF603" i="3"/>
  <c r="DF601" i="3"/>
  <c r="DJ601" i="3" s="1"/>
  <c r="DF597" i="3"/>
  <c r="DJ597" i="3" s="1"/>
  <c r="DF592" i="3"/>
  <c r="DF590" i="3"/>
  <c r="DJ590" i="3" s="1"/>
  <c r="DF586" i="3"/>
  <c r="CX585" i="3"/>
  <c r="DF584" i="3"/>
  <c r="DF579" i="3"/>
  <c r="DJ579" i="3" s="1"/>
  <c r="CX577" i="3"/>
  <c r="DF576" i="3"/>
  <c r="DG575" i="3"/>
  <c r="DJ575" i="3" s="1"/>
  <c r="DG574" i="3"/>
  <c r="DH572" i="3"/>
  <c r="DF572" i="3"/>
  <c r="DJ572" i="3" s="1"/>
  <c r="DF570" i="3"/>
  <c r="DJ570" i="3" s="1"/>
  <c r="DH570" i="3"/>
  <c r="DH561" i="3"/>
  <c r="DF561" i="3"/>
  <c r="DJ561" i="3" s="1"/>
  <c r="DF559" i="3"/>
  <c r="DJ559" i="3" s="1"/>
  <c r="DH559" i="3"/>
  <c r="CV553" i="3"/>
  <c r="DI552" i="3"/>
  <c r="DG552" i="3"/>
  <c r="DG550" i="3"/>
  <c r="DI550" i="3"/>
  <c r="DI548" i="3"/>
  <c r="DG548" i="3"/>
  <c r="DG546" i="3"/>
  <c r="DI546" i="3"/>
  <c r="DI544" i="3"/>
  <c r="DG544" i="3"/>
  <c r="DJ544" i="3" s="1"/>
  <c r="DH540" i="3"/>
  <c r="DF540" i="3"/>
  <c r="DH538" i="3"/>
  <c r="DF538" i="3"/>
  <c r="DJ538" i="3" s="1"/>
  <c r="CV499" i="3"/>
  <c r="CX499" i="3"/>
  <c r="DG497" i="3"/>
  <c r="DH497" i="3"/>
  <c r="DI497" i="3"/>
  <c r="DF497" i="3"/>
  <c r="DJ497" i="3" s="1"/>
  <c r="DI495" i="3"/>
  <c r="DF495" i="3"/>
  <c r="DJ495" i="3" s="1"/>
  <c r="DG495" i="3"/>
  <c r="DH495" i="3"/>
  <c r="DI492" i="3"/>
  <c r="DF492" i="3"/>
  <c r="DG492" i="3"/>
  <c r="DJ492" i="3" s="1"/>
  <c r="DH492" i="3"/>
  <c r="DI480" i="3"/>
  <c r="DF480" i="3"/>
  <c r="DG480" i="3"/>
  <c r="DJ480" i="3" s="1"/>
  <c r="DH480" i="3"/>
  <c r="DG465" i="3"/>
  <c r="DH465" i="3"/>
  <c r="DI465" i="3"/>
  <c r="DF465" i="3"/>
  <c r="DJ465" i="3" s="1"/>
  <c r="DI463" i="3"/>
  <c r="DF463" i="3"/>
  <c r="DJ463" i="3" s="1"/>
  <c r="DG463" i="3"/>
  <c r="DH463" i="3"/>
  <c r="DG461" i="3"/>
  <c r="DH461" i="3"/>
  <c r="DI461" i="3"/>
  <c r="DF461" i="3"/>
  <c r="DJ461" i="3" s="1"/>
  <c r="DI459" i="3"/>
  <c r="DF459" i="3"/>
  <c r="DJ459" i="3" s="1"/>
  <c r="DG459" i="3"/>
  <c r="DH459" i="3"/>
  <c r="DG457" i="3"/>
  <c r="DH457" i="3"/>
  <c r="DI457" i="3"/>
  <c r="DF457" i="3"/>
  <c r="DJ457" i="3" s="1"/>
  <c r="DI455" i="3"/>
  <c r="DF455" i="3"/>
  <c r="DJ455" i="3" s="1"/>
  <c r="DG455" i="3"/>
  <c r="DH455" i="3"/>
  <c r="DI452" i="3"/>
  <c r="DF452" i="3"/>
  <c r="DG452" i="3"/>
  <c r="DJ452" i="3" s="1"/>
  <c r="DH452" i="3"/>
  <c r="DH427" i="3"/>
  <c r="DI427" i="3"/>
  <c r="DF427" i="3"/>
  <c r="DG427" i="3"/>
  <c r="DJ427" i="3" s="1"/>
  <c r="DF574" i="3"/>
  <c r="DI570" i="3"/>
  <c r="DI568" i="3"/>
  <c r="DI567" i="3"/>
  <c r="DG567" i="3"/>
  <c r="DG565" i="3"/>
  <c r="DJ565" i="3" s="1"/>
  <c r="DI563" i="3"/>
  <c r="DJ563" i="3" s="1"/>
  <c r="DI562" i="3"/>
  <c r="DJ562" i="3" s="1"/>
  <c r="DG562" i="3"/>
  <c r="DI559" i="3"/>
  <c r="DH557" i="3"/>
  <c r="DF557" i="3"/>
  <c r="DF556" i="3"/>
  <c r="DJ556" i="3" s="1"/>
  <c r="DH555" i="3"/>
  <c r="DF555" i="3"/>
  <c r="DJ555" i="3" s="1"/>
  <c r="DF554" i="3"/>
  <c r="DJ554" i="3" s="1"/>
  <c r="DH552" i="3"/>
  <c r="DH550" i="3"/>
  <c r="DH548" i="3"/>
  <c r="DH546" i="3"/>
  <c r="DH544" i="3"/>
  <c r="DG541" i="3"/>
  <c r="DI541" i="3"/>
  <c r="DJ541" i="3" s="1"/>
  <c r="DG540" i="3"/>
  <c r="DI538" i="3"/>
  <c r="DI534" i="3"/>
  <c r="DI532" i="3"/>
  <c r="DF532" i="3"/>
  <c r="DJ532" i="3" s="1"/>
  <c r="DH532" i="3"/>
  <c r="DF531" i="3"/>
  <c r="DG531" i="3"/>
  <c r="DJ531" i="3" s="1"/>
  <c r="DI531" i="3"/>
  <c r="DI525" i="3"/>
  <c r="DF525" i="3"/>
  <c r="DJ525" i="3" s="1"/>
  <c r="DH525" i="3"/>
  <c r="DF524" i="3"/>
  <c r="DJ524" i="3" s="1"/>
  <c r="DG524" i="3"/>
  <c r="DI524" i="3"/>
  <c r="DG523" i="3"/>
  <c r="DH523" i="3"/>
  <c r="DF523" i="3"/>
  <c r="DJ523" i="3" s="1"/>
  <c r="DG521" i="3"/>
  <c r="DH520" i="3"/>
  <c r="DG516" i="3"/>
  <c r="DJ516" i="3" s="1"/>
  <c r="DH516" i="3"/>
  <c r="DF516" i="3"/>
  <c r="DG512" i="3"/>
  <c r="DH512" i="3"/>
  <c r="DF512" i="3"/>
  <c r="DJ512" i="3" s="1"/>
  <c r="DG510" i="3"/>
  <c r="DH509" i="3"/>
  <c r="DI506" i="3"/>
  <c r="DF506" i="3"/>
  <c r="DJ506" i="3" s="1"/>
  <c r="DH506" i="3"/>
  <c r="DF505" i="3"/>
  <c r="DJ505" i="3" s="1"/>
  <c r="DG505" i="3"/>
  <c r="DI505" i="3"/>
  <c r="DH500" i="3"/>
  <c r="DI432" i="3"/>
  <c r="DJ432" i="3" s="1"/>
  <c r="DF432" i="3"/>
  <c r="DG432" i="3"/>
  <c r="DH432" i="3"/>
  <c r="DH416" i="3"/>
  <c r="DI416" i="3"/>
  <c r="DF416" i="3"/>
  <c r="DG416" i="3"/>
  <c r="DJ416" i="3" s="1"/>
  <c r="DI571" i="3"/>
  <c r="DG571" i="3"/>
  <c r="DG569" i="3"/>
  <c r="DI569" i="3"/>
  <c r="DI560" i="3"/>
  <c r="DG560" i="3"/>
  <c r="DG558" i="3"/>
  <c r="DI558" i="3"/>
  <c r="DF553" i="3"/>
  <c r="DH553" i="3"/>
  <c r="DF551" i="3"/>
  <c r="DJ551" i="3" s="1"/>
  <c r="DH551" i="3"/>
  <c r="DH549" i="3"/>
  <c r="DF549" i="3"/>
  <c r="DJ549" i="3" s="1"/>
  <c r="DF547" i="3"/>
  <c r="DJ547" i="3" s="1"/>
  <c r="DH547" i="3"/>
  <c r="DH545" i="3"/>
  <c r="DF545" i="3"/>
  <c r="DJ545" i="3" s="1"/>
  <c r="DI542" i="3"/>
  <c r="DG542" i="3"/>
  <c r="DJ542" i="3" s="1"/>
  <c r="DG539" i="3"/>
  <c r="DI539" i="3"/>
  <c r="DI537" i="3"/>
  <c r="DG537" i="3"/>
  <c r="DI536" i="3"/>
  <c r="DF536" i="3"/>
  <c r="DJ536" i="3" s="1"/>
  <c r="DH536" i="3"/>
  <c r="DF535" i="3"/>
  <c r="DJ535" i="3" s="1"/>
  <c r="DG535" i="3"/>
  <c r="DI535" i="3"/>
  <c r="CX530" i="3"/>
  <c r="CW530" i="3"/>
  <c r="DF529" i="3"/>
  <c r="DG529" i="3"/>
  <c r="DJ529" i="3" s="1"/>
  <c r="DI529" i="3"/>
  <c r="DI515" i="3"/>
  <c r="DF515" i="3"/>
  <c r="DH515" i="3"/>
  <c r="DG514" i="3"/>
  <c r="DH514" i="3"/>
  <c r="DF514" i="3"/>
  <c r="DG504" i="3"/>
  <c r="DH504" i="3"/>
  <c r="DF504" i="3"/>
  <c r="DJ504" i="3" s="1"/>
  <c r="CX503" i="3"/>
  <c r="CW503" i="3"/>
  <c r="DF502" i="3"/>
  <c r="DG502" i="3"/>
  <c r="DJ502" i="3" s="1"/>
  <c r="DI502" i="3"/>
  <c r="DI490" i="3"/>
  <c r="DJ490" i="3" s="1"/>
  <c r="DF490" i="3"/>
  <c r="DG490" i="3"/>
  <c r="DH490" i="3"/>
  <c r="DG477" i="3"/>
  <c r="DH477" i="3"/>
  <c r="DI477" i="3"/>
  <c r="DJ477" i="3" s="1"/>
  <c r="DF477" i="3"/>
  <c r="DG449" i="3"/>
  <c r="DH449" i="3"/>
  <c r="DI449" i="3"/>
  <c r="DJ449" i="3" s="1"/>
  <c r="DF449" i="3"/>
  <c r="DI430" i="3"/>
  <c r="DF430" i="3"/>
  <c r="DJ430" i="3" s="1"/>
  <c r="DG430" i="3"/>
  <c r="DH430" i="3"/>
  <c r="DG428" i="3"/>
  <c r="DH428" i="3"/>
  <c r="DI428" i="3"/>
  <c r="DF428" i="3"/>
  <c r="DJ428" i="3" s="1"/>
  <c r="DI424" i="3"/>
  <c r="DJ424" i="3" s="1"/>
  <c r="DF424" i="3"/>
  <c r="DG424" i="3"/>
  <c r="DH424" i="3"/>
  <c r="DI422" i="3"/>
  <c r="DF422" i="3"/>
  <c r="DJ422" i="3" s="1"/>
  <c r="DG422" i="3"/>
  <c r="DH422" i="3"/>
  <c r="DG420" i="3"/>
  <c r="DH420" i="3"/>
  <c r="DI420" i="3"/>
  <c r="DF420" i="3"/>
  <c r="DJ420" i="3" s="1"/>
  <c r="DI418" i="3"/>
  <c r="DF418" i="3"/>
  <c r="DJ418" i="3" s="1"/>
  <c r="DG418" i="3"/>
  <c r="DH418" i="3"/>
  <c r="DG533" i="3"/>
  <c r="DG528" i="3"/>
  <c r="DG526" i="3"/>
  <c r="DG522" i="3"/>
  <c r="DG518" i="3"/>
  <c r="DG513" i="3"/>
  <c r="DG511" i="3"/>
  <c r="DG507" i="3"/>
  <c r="DI498" i="3"/>
  <c r="DG496" i="3"/>
  <c r="DI494" i="3"/>
  <c r="DI489" i="3"/>
  <c r="DJ489" i="3" s="1"/>
  <c r="DI487" i="3"/>
  <c r="DG485" i="3"/>
  <c r="DI483" i="3"/>
  <c r="DG481" i="3"/>
  <c r="DG476" i="3"/>
  <c r="DG474" i="3"/>
  <c r="DI472" i="3"/>
  <c r="DG470" i="3"/>
  <c r="DI468" i="3"/>
  <c r="DG466" i="3"/>
  <c r="DG464" i="3"/>
  <c r="DI462" i="3"/>
  <c r="DG460" i="3"/>
  <c r="DI458" i="3"/>
  <c r="DG456" i="3"/>
  <c r="DI454" i="3"/>
  <c r="DG448" i="3"/>
  <c r="DG446" i="3"/>
  <c r="DI444" i="3"/>
  <c r="DG442" i="3"/>
  <c r="DI440" i="3"/>
  <c r="DG438" i="3"/>
  <c r="DI436" i="3"/>
  <c r="DI431" i="3"/>
  <c r="DJ431" i="3" s="1"/>
  <c r="DI429" i="3"/>
  <c r="CW427" i="3"/>
  <c r="DI426" i="3"/>
  <c r="DG425" i="3"/>
  <c r="DG423" i="3"/>
  <c r="DI421" i="3"/>
  <c r="DG419" i="3"/>
  <c r="DI417" i="3"/>
  <c r="CW416" i="3"/>
  <c r="DI415" i="3"/>
  <c r="DJ415" i="3" s="1"/>
  <c r="DH413" i="3"/>
  <c r="DI410" i="3"/>
  <c r="DG410" i="3"/>
  <c r="DG408" i="3"/>
  <c r="DI408" i="3"/>
  <c r="DI404" i="3"/>
  <c r="DJ404" i="3" s="1"/>
  <c r="DG404" i="3"/>
  <c r="DI398" i="3"/>
  <c r="DG398" i="3"/>
  <c r="DF393" i="3"/>
  <c r="DJ393" i="3" s="1"/>
  <c r="DH393" i="3"/>
  <c r="DH391" i="3"/>
  <c r="DF391" i="3"/>
  <c r="DJ391" i="3" s="1"/>
  <c r="DF389" i="3"/>
  <c r="DJ389" i="3" s="1"/>
  <c r="DH389" i="3"/>
  <c r="DG386" i="3"/>
  <c r="DI386" i="3"/>
  <c r="DJ386" i="3" s="1"/>
  <c r="DI382" i="3"/>
  <c r="DG382" i="3"/>
  <c r="DG364" i="3"/>
  <c r="DH364" i="3"/>
  <c r="DF364" i="3"/>
  <c r="DJ364" i="3" s="1"/>
  <c r="CV358" i="3"/>
  <c r="CX358" i="3"/>
  <c r="DF357" i="3"/>
  <c r="DJ357" i="3" s="1"/>
  <c r="DG357" i="3"/>
  <c r="DI357" i="3"/>
  <c r="DH340" i="3"/>
  <c r="DI340" i="3"/>
  <c r="DF340" i="3"/>
  <c r="DG340" i="3"/>
  <c r="DJ340" i="3" s="1"/>
  <c r="DI318" i="3"/>
  <c r="DF318" i="3"/>
  <c r="DJ318" i="3" s="1"/>
  <c r="DH318" i="3"/>
  <c r="DG318" i="3"/>
  <c r="DG412" i="3"/>
  <c r="DI412" i="3"/>
  <c r="DI402" i="3"/>
  <c r="DG402" i="3"/>
  <c r="DG400" i="3"/>
  <c r="DI400" i="3"/>
  <c r="DG394" i="3"/>
  <c r="DI394" i="3"/>
  <c r="DJ394" i="3" s="1"/>
  <c r="DI387" i="3"/>
  <c r="DG387" i="3"/>
  <c r="DJ387" i="3" s="1"/>
  <c r="DG384" i="3"/>
  <c r="DI384" i="3"/>
  <c r="DI377" i="3"/>
  <c r="DF377" i="3"/>
  <c r="DJ377" i="3" s="1"/>
  <c r="DH377" i="3"/>
  <c r="DF376" i="3"/>
  <c r="DJ376" i="3" s="1"/>
  <c r="DG376" i="3"/>
  <c r="DI376" i="3"/>
  <c r="CV370" i="3"/>
  <c r="CX370" i="3"/>
  <c r="DF369" i="3"/>
  <c r="DJ369" i="3" s="1"/>
  <c r="DG369" i="3"/>
  <c r="DI369" i="3"/>
  <c r="DI362" i="3"/>
  <c r="DF362" i="3"/>
  <c r="DJ362" i="3" s="1"/>
  <c r="DH362" i="3"/>
  <c r="DF361" i="3"/>
  <c r="DG361" i="3"/>
  <c r="DJ361" i="3" s="1"/>
  <c r="DI361" i="3"/>
  <c r="DG356" i="3"/>
  <c r="DH356" i="3"/>
  <c r="DF356" i="3"/>
  <c r="DJ356" i="3" s="1"/>
  <c r="DI354" i="3"/>
  <c r="DF354" i="3"/>
  <c r="DJ354" i="3" s="1"/>
  <c r="DG354" i="3"/>
  <c r="DH354" i="3"/>
  <c r="DG352" i="3"/>
  <c r="DH352" i="3"/>
  <c r="DI352" i="3"/>
  <c r="DF352" i="3"/>
  <c r="DJ352" i="3" s="1"/>
  <c r="DI350" i="3"/>
  <c r="DF350" i="3"/>
  <c r="DJ350" i="3" s="1"/>
  <c r="DG350" i="3"/>
  <c r="DH350" i="3"/>
  <c r="DG348" i="3"/>
  <c r="DH348" i="3"/>
  <c r="DI348" i="3"/>
  <c r="DF348" i="3"/>
  <c r="DJ348" i="3" s="1"/>
  <c r="DI346" i="3"/>
  <c r="DF346" i="3"/>
  <c r="DJ346" i="3" s="1"/>
  <c r="DG346" i="3"/>
  <c r="DH346" i="3"/>
  <c r="DG344" i="3"/>
  <c r="DH344" i="3"/>
  <c r="DI344" i="3"/>
  <c r="DF344" i="3"/>
  <c r="DJ344" i="3" s="1"/>
  <c r="DI342" i="3"/>
  <c r="DF342" i="3"/>
  <c r="DJ342" i="3" s="1"/>
  <c r="DG342" i="3"/>
  <c r="DH342" i="3"/>
  <c r="DG336" i="3"/>
  <c r="DH336" i="3"/>
  <c r="DI336" i="3"/>
  <c r="DF336" i="3"/>
  <c r="DJ336" i="3" s="1"/>
  <c r="DI334" i="3"/>
  <c r="DF334" i="3"/>
  <c r="DJ334" i="3" s="1"/>
  <c r="DG334" i="3"/>
  <c r="DH334" i="3"/>
  <c r="DG332" i="3"/>
  <c r="DH332" i="3"/>
  <c r="DI332" i="3"/>
  <c r="DF332" i="3"/>
  <c r="DJ332" i="3" s="1"/>
  <c r="DI328" i="3"/>
  <c r="DJ328" i="3" s="1"/>
  <c r="DF328" i="3"/>
  <c r="DG328" i="3"/>
  <c r="DH328" i="3"/>
  <c r="DI326" i="3"/>
  <c r="DF326" i="3"/>
  <c r="DJ326" i="3" s="1"/>
  <c r="DG326" i="3"/>
  <c r="DH326" i="3"/>
  <c r="DI281" i="3"/>
  <c r="DJ281" i="3" s="1"/>
  <c r="DF281" i="3"/>
  <c r="DG281" i="3"/>
  <c r="DH281" i="3"/>
  <c r="DG498" i="3"/>
  <c r="DG494" i="3"/>
  <c r="DG489" i="3"/>
  <c r="DG487" i="3"/>
  <c r="DG483" i="3"/>
  <c r="DG472" i="3"/>
  <c r="DG468" i="3"/>
  <c r="DG462" i="3"/>
  <c r="DG458" i="3"/>
  <c r="DG454" i="3"/>
  <c r="DG444" i="3"/>
  <c r="DG440" i="3"/>
  <c r="DG436" i="3"/>
  <c r="DG431" i="3"/>
  <c r="DG429" i="3"/>
  <c r="DG426" i="3"/>
  <c r="DJ426" i="3" s="1"/>
  <c r="DG421" i="3"/>
  <c r="DG417" i="3"/>
  <c r="DJ417" i="3" s="1"/>
  <c r="DG415" i="3"/>
  <c r="CX414" i="3"/>
  <c r="DH412" i="3"/>
  <c r="DH411" i="3"/>
  <c r="DF411" i="3"/>
  <c r="DJ411" i="3" s="1"/>
  <c r="DF409" i="3"/>
  <c r="DJ409" i="3" s="1"/>
  <c r="DH409" i="3"/>
  <c r="DH407" i="3"/>
  <c r="DF407" i="3"/>
  <c r="DH405" i="3"/>
  <c r="DF405" i="3"/>
  <c r="DH402" i="3"/>
  <c r="DH400" i="3"/>
  <c r="DH399" i="3"/>
  <c r="DF399" i="3"/>
  <c r="DJ399" i="3" s="1"/>
  <c r="DH396" i="3"/>
  <c r="DF396" i="3"/>
  <c r="DH394" i="3"/>
  <c r="DG392" i="3"/>
  <c r="DI392" i="3"/>
  <c r="DI390" i="3"/>
  <c r="DG390" i="3"/>
  <c r="CX388" i="3"/>
  <c r="DH387" i="3"/>
  <c r="DH384" i="3"/>
  <c r="DH383" i="3"/>
  <c r="DF383" i="3"/>
  <c r="DJ383" i="3" s="1"/>
  <c r="DF381" i="3"/>
  <c r="DJ381" i="3" s="1"/>
  <c r="DH381" i="3"/>
  <c r="DF380" i="3"/>
  <c r="DJ380" i="3" s="1"/>
  <c r="DG380" i="3"/>
  <c r="DI380" i="3"/>
  <c r="DG375" i="3"/>
  <c r="DH375" i="3"/>
  <c r="DF375" i="3"/>
  <c r="DJ375" i="3" s="1"/>
  <c r="CX374" i="3"/>
  <c r="CW374" i="3"/>
  <c r="DF373" i="3"/>
  <c r="DG373" i="3"/>
  <c r="DJ373" i="3" s="1"/>
  <c r="DI373" i="3"/>
  <c r="DG368" i="3"/>
  <c r="DH368" i="3"/>
  <c r="DF368" i="3"/>
  <c r="DJ368" i="3" s="1"/>
  <c r="DI364" i="3"/>
  <c r="CX360" i="3"/>
  <c r="CW360" i="3"/>
  <c r="DF359" i="3"/>
  <c r="DG359" i="3"/>
  <c r="DI359" i="3"/>
  <c r="DJ359" i="3" s="1"/>
  <c r="DH357" i="3"/>
  <c r="DI322" i="3"/>
  <c r="DF322" i="3"/>
  <c r="DJ322" i="3" s="1"/>
  <c r="DH322" i="3"/>
  <c r="DG322" i="3"/>
  <c r="DF412" i="3"/>
  <c r="DJ412" i="3" s="1"/>
  <c r="DH403" i="3"/>
  <c r="DF403" i="3"/>
  <c r="DJ403" i="3" s="1"/>
  <c r="DF402" i="3"/>
  <c r="DJ402" i="3" s="1"/>
  <c r="DF401" i="3"/>
  <c r="DJ401" i="3" s="1"/>
  <c r="DH401" i="3"/>
  <c r="DF400" i="3"/>
  <c r="DJ400" i="3" s="1"/>
  <c r="DF395" i="3"/>
  <c r="DH395" i="3"/>
  <c r="DF394" i="3"/>
  <c r="DF387" i="3"/>
  <c r="DH385" i="3"/>
  <c r="DF385" i="3"/>
  <c r="DF384" i="3"/>
  <c r="DJ384" i="3" s="1"/>
  <c r="DG379" i="3"/>
  <c r="DH379" i="3"/>
  <c r="DF379" i="3"/>
  <c r="DJ379" i="3" s="1"/>
  <c r="DG377" i="3"/>
  <c r="DH376" i="3"/>
  <c r="CX372" i="3"/>
  <c r="CW372" i="3"/>
  <c r="DF371" i="3"/>
  <c r="DG371" i="3"/>
  <c r="DI371" i="3"/>
  <c r="DJ371" i="3" s="1"/>
  <c r="DH369" i="3"/>
  <c r="DI366" i="3"/>
  <c r="DF366" i="3"/>
  <c r="DJ366" i="3" s="1"/>
  <c r="DH366" i="3"/>
  <c r="DF365" i="3"/>
  <c r="DJ365" i="3" s="1"/>
  <c r="DG365" i="3"/>
  <c r="DI365" i="3"/>
  <c r="DH361" i="3"/>
  <c r="DI356" i="3"/>
  <c r="DH331" i="3"/>
  <c r="DI331" i="3"/>
  <c r="DF331" i="3"/>
  <c r="DG331" i="3"/>
  <c r="DJ331" i="3" s="1"/>
  <c r="DG378" i="3"/>
  <c r="DG367" i="3"/>
  <c r="DG363" i="3"/>
  <c r="DG355" i="3"/>
  <c r="DI353" i="3"/>
  <c r="DG351" i="3"/>
  <c r="DI349" i="3"/>
  <c r="DG347" i="3"/>
  <c r="DI345" i="3"/>
  <c r="DG343" i="3"/>
  <c r="DI341" i="3"/>
  <c r="CW340" i="3"/>
  <c r="DI339" i="3"/>
  <c r="DJ339" i="3" s="1"/>
  <c r="DI337" i="3"/>
  <c r="DG335" i="3"/>
  <c r="DI333" i="3"/>
  <c r="CW331" i="3"/>
  <c r="DI330" i="3"/>
  <c r="DG329" i="3"/>
  <c r="DG327" i="3"/>
  <c r="DI325" i="3"/>
  <c r="DF323" i="3"/>
  <c r="DJ323" i="3" s="1"/>
  <c r="DF321" i="3"/>
  <c r="DJ321" i="3" s="1"/>
  <c r="DG321" i="3"/>
  <c r="DF317" i="3"/>
  <c r="DG317" i="3"/>
  <c r="DJ317" i="3" s="1"/>
  <c r="DH316" i="3"/>
  <c r="DI316" i="3"/>
  <c r="CV314" i="3"/>
  <c r="CX314" i="3"/>
  <c r="DF306" i="3"/>
  <c r="DG306" i="3"/>
  <c r="DJ306" i="3" s="1"/>
  <c r="DI304" i="3"/>
  <c r="DJ304" i="3" s="1"/>
  <c r="DF304" i="3"/>
  <c r="DH303" i="3"/>
  <c r="DI303" i="3"/>
  <c r="DH299" i="3"/>
  <c r="DI299" i="3"/>
  <c r="CW295" i="3"/>
  <c r="DI283" i="3"/>
  <c r="DF283" i="3"/>
  <c r="DF276" i="3"/>
  <c r="DJ276" i="3" s="1"/>
  <c r="DH276" i="3"/>
  <c r="DI276" i="3"/>
  <c r="DG275" i="3"/>
  <c r="DI275" i="3"/>
  <c r="DF275" i="3"/>
  <c r="DJ275" i="3" s="1"/>
  <c r="CW270" i="3"/>
  <c r="CX270" i="3"/>
  <c r="DG269" i="3"/>
  <c r="DJ269" i="3" s="1"/>
  <c r="DI269" i="3"/>
  <c r="DF269" i="3"/>
  <c r="DF241" i="3"/>
  <c r="DG241" i="3"/>
  <c r="DJ241" i="3" s="1"/>
  <c r="DH241" i="3"/>
  <c r="DI241" i="3"/>
  <c r="DF236" i="3"/>
  <c r="DJ236" i="3" s="1"/>
  <c r="DG236" i="3"/>
  <c r="DH236" i="3"/>
  <c r="DI236" i="3"/>
  <c r="DI204" i="3"/>
  <c r="DF204" i="3"/>
  <c r="DJ204" i="3" s="1"/>
  <c r="DG204" i="3"/>
  <c r="DH204" i="3"/>
  <c r="DH319" i="3"/>
  <c r="DI319" i="3"/>
  <c r="DF315" i="3"/>
  <c r="DG315" i="3"/>
  <c r="DF313" i="3"/>
  <c r="DJ313" i="3" s="1"/>
  <c r="DG313" i="3"/>
  <c r="DF309" i="3"/>
  <c r="DJ309" i="3" s="1"/>
  <c r="DG309" i="3"/>
  <c r="DI302" i="3"/>
  <c r="DF302" i="3"/>
  <c r="DJ302" i="3" s="1"/>
  <c r="DI298" i="3"/>
  <c r="DF298" i="3"/>
  <c r="DJ298" i="3" s="1"/>
  <c r="DH295" i="3"/>
  <c r="DI295" i="3"/>
  <c r="DH293" i="3"/>
  <c r="DI293" i="3"/>
  <c r="DJ293" i="3" s="1"/>
  <c r="DF289" i="3"/>
  <c r="DJ289" i="3" s="1"/>
  <c r="DG289" i="3"/>
  <c r="DF285" i="3"/>
  <c r="DJ285" i="3" s="1"/>
  <c r="DG285" i="3"/>
  <c r="DF267" i="3"/>
  <c r="DG267" i="3"/>
  <c r="DH267" i="3"/>
  <c r="DI267" i="3"/>
  <c r="DJ267" i="3" s="1"/>
  <c r="DH252" i="3"/>
  <c r="DI252" i="3"/>
  <c r="DJ252" i="3" s="1"/>
  <c r="DF252" i="3"/>
  <c r="DG252" i="3"/>
  <c r="DF248" i="3"/>
  <c r="DJ248" i="3" s="1"/>
  <c r="DG248" i="3"/>
  <c r="DH248" i="3"/>
  <c r="DI248" i="3"/>
  <c r="DF244" i="3"/>
  <c r="DJ244" i="3" s="1"/>
  <c r="DG244" i="3"/>
  <c r="DH244" i="3"/>
  <c r="DI244" i="3"/>
  <c r="DI187" i="3"/>
  <c r="DJ187" i="3" s="1"/>
  <c r="DF187" i="3"/>
  <c r="DG187" i="3"/>
  <c r="DH187" i="3"/>
  <c r="DG353" i="3"/>
  <c r="DG349" i="3"/>
  <c r="DG345" i="3"/>
  <c r="DG341" i="3"/>
  <c r="DJ341" i="3" s="1"/>
  <c r="DG339" i="3"/>
  <c r="CX338" i="3"/>
  <c r="DG337" i="3"/>
  <c r="DG333" i="3"/>
  <c r="DG330" i="3"/>
  <c r="DJ330" i="3" s="1"/>
  <c r="DG325" i="3"/>
  <c r="DI323" i="3"/>
  <c r="DI315" i="3"/>
  <c r="DJ315" i="3" s="1"/>
  <c r="DI313" i="3"/>
  <c r="DH311" i="3"/>
  <c r="DI311" i="3"/>
  <c r="DI309" i="3"/>
  <c r="CW307" i="3"/>
  <c r="DH302" i="3"/>
  <c r="DH298" i="3"/>
  <c r="DG295" i="3"/>
  <c r="DJ295" i="3" s="1"/>
  <c r="DF294" i="3"/>
  <c r="DG294" i="3"/>
  <c r="DJ294" i="3" s="1"/>
  <c r="DI292" i="3"/>
  <c r="DJ292" i="3" s="1"/>
  <c r="DF292" i="3"/>
  <c r="DH291" i="3"/>
  <c r="DI291" i="3"/>
  <c r="DI289" i="3"/>
  <c r="DH287" i="3"/>
  <c r="DI287" i="3"/>
  <c r="DI285" i="3"/>
  <c r="DF272" i="3"/>
  <c r="DJ272" i="3" s="1"/>
  <c r="DH272" i="3"/>
  <c r="DI272" i="3"/>
  <c r="DG271" i="3"/>
  <c r="DJ271" i="3" s="1"/>
  <c r="DI271" i="3"/>
  <c r="DF271" i="3"/>
  <c r="DF265" i="3"/>
  <c r="DJ265" i="3" s="1"/>
  <c r="DG265" i="3"/>
  <c r="DH265" i="3"/>
  <c r="DI265" i="3"/>
  <c r="DF230" i="3"/>
  <c r="DG230" i="3"/>
  <c r="DH230" i="3"/>
  <c r="DI230" i="3"/>
  <c r="DJ230" i="3" s="1"/>
  <c r="DI208" i="3"/>
  <c r="DF208" i="3"/>
  <c r="DJ208" i="3" s="1"/>
  <c r="DG208" i="3"/>
  <c r="DH208" i="3"/>
  <c r="DG323" i="3"/>
  <c r="DG319" i="3"/>
  <c r="DH315" i="3"/>
  <c r="DH313" i="3"/>
  <c r="DI310" i="3"/>
  <c r="DF310" i="3"/>
  <c r="DJ310" i="3" s="1"/>
  <c r="DH309" i="3"/>
  <c r="DH307" i="3"/>
  <c r="DI307" i="3"/>
  <c r="DH305" i="3"/>
  <c r="DI305" i="3"/>
  <c r="DJ305" i="3" s="1"/>
  <c r="DG302" i="3"/>
  <c r="DF301" i="3"/>
  <c r="DJ301" i="3" s="1"/>
  <c r="DG301" i="3"/>
  <c r="DG298" i="3"/>
  <c r="DF297" i="3"/>
  <c r="DJ297" i="3" s="1"/>
  <c r="DG297" i="3"/>
  <c r="DF295" i="3"/>
  <c r="DG293" i="3"/>
  <c r="DI290" i="3"/>
  <c r="DF290" i="3"/>
  <c r="DJ290" i="3" s="1"/>
  <c r="DH289" i="3"/>
  <c r="DI286" i="3"/>
  <c r="DF286" i="3"/>
  <c r="DJ286" i="3" s="1"/>
  <c r="DH285" i="3"/>
  <c r="CW284" i="3"/>
  <c r="CX284" i="3"/>
  <c r="CW282" i="3"/>
  <c r="CX282" i="3"/>
  <c r="CX280" i="3"/>
  <c r="CV280" i="3"/>
  <c r="DG279" i="3"/>
  <c r="DI279" i="3"/>
  <c r="DF279" i="3"/>
  <c r="DJ279" i="3" s="1"/>
  <c r="DI273" i="3"/>
  <c r="DG273" i="3"/>
  <c r="DH273" i="3"/>
  <c r="DH263" i="3"/>
  <c r="DI263" i="3"/>
  <c r="DJ263" i="3" s="1"/>
  <c r="DF263" i="3"/>
  <c r="DG263" i="3"/>
  <c r="DF259" i="3"/>
  <c r="DJ259" i="3" s="1"/>
  <c r="DG259" i="3"/>
  <c r="DH259" i="3"/>
  <c r="DI259" i="3"/>
  <c r="DI228" i="3"/>
  <c r="DF228" i="3"/>
  <c r="DJ228" i="3" s="1"/>
  <c r="DG228" i="3"/>
  <c r="DH228" i="3"/>
  <c r="DG278" i="3"/>
  <c r="DG274" i="3"/>
  <c r="DF264" i="3"/>
  <c r="DJ264" i="3" s="1"/>
  <c r="CV263" i="3"/>
  <c r="DF262" i="3"/>
  <c r="DJ262" i="3" s="1"/>
  <c r="DG261" i="3"/>
  <c r="DF258" i="3"/>
  <c r="DJ258" i="3" s="1"/>
  <c r="DG257" i="3"/>
  <c r="CX256" i="3"/>
  <c r="DF255" i="3"/>
  <c r="CX254" i="3"/>
  <c r="DF253" i="3"/>
  <c r="CV252" i="3"/>
  <c r="DF251" i="3"/>
  <c r="DJ251" i="3" s="1"/>
  <c r="DG250" i="3"/>
  <c r="DF247" i="3"/>
  <c r="DJ247" i="3" s="1"/>
  <c r="DG246" i="3"/>
  <c r="DF243" i="3"/>
  <c r="DJ243" i="3" s="1"/>
  <c r="DG242" i="3"/>
  <c r="DJ242" i="3" s="1"/>
  <c r="DG240" i="3"/>
  <c r="CX239" i="3"/>
  <c r="DG238" i="3"/>
  <c r="DF235" i="3"/>
  <c r="DJ235" i="3" s="1"/>
  <c r="DG234" i="3"/>
  <c r="CX233" i="3"/>
  <c r="DF232" i="3"/>
  <c r="DG229" i="3"/>
  <c r="DI227" i="3"/>
  <c r="DG221" i="3"/>
  <c r="DH220" i="3"/>
  <c r="DG217" i="3"/>
  <c r="DH216" i="3"/>
  <c r="DI213" i="3"/>
  <c r="DF213" i="3"/>
  <c r="DH211" i="3"/>
  <c r="DI211" i="3"/>
  <c r="DJ211" i="3" s="1"/>
  <c r="DH209" i="3"/>
  <c r="DI209" i="3"/>
  <c r="DI207" i="3"/>
  <c r="DH205" i="3"/>
  <c r="DI205" i="3"/>
  <c r="DI203" i="3"/>
  <c r="DG202" i="3"/>
  <c r="DJ202" i="3" s="1"/>
  <c r="DF201" i="3"/>
  <c r="DG201" i="3"/>
  <c r="DF199" i="3"/>
  <c r="DJ199" i="3" s="1"/>
  <c r="DG199" i="3"/>
  <c r="DF195" i="3"/>
  <c r="DJ195" i="3" s="1"/>
  <c r="DG195" i="3"/>
  <c r="DI194" i="3"/>
  <c r="DI192" i="3"/>
  <c r="DF192" i="3"/>
  <c r="DJ192" i="3" s="1"/>
  <c r="CW190" i="3"/>
  <c r="CX190" i="3"/>
  <c r="CW188" i="3"/>
  <c r="CX188" i="3"/>
  <c r="DI186" i="3"/>
  <c r="DJ186" i="3" s="1"/>
  <c r="DF184" i="3"/>
  <c r="DJ184" i="3" s="1"/>
  <c r="DG184" i="3"/>
  <c r="DF180" i="3"/>
  <c r="DJ180" i="3" s="1"/>
  <c r="DG180" i="3"/>
  <c r="DI179" i="3"/>
  <c r="DI177" i="3"/>
  <c r="DF177" i="3"/>
  <c r="DJ177" i="3" s="1"/>
  <c r="CW175" i="3"/>
  <c r="CX175" i="3"/>
  <c r="CW173" i="3"/>
  <c r="CX173" i="3"/>
  <c r="DG172" i="3"/>
  <c r="DI172" i="3"/>
  <c r="DJ172" i="3" s="1"/>
  <c r="DF172" i="3"/>
  <c r="DF167" i="3"/>
  <c r="DJ167" i="3" s="1"/>
  <c r="DG167" i="3"/>
  <c r="DH167" i="3"/>
  <c r="DI167" i="3"/>
  <c r="DF159" i="3"/>
  <c r="DJ159" i="3" s="1"/>
  <c r="DG159" i="3"/>
  <c r="DH159" i="3"/>
  <c r="DI159" i="3"/>
  <c r="DI264" i="3"/>
  <c r="DI262" i="3"/>
  <c r="DI258" i="3"/>
  <c r="DI255" i="3"/>
  <c r="DI253" i="3"/>
  <c r="DJ253" i="3" s="1"/>
  <c r="DI251" i="3"/>
  <c r="DI247" i="3"/>
  <c r="DI243" i="3"/>
  <c r="DI235" i="3"/>
  <c r="DI232" i="3"/>
  <c r="DF229" i="3"/>
  <c r="DJ229" i="3" s="1"/>
  <c r="DH225" i="3"/>
  <c r="DI225" i="3"/>
  <c r="DH223" i="3"/>
  <c r="DI223" i="3"/>
  <c r="DJ223" i="3" s="1"/>
  <c r="DF219" i="3"/>
  <c r="DJ219" i="3" s="1"/>
  <c r="DG219" i="3"/>
  <c r="DF215" i="3"/>
  <c r="DJ215" i="3" s="1"/>
  <c r="DG215" i="3"/>
  <c r="DH213" i="3"/>
  <c r="DF211" i="3"/>
  <c r="DI201" i="3"/>
  <c r="DJ201" i="3" s="1"/>
  <c r="DI199" i="3"/>
  <c r="DH197" i="3"/>
  <c r="DI197" i="3"/>
  <c r="DI195" i="3"/>
  <c r="DH192" i="3"/>
  <c r="DI189" i="3"/>
  <c r="DF189" i="3"/>
  <c r="DI184" i="3"/>
  <c r="DH182" i="3"/>
  <c r="DI182" i="3"/>
  <c r="DI180" i="3"/>
  <c r="DH177" i="3"/>
  <c r="DI174" i="3"/>
  <c r="DF174" i="3"/>
  <c r="DH171" i="3"/>
  <c r="DI171" i="3"/>
  <c r="DJ171" i="3" s="1"/>
  <c r="DF171" i="3"/>
  <c r="DG171" i="3"/>
  <c r="DH163" i="3"/>
  <c r="DI163" i="3"/>
  <c r="DJ163" i="3" s="1"/>
  <c r="DF163" i="3"/>
  <c r="DG163" i="3"/>
  <c r="DI156" i="3"/>
  <c r="DF156" i="3"/>
  <c r="DJ156" i="3" s="1"/>
  <c r="DG156" i="3"/>
  <c r="DH156" i="3"/>
  <c r="DF224" i="3"/>
  <c r="DG224" i="3"/>
  <c r="DJ224" i="3" s="1"/>
  <c r="DI222" i="3"/>
  <c r="DJ222" i="3" s="1"/>
  <c r="DF222" i="3"/>
  <c r="DH221" i="3"/>
  <c r="DI221" i="3"/>
  <c r="DH217" i="3"/>
  <c r="DI217" i="3"/>
  <c r="DI196" i="3"/>
  <c r="DF196" i="3"/>
  <c r="DJ196" i="3" s="1"/>
  <c r="DG194" i="3"/>
  <c r="DH194" i="3"/>
  <c r="DF191" i="3"/>
  <c r="DJ191" i="3" s="1"/>
  <c r="DG191" i="3"/>
  <c r="DI185" i="3"/>
  <c r="DF185" i="3"/>
  <c r="DJ185" i="3" s="1"/>
  <c r="DI181" i="3"/>
  <c r="DF181" i="3"/>
  <c r="DJ181" i="3" s="1"/>
  <c r="DG179" i="3"/>
  <c r="DH179" i="3"/>
  <c r="DF176" i="3"/>
  <c r="DJ176" i="3" s="1"/>
  <c r="DG176" i="3"/>
  <c r="DI168" i="3"/>
  <c r="DF168" i="3"/>
  <c r="DJ168" i="3" s="1"/>
  <c r="DG168" i="3"/>
  <c r="DH168" i="3"/>
  <c r="DI160" i="3"/>
  <c r="DF160" i="3"/>
  <c r="DJ160" i="3" s="1"/>
  <c r="DG160" i="3"/>
  <c r="DH160" i="3"/>
  <c r="DI229" i="3"/>
  <c r="DF227" i="3"/>
  <c r="DJ227" i="3" s="1"/>
  <c r="DG227" i="3"/>
  <c r="DI224" i="3"/>
  <c r="DH222" i="3"/>
  <c r="DI220" i="3"/>
  <c r="DF220" i="3"/>
  <c r="DJ220" i="3" s="1"/>
  <c r="DI216" i="3"/>
  <c r="DF216" i="3"/>
  <c r="DJ216" i="3" s="1"/>
  <c r="CW214" i="3"/>
  <c r="CX214" i="3"/>
  <c r="DF207" i="3"/>
  <c r="DJ207" i="3" s="1"/>
  <c r="DG207" i="3"/>
  <c r="DF203" i="3"/>
  <c r="DG203" i="3"/>
  <c r="DJ203" i="3" s="1"/>
  <c r="DH202" i="3"/>
  <c r="DI202" i="3"/>
  <c r="CV200" i="3"/>
  <c r="CX200" i="3"/>
  <c r="DH196" i="3"/>
  <c r="DH193" i="3"/>
  <c r="DI193" i="3"/>
  <c r="DI191" i="3"/>
  <c r="DF186" i="3"/>
  <c r="DG186" i="3"/>
  <c r="DH185" i="3"/>
  <c r="DH181" i="3"/>
  <c r="DH178" i="3"/>
  <c r="DI178" i="3"/>
  <c r="DI176" i="3"/>
  <c r="CV171" i="3"/>
  <c r="DF170" i="3"/>
  <c r="DJ170" i="3" s="1"/>
  <c r="DG169" i="3"/>
  <c r="DF166" i="3"/>
  <c r="CX165" i="3"/>
  <c r="DF164" i="3"/>
  <c r="CV163" i="3"/>
  <c r="DF162" i="3"/>
  <c r="DJ162" i="3" s="1"/>
  <c r="DG161" i="3"/>
  <c r="DF158" i="3"/>
  <c r="DJ158" i="3" s="1"/>
  <c r="DG157" i="3"/>
  <c r="DI155" i="3"/>
  <c r="DI153" i="3"/>
  <c r="DH152" i="3"/>
  <c r="DF152" i="3"/>
  <c r="DH149" i="3"/>
  <c r="DH147" i="3"/>
  <c r="DH145" i="3"/>
  <c r="DI142" i="3"/>
  <c r="DI140" i="3"/>
  <c r="DI139" i="3"/>
  <c r="DG139" i="3"/>
  <c r="CX137" i="3"/>
  <c r="DH136" i="3"/>
  <c r="CX133" i="3"/>
  <c r="DH132" i="3"/>
  <c r="DI129" i="3"/>
  <c r="DI127" i="3"/>
  <c r="DI126" i="3"/>
  <c r="DG126" i="3"/>
  <c r="DI122" i="3"/>
  <c r="DJ122" i="3" s="1"/>
  <c r="DI121" i="3"/>
  <c r="DJ121" i="3" s="1"/>
  <c r="DG121" i="3"/>
  <c r="DI118" i="3"/>
  <c r="DI116" i="3"/>
  <c r="DI115" i="3"/>
  <c r="DG115" i="3"/>
  <c r="DI112" i="3"/>
  <c r="DI108" i="3"/>
  <c r="DF108" i="3"/>
  <c r="DJ108" i="3" s="1"/>
  <c r="DG108" i="3"/>
  <c r="DI170" i="3"/>
  <c r="DI166" i="3"/>
  <c r="DI164" i="3"/>
  <c r="DJ164" i="3" s="1"/>
  <c r="DI162" i="3"/>
  <c r="DI158" i="3"/>
  <c r="DH155" i="3"/>
  <c r="CW155" i="3"/>
  <c r="DH150" i="3"/>
  <c r="DF150" i="3"/>
  <c r="DJ150" i="3" s="1"/>
  <c r="DF148" i="3"/>
  <c r="DJ148" i="3" s="1"/>
  <c r="DH148" i="3"/>
  <c r="DH146" i="3"/>
  <c r="DF146" i="3"/>
  <c r="DJ146" i="3" s="1"/>
  <c r="CV144" i="3"/>
  <c r="DI143" i="3"/>
  <c r="DG143" i="3"/>
  <c r="DG141" i="3"/>
  <c r="DI141" i="3"/>
  <c r="CX134" i="3"/>
  <c r="CV131" i="3"/>
  <c r="DI130" i="3"/>
  <c r="DG130" i="3"/>
  <c r="DG128" i="3"/>
  <c r="DI128" i="3"/>
  <c r="DI119" i="3"/>
  <c r="DG119" i="3"/>
  <c r="DG117" i="3"/>
  <c r="DI117" i="3"/>
  <c r="DI151" i="3"/>
  <c r="DJ151" i="3" s="1"/>
  <c r="DG151" i="3"/>
  <c r="DH140" i="3"/>
  <c r="DF140" i="3"/>
  <c r="DJ140" i="3" s="1"/>
  <c r="DF138" i="3"/>
  <c r="DJ138" i="3" s="1"/>
  <c r="DH138" i="3"/>
  <c r="DG135" i="3"/>
  <c r="DJ135" i="3" s="1"/>
  <c r="DI135" i="3"/>
  <c r="DH127" i="3"/>
  <c r="DF127" i="3"/>
  <c r="DJ127" i="3" s="1"/>
  <c r="DH124" i="3"/>
  <c r="DF124" i="3"/>
  <c r="DH122" i="3"/>
  <c r="DF122" i="3"/>
  <c r="DH116" i="3"/>
  <c r="DF116" i="3"/>
  <c r="DJ116" i="3" s="1"/>
  <c r="DH113" i="3"/>
  <c r="DF113" i="3"/>
  <c r="CV106" i="3"/>
  <c r="CX106" i="3"/>
  <c r="DI102" i="3"/>
  <c r="DF102" i="3"/>
  <c r="DJ102" i="3" s="1"/>
  <c r="DG102" i="3"/>
  <c r="DF98" i="3"/>
  <c r="DG98" i="3"/>
  <c r="DJ98" i="3" s="1"/>
  <c r="DH98" i="3"/>
  <c r="DI98" i="3"/>
  <c r="DF153" i="3"/>
  <c r="DH153" i="3"/>
  <c r="DI149" i="3"/>
  <c r="DG149" i="3"/>
  <c r="DG147" i="3"/>
  <c r="DI147" i="3"/>
  <c r="DI145" i="3"/>
  <c r="DG145" i="3"/>
  <c r="DF144" i="3"/>
  <c r="DH144" i="3"/>
  <c r="DF142" i="3"/>
  <c r="DJ142" i="3" s="1"/>
  <c r="DH142" i="3"/>
  <c r="DI138" i="3"/>
  <c r="DI136" i="3"/>
  <c r="DG136" i="3"/>
  <c r="DJ136" i="3" s="1"/>
  <c r="DH135" i="3"/>
  <c r="DI132" i="3"/>
  <c r="DJ132" i="3" s="1"/>
  <c r="DG132" i="3"/>
  <c r="DF131" i="3"/>
  <c r="DH131" i="3"/>
  <c r="DF129" i="3"/>
  <c r="DJ129" i="3" s="1"/>
  <c r="DH129" i="3"/>
  <c r="DI124" i="3"/>
  <c r="DH120" i="3"/>
  <c r="DF120" i="3"/>
  <c r="DJ120" i="3" s="1"/>
  <c r="DF118" i="3"/>
  <c r="DJ118" i="3" s="1"/>
  <c r="DH118" i="3"/>
  <c r="DI113" i="3"/>
  <c r="DF112" i="3"/>
  <c r="DH112" i="3"/>
  <c r="DH99" i="3"/>
  <c r="DI99" i="3"/>
  <c r="DH97" i="3"/>
  <c r="DI97" i="3"/>
  <c r="DH95" i="3"/>
  <c r="DI95" i="3"/>
  <c r="CV93" i="3"/>
  <c r="CX93" i="3"/>
  <c r="DH90" i="3"/>
  <c r="DI90" i="3"/>
  <c r="DH82" i="3"/>
  <c r="DI82" i="3"/>
  <c r="CW80" i="3"/>
  <c r="CX80" i="3"/>
  <c r="DG78" i="3"/>
  <c r="DH78" i="3"/>
  <c r="DG72" i="3"/>
  <c r="DH72" i="3"/>
  <c r="DI72" i="3"/>
  <c r="DI70" i="3"/>
  <c r="DF70" i="3"/>
  <c r="DJ70" i="3" s="1"/>
  <c r="DH70" i="3"/>
  <c r="DI62" i="3"/>
  <c r="DF62" i="3"/>
  <c r="DJ62" i="3" s="1"/>
  <c r="DG62" i="3"/>
  <c r="DH62" i="3"/>
  <c r="DF96" i="3"/>
  <c r="DG96" i="3"/>
  <c r="DJ96" i="3" s="1"/>
  <c r="DF94" i="3"/>
  <c r="DG94" i="3"/>
  <c r="DF92" i="3"/>
  <c r="DJ92" i="3" s="1"/>
  <c r="DG92" i="3"/>
  <c r="DI89" i="3"/>
  <c r="DF89" i="3"/>
  <c r="DJ89" i="3" s="1"/>
  <c r="DG87" i="3"/>
  <c r="DH87" i="3"/>
  <c r="DF84" i="3"/>
  <c r="DJ84" i="3" s="1"/>
  <c r="DG84" i="3"/>
  <c r="DI81" i="3"/>
  <c r="DF81" i="3"/>
  <c r="DI79" i="3"/>
  <c r="DF79" i="3"/>
  <c r="DI66" i="3"/>
  <c r="DF66" i="3"/>
  <c r="DJ66" i="3" s="1"/>
  <c r="DG66" i="3"/>
  <c r="DH66" i="3"/>
  <c r="DH111" i="3"/>
  <c r="DI111" i="3"/>
  <c r="DJ111" i="3" s="1"/>
  <c r="DF107" i="3"/>
  <c r="DJ107" i="3" s="1"/>
  <c r="DG107" i="3"/>
  <c r="DF105" i="3"/>
  <c r="DJ105" i="3" s="1"/>
  <c r="DG105" i="3"/>
  <c r="DF101" i="3"/>
  <c r="DJ101" i="3" s="1"/>
  <c r="DG101" i="3"/>
  <c r="DF99" i="3"/>
  <c r="DF97" i="3"/>
  <c r="DI96" i="3"/>
  <c r="DI94" i="3"/>
  <c r="DJ94" i="3" s="1"/>
  <c r="DI92" i="3"/>
  <c r="DH89" i="3"/>
  <c r="DH86" i="3"/>
  <c r="DI86" i="3"/>
  <c r="DI84" i="3"/>
  <c r="DH81" i="3"/>
  <c r="DH79" i="3"/>
  <c r="DI78" i="3"/>
  <c r="DJ78" i="3" s="1"/>
  <c r="DG76" i="3"/>
  <c r="DH76" i="3"/>
  <c r="DF75" i="3"/>
  <c r="DJ75" i="3" s="1"/>
  <c r="DG75" i="3"/>
  <c r="DH75" i="3"/>
  <c r="DG70" i="3"/>
  <c r="DI110" i="3"/>
  <c r="DJ110" i="3" s="1"/>
  <c r="DF110" i="3"/>
  <c r="DH109" i="3"/>
  <c r="DI109" i="3"/>
  <c r="DH103" i="3"/>
  <c r="DI103" i="3"/>
  <c r="DH96" i="3"/>
  <c r="DH94" i="3"/>
  <c r="DH92" i="3"/>
  <c r="DG91" i="3"/>
  <c r="DH91" i="3"/>
  <c r="DG89" i="3"/>
  <c r="DF88" i="3"/>
  <c r="DJ88" i="3" s="1"/>
  <c r="DG88" i="3"/>
  <c r="DI87" i="3"/>
  <c r="DI85" i="3"/>
  <c r="DF85" i="3"/>
  <c r="DJ85" i="3" s="1"/>
  <c r="DH84" i="3"/>
  <c r="DG83" i="3"/>
  <c r="DH83" i="3"/>
  <c r="DG81" i="3"/>
  <c r="DJ81" i="3" s="1"/>
  <c r="DG79" i="3"/>
  <c r="DJ79" i="3" s="1"/>
  <c r="DF69" i="3"/>
  <c r="DJ69" i="3" s="1"/>
  <c r="DG69" i="3"/>
  <c r="DH69" i="3"/>
  <c r="DI69" i="3"/>
  <c r="DI51" i="3"/>
  <c r="DF51" i="3"/>
  <c r="DJ51" i="3" s="1"/>
  <c r="DG51" i="3"/>
  <c r="DH51" i="3"/>
  <c r="DG74" i="3"/>
  <c r="DH74" i="3"/>
  <c r="DH71" i="3"/>
  <c r="DI71" i="3"/>
  <c r="DG67" i="3"/>
  <c r="DG63" i="3"/>
  <c r="DG59" i="3"/>
  <c r="DH58" i="3"/>
  <c r="DH56" i="3"/>
  <c r="DI45" i="3"/>
  <c r="DH45" i="3"/>
  <c r="DF45" i="3"/>
  <c r="DJ45" i="3" s="1"/>
  <c r="DI19" i="3"/>
  <c r="DF19" i="3"/>
  <c r="DJ19" i="3" s="1"/>
  <c r="DG19" i="3"/>
  <c r="DH19" i="3"/>
  <c r="DG68" i="3"/>
  <c r="DH68" i="3"/>
  <c r="DF65" i="3"/>
  <c r="DJ65" i="3" s="1"/>
  <c r="DG65" i="3"/>
  <c r="DF61" i="3"/>
  <c r="DJ61" i="3" s="1"/>
  <c r="DG61" i="3"/>
  <c r="DG52" i="3"/>
  <c r="DH48" i="3"/>
  <c r="DI48" i="3"/>
  <c r="DF48" i="3"/>
  <c r="DJ48" i="3" s="1"/>
  <c r="DI47" i="3"/>
  <c r="DF47" i="3"/>
  <c r="DJ47" i="3" s="1"/>
  <c r="DG47" i="3"/>
  <c r="DF46" i="3"/>
  <c r="DJ46" i="3" s="1"/>
  <c r="DG46" i="3"/>
  <c r="DH46" i="3"/>
  <c r="DF23" i="3"/>
  <c r="DJ23" i="3" s="1"/>
  <c r="DI23" i="3"/>
  <c r="DG23" i="3"/>
  <c r="DH23" i="3"/>
  <c r="DI21" i="3"/>
  <c r="DJ21" i="3" s="1"/>
  <c r="DH21" i="3"/>
  <c r="DF21" i="3"/>
  <c r="DG21" i="3"/>
  <c r="DF14" i="3"/>
  <c r="DJ14" i="3" s="1"/>
  <c r="DG14" i="3"/>
  <c r="DH14" i="3"/>
  <c r="DI14" i="3"/>
  <c r="DH67" i="3"/>
  <c r="DI67" i="3"/>
  <c r="DH63" i="3"/>
  <c r="DI63" i="3"/>
  <c r="DH59" i="3"/>
  <c r="DI59" i="3"/>
  <c r="CW57" i="3"/>
  <c r="CX57" i="3"/>
  <c r="DI24" i="3"/>
  <c r="DF24" i="3"/>
  <c r="DJ24" i="3" s="1"/>
  <c r="DG24" i="3"/>
  <c r="DH24" i="3"/>
  <c r="DI58" i="3"/>
  <c r="DF58" i="3"/>
  <c r="DI56" i="3"/>
  <c r="DF56" i="3"/>
  <c r="DH54" i="3"/>
  <c r="DI54" i="3"/>
  <c r="DJ54" i="3" s="1"/>
  <c r="DH52" i="3"/>
  <c r="DI52" i="3"/>
  <c r="DI26" i="3"/>
  <c r="DJ26" i="3" s="1"/>
  <c r="DH26" i="3"/>
  <c r="DF26" i="3"/>
  <c r="DG26" i="3"/>
  <c r="DF18" i="3"/>
  <c r="DJ18" i="3" s="1"/>
  <c r="DI18" i="3"/>
  <c r="DG18" i="3"/>
  <c r="DH18" i="3"/>
  <c r="DF6" i="3"/>
  <c r="DG6" i="3"/>
  <c r="DJ6" i="3" s="1"/>
  <c r="DH5" i="3"/>
  <c r="DI5" i="3"/>
  <c r="DG41" i="3"/>
  <c r="DH38" i="3"/>
  <c r="DH33" i="3"/>
  <c r="DH32" i="3"/>
  <c r="DH31" i="3"/>
  <c r="DF4" i="3"/>
  <c r="DG4" i="3"/>
  <c r="DJ4" i="3" s="1"/>
  <c r="DH3" i="3"/>
  <c r="DI3" i="3"/>
  <c r="CV1" i="3"/>
  <c r="CX1" i="3"/>
  <c r="DG50" i="3"/>
  <c r="DI42" i="3"/>
  <c r="DF41" i="3"/>
  <c r="DJ41" i="3" s="1"/>
  <c r="DF39" i="3"/>
  <c r="DF38" i="3"/>
  <c r="DJ38" i="3" s="1"/>
  <c r="DH35" i="3"/>
  <c r="DG33" i="3"/>
  <c r="DF32" i="3"/>
  <c r="DG31" i="3"/>
  <c r="DF30" i="3"/>
  <c r="DJ30" i="3" s="1"/>
  <c r="CX28" i="3"/>
  <c r="CX25" i="3"/>
  <c r="CX20" i="3"/>
  <c r="DG15" i="3"/>
  <c r="DF13" i="3"/>
  <c r="DJ13" i="3" s="1"/>
  <c r="DH10" i="3"/>
  <c r="DH9" i="3"/>
  <c r="DG8" i="3"/>
  <c r="DI7" i="3"/>
  <c r="DF7" i="3"/>
  <c r="DJ7" i="3" s="1"/>
  <c r="DH6" i="3"/>
  <c r="DF5" i="3"/>
  <c r="DI4" i="3"/>
  <c r="DG3" i="3"/>
  <c r="DJ3" i="3" s="1"/>
  <c r="DF2" i="3"/>
  <c r="DG2" i="3"/>
  <c r="DH44" i="3"/>
  <c r="DH43" i="3"/>
  <c r="DG42" i="3"/>
  <c r="CV39" i="3"/>
  <c r="DG36" i="3"/>
  <c r="DG35" i="3"/>
  <c r="DJ35" i="3" s="1"/>
  <c r="DG34" i="3"/>
  <c r="DJ34" i="3" s="1"/>
  <c r="CX27" i="3"/>
  <c r="CX22" i="3"/>
  <c r="DI16" i="3"/>
  <c r="DF15" i="3"/>
  <c r="DJ15" i="3" s="1"/>
  <c r="DG11" i="3"/>
  <c r="DG10" i="3"/>
  <c r="DF9" i="3"/>
  <c r="DJ9" i="3" s="1"/>
  <c r="DF8" i="3"/>
  <c r="DJ8" i="3" s="1"/>
  <c r="DH7" i="3"/>
  <c r="CW5" i="3"/>
  <c r="DH4" i="3"/>
  <c r="DF3" i="3"/>
  <c r="DI2" i="3"/>
  <c r="DJ2" i="3" s="1"/>
  <c r="AD260" i="1" l="1"/>
  <c r="Q340" i="1"/>
  <c r="DF25" i="3"/>
  <c r="DH25" i="3"/>
  <c r="DI25" i="3"/>
  <c r="DJ25" i="3" s="1"/>
  <c r="DG25" i="3"/>
  <c r="DG22" i="3"/>
  <c r="DJ22" i="3" s="1"/>
  <c r="DI22" i="3"/>
  <c r="DF22" i="3"/>
  <c r="DH22" i="3"/>
  <c r="DI28" i="3"/>
  <c r="DG28" i="3"/>
  <c r="DJ28" i="3" s="1"/>
  <c r="DH28" i="3"/>
  <c r="DF28" i="3"/>
  <c r="DG93" i="3"/>
  <c r="DH93" i="3"/>
  <c r="DF93" i="3"/>
  <c r="DI93" i="3"/>
  <c r="DJ93" i="3" s="1"/>
  <c r="DI233" i="3"/>
  <c r="DF233" i="3"/>
  <c r="DG233" i="3"/>
  <c r="DJ233" i="3" s="1"/>
  <c r="DH233" i="3"/>
  <c r="DI239" i="3"/>
  <c r="DJ239" i="3" s="1"/>
  <c r="DF239" i="3"/>
  <c r="DG239" i="3"/>
  <c r="DH239" i="3"/>
  <c r="DI256" i="3"/>
  <c r="DF256" i="3"/>
  <c r="DG256" i="3"/>
  <c r="DJ256" i="3" s="1"/>
  <c r="DH256" i="3"/>
  <c r="DF280" i="3"/>
  <c r="DG280" i="3"/>
  <c r="DI280" i="3"/>
  <c r="DJ280" i="3" s="1"/>
  <c r="DH280" i="3"/>
  <c r="DG338" i="3"/>
  <c r="DH338" i="3"/>
  <c r="DI338" i="3"/>
  <c r="DJ338" i="3" s="1"/>
  <c r="DF338" i="3"/>
  <c r="DG314" i="3"/>
  <c r="DH314" i="3"/>
  <c r="DF314" i="3"/>
  <c r="DI314" i="3"/>
  <c r="DJ314" i="3" s="1"/>
  <c r="DH360" i="3"/>
  <c r="DI360" i="3"/>
  <c r="DG360" i="3"/>
  <c r="DJ360" i="3" s="1"/>
  <c r="DF360" i="3"/>
  <c r="DH503" i="3"/>
  <c r="DI503" i="3"/>
  <c r="DG503" i="3"/>
  <c r="DJ503" i="3" s="1"/>
  <c r="DF503" i="3"/>
  <c r="DF636" i="3"/>
  <c r="DG636" i="3"/>
  <c r="DJ636" i="3" s="1"/>
  <c r="DH636" i="3"/>
  <c r="DI636" i="3"/>
  <c r="DI602" i="3"/>
  <c r="DJ602" i="3" s="1"/>
  <c r="DF602" i="3"/>
  <c r="DG602" i="3"/>
  <c r="DH602" i="3"/>
  <c r="DF755" i="3"/>
  <c r="DG755" i="3"/>
  <c r="DJ755" i="3" s="1"/>
  <c r="DH755" i="3"/>
  <c r="DI755" i="3"/>
  <c r="DF766" i="3"/>
  <c r="DG766" i="3"/>
  <c r="DJ766" i="3" s="1"/>
  <c r="DH766" i="3"/>
  <c r="DI766" i="3"/>
  <c r="DF799" i="3"/>
  <c r="DG799" i="3"/>
  <c r="DJ799" i="3" s="1"/>
  <c r="DH799" i="3"/>
  <c r="DI799" i="3"/>
  <c r="DF807" i="3"/>
  <c r="DG807" i="3"/>
  <c r="DJ807" i="3" s="1"/>
  <c r="DH807" i="3"/>
  <c r="DI807" i="3"/>
  <c r="DF851" i="3"/>
  <c r="DG851" i="3"/>
  <c r="DJ851" i="3" s="1"/>
  <c r="DH851" i="3"/>
  <c r="DI851" i="3"/>
  <c r="DG685" i="3"/>
  <c r="DJ685" i="3" s="1"/>
  <c r="DH685" i="3"/>
  <c r="DI685" i="3"/>
  <c r="DF685" i="3"/>
  <c r="DI805" i="3"/>
  <c r="DJ805" i="3" s="1"/>
  <c r="DF805" i="3"/>
  <c r="DG805" i="3"/>
  <c r="DH805" i="3"/>
  <c r="DF914" i="3"/>
  <c r="DG914" i="3"/>
  <c r="DH914" i="3"/>
  <c r="DI914" i="3"/>
  <c r="DJ914" i="3" s="1"/>
  <c r="DG937" i="3"/>
  <c r="DJ937" i="3" s="1"/>
  <c r="DH937" i="3"/>
  <c r="DI937" i="3"/>
  <c r="DF937" i="3"/>
  <c r="CY41" i="1"/>
  <c r="X41" i="1" s="1"/>
  <c r="CZ41" i="1"/>
  <c r="Y41" i="1" s="1"/>
  <c r="CY46" i="1"/>
  <c r="X46" i="1" s="1"/>
  <c r="CZ46" i="1"/>
  <c r="Y46" i="1" s="1"/>
  <c r="CY56" i="1"/>
  <c r="X56" i="1" s="1"/>
  <c r="CZ56" i="1"/>
  <c r="Y56" i="1" s="1"/>
  <c r="GM69" i="1"/>
  <c r="GO69" i="1" s="1"/>
  <c r="CZ39" i="1"/>
  <c r="Y39" i="1" s="1"/>
  <c r="CZ59" i="1"/>
  <c r="Y59" i="1" s="1"/>
  <c r="GM73" i="1"/>
  <c r="CY99" i="1"/>
  <c r="X99" i="1" s="1"/>
  <c r="CY137" i="1"/>
  <c r="X137" i="1" s="1"/>
  <c r="CZ137" i="1"/>
  <c r="Y137" i="1" s="1"/>
  <c r="AJ228" i="1"/>
  <c r="CY51" i="1"/>
  <c r="X51" i="1" s="1"/>
  <c r="GM55" i="1"/>
  <c r="GM138" i="1"/>
  <c r="GO138" i="1" s="1"/>
  <c r="GM145" i="1"/>
  <c r="GO145" i="1" s="1"/>
  <c r="CZ94" i="1"/>
  <c r="Y94" i="1" s="1"/>
  <c r="GM178" i="1"/>
  <c r="GN178" i="1" s="1"/>
  <c r="AQ30" i="1"/>
  <c r="F238" i="1"/>
  <c r="AQ434" i="1"/>
  <c r="GM110" i="1"/>
  <c r="GO110" i="1" s="1"/>
  <c r="GM119" i="1"/>
  <c r="GO119" i="1" s="1"/>
  <c r="GM156" i="1"/>
  <c r="GO156" i="1" s="1"/>
  <c r="CY267" i="1"/>
  <c r="X267" i="1" s="1"/>
  <c r="CZ267" i="1"/>
  <c r="Y267" i="1" s="1"/>
  <c r="CY280" i="1"/>
  <c r="X280" i="1" s="1"/>
  <c r="CZ280" i="1"/>
  <c r="Y280" i="1" s="1"/>
  <c r="CY287" i="1"/>
  <c r="X287" i="1" s="1"/>
  <c r="CZ287" i="1"/>
  <c r="Y287" i="1" s="1"/>
  <c r="GM287" i="1" s="1"/>
  <c r="GO287" i="1" s="1"/>
  <c r="CY292" i="1"/>
  <c r="X292" i="1" s="1"/>
  <c r="CZ292" i="1"/>
  <c r="Y292" i="1" s="1"/>
  <c r="CY97" i="1"/>
  <c r="X97" i="1" s="1"/>
  <c r="GM112" i="1"/>
  <c r="GO112" i="1" s="1"/>
  <c r="CZ116" i="1"/>
  <c r="Y116" i="1" s="1"/>
  <c r="CY132" i="1"/>
  <c r="X132" i="1" s="1"/>
  <c r="CZ136" i="1"/>
  <c r="Y136" i="1" s="1"/>
  <c r="CZ108" i="1"/>
  <c r="Y108" i="1" s="1"/>
  <c r="GM133" i="1"/>
  <c r="GO133" i="1" s="1"/>
  <c r="CY144" i="1"/>
  <c r="X144" i="1" s="1"/>
  <c r="GM149" i="1"/>
  <c r="GO149" i="1" s="1"/>
  <c r="GM154" i="1"/>
  <c r="GO154" i="1" s="1"/>
  <c r="CZ166" i="1"/>
  <c r="Y166" i="1" s="1"/>
  <c r="GM170" i="1"/>
  <c r="GO170" i="1" s="1"/>
  <c r="CY218" i="1"/>
  <c r="X218" i="1" s="1"/>
  <c r="CZ218" i="1"/>
  <c r="Y218" i="1" s="1"/>
  <c r="CG30" i="1"/>
  <c r="AX228" i="1"/>
  <c r="FR264" i="1"/>
  <c r="BY340" i="1" s="1"/>
  <c r="CP264" i="1"/>
  <c r="O264" i="1" s="1"/>
  <c r="GM264" i="1" s="1"/>
  <c r="AI30" i="1"/>
  <c r="V228" i="1"/>
  <c r="CY311" i="1"/>
  <c r="X311" i="1" s="1"/>
  <c r="BB260" i="1"/>
  <c r="F353" i="1"/>
  <c r="GM223" i="1"/>
  <c r="GO223" i="1" s="1"/>
  <c r="CP280" i="1"/>
  <c r="O280" i="1" s="1"/>
  <c r="CY295" i="1"/>
  <c r="X295" i="1" s="1"/>
  <c r="CZ307" i="1"/>
  <c r="Y307" i="1" s="1"/>
  <c r="CY307" i="1"/>
  <c r="X307" i="1" s="1"/>
  <c r="CY313" i="1"/>
  <c r="X313" i="1" s="1"/>
  <c r="CZ313" i="1"/>
  <c r="Y313" i="1" s="1"/>
  <c r="GM273" i="1"/>
  <c r="BC372" i="1"/>
  <c r="F420" i="1"/>
  <c r="AP466" i="1"/>
  <c r="F489" i="1"/>
  <c r="AG30" i="1"/>
  <c r="T228" i="1"/>
  <c r="CZ201" i="1"/>
  <c r="Y201" i="1" s="1"/>
  <c r="CP292" i="1"/>
  <c r="O292" i="1" s="1"/>
  <c r="CY299" i="1"/>
  <c r="X299" i="1" s="1"/>
  <c r="GM322" i="1"/>
  <c r="GO322" i="1" s="1"/>
  <c r="GM331" i="1"/>
  <c r="GN331" i="1" s="1"/>
  <c r="BC466" i="1"/>
  <c r="F496" i="1"/>
  <c r="GM323" i="1"/>
  <c r="GO323" i="1" s="1"/>
  <c r="CY329" i="1"/>
  <c r="X329" i="1" s="1"/>
  <c r="CZ338" i="1"/>
  <c r="Y338" i="1" s="1"/>
  <c r="CY392" i="1"/>
  <c r="X392" i="1" s="1"/>
  <c r="CZ396" i="1"/>
  <c r="Y396" i="1" s="1"/>
  <c r="AH466" i="1"/>
  <c r="U480" i="1"/>
  <c r="CZ474" i="1"/>
  <c r="Y474" i="1" s="1"/>
  <c r="GM474" i="1" s="1"/>
  <c r="GN474" i="1" s="1"/>
  <c r="AH260" i="1"/>
  <c r="U340" i="1"/>
  <c r="GM375" i="1"/>
  <c r="GN375" i="1" s="1"/>
  <c r="GM389" i="1"/>
  <c r="GN389" i="1" s="1"/>
  <c r="GM376" i="1"/>
  <c r="GN376" i="1" s="1"/>
  <c r="AG260" i="1"/>
  <c r="T340" i="1"/>
  <c r="AE404" i="1"/>
  <c r="CY379" i="1"/>
  <c r="X379" i="1" s="1"/>
  <c r="AK404" i="1" s="1"/>
  <c r="GM386" i="1"/>
  <c r="GO386" i="1" s="1"/>
  <c r="CY391" i="1"/>
  <c r="X391" i="1" s="1"/>
  <c r="AB480" i="1"/>
  <c r="DG106" i="3"/>
  <c r="DH106" i="3"/>
  <c r="DF106" i="3"/>
  <c r="DI106" i="3"/>
  <c r="DJ106" i="3" s="1"/>
  <c r="DG133" i="3"/>
  <c r="DJ133" i="3" s="1"/>
  <c r="DI133" i="3"/>
  <c r="DF133" i="3"/>
  <c r="DH133" i="3"/>
  <c r="DI165" i="3"/>
  <c r="DF165" i="3"/>
  <c r="DG165" i="3"/>
  <c r="DJ165" i="3" s="1"/>
  <c r="DH165" i="3"/>
  <c r="DG200" i="3"/>
  <c r="DH200" i="3"/>
  <c r="DF200" i="3"/>
  <c r="DI200" i="3"/>
  <c r="DJ200" i="3" s="1"/>
  <c r="DG214" i="3"/>
  <c r="DJ214" i="3" s="1"/>
  <c r="DH214" i="3"/>
  <c r="DF214" i="3"/>
  <c r="DI214" i="3"/>
  <c r="DG173" i="3"/>
  <c r="DJ173" i="3" s="1"/>
  <c r="DH173" i="3"/>
  <c r="DF173" i="3"/>
  <c r="DI173" i="3"/>
  <c r="DG188" i="3"/>
  <c r="DJ188" i="3" s="1"/>
  <c r="DH188" i="3"/>
  <c r="DF188" i="3"/>
  <c r="DI188" i="3"/>
  <c r="DG282" i="3"/>
  <c r="DJ282" i="3" s="1"/>
  <c r="DH282" i="3"/>
  <c r="DF282" i="3"/>
  <c r="DI282" i="3"/>
  <c r="DI270" i="3"/>
  <c r="DG270" i="3"/>
  <c r="DJ270" i="3" s="1"/>
  <c r="DH270" i="3"/>
  <c r="DF270" i="3"/>
  <c r="DH374" i="3"/>
  <c r="DI374" i="3"/>
  <c r="DG374" i="3"/>
  <c r="DJ374" i="3" s="1"/>
  <c r="DF374" i="3"/>
  <c r="DF604" i="3"/>
  <c r="DG604" i="3"/>
  <c r="DJ604" i="3" s="1"/>
  <c r="DH604" i="3"/>
  <c r="DI604" i="3"/>
  <c r="DG712" i="3"/>
  <c r="DJ712" i="3" s="1"/>
  <c r="DH712" i="3"/>
  <c r="DI712" i="3"/>
  <c r="DF712" i="3"/>
  <c r="DF861" i="3"/>
  <c r="DG861" i="3"/>
  <c r="DJ861" i="3" s="1"/>
  <c r="DH861" i="3"/>
  <c r="DI861" i="3"/>
  <c r="DG893" i="3"/>
  <c r="DJ893" i="3" s="1"/>
  <c r="DH893" i="3"/>
  <c r="DI893" i="3"/>
  <c r="DF893" i="3"/>
  <c r="DG935" i="3"/>
  <c r="DJ935" i="3" s="1"/>
  <c r="DH935" i="3"/>
  <c r="DI935" i="3"/>
  <c r="DF935" i="3"/>
  <c r="CP35" i="1"/>
  <c r="O35" i="1" s="1"/>
  <c r="GM35" i="1" s="1"/>
  <c r="GN35" i="1" s="1"/>
  <c r="AC228" i="1"/>
  <c r="AE30" i="1"/>
  <c r="R228" i="1"/>
  <c r="CY42" i="1"/>
  <c r="X42" i="1" s="1"/>
  <c r="GM42" i="1" s="1"/>
  <c r="CZ42" i="1"/>
  <c r="Y42" i="1" s="1"/>
  <c r="FR44" i="1"/>
  <c r="CP44" i="1"/>
  <c r="O44" i="1" s="1"/>
  <c r="GM44" i="1" s="1"/>
  <c r="CY47" i="1"/>
  <c r="X47" i="1" s="1"/>
  <c r="CZ47" i="1"/>
  <c r="Y47" i="1" s="1"/>
  <c r="FR50" i="1"/>
  <c r="CP50" i="1"/>
  <c r="O50" i="1" s="1"/>
  <c r="GM50" i="1" s="1"/>
  <c r="FR52" i="1"/>
  <c r="CP52" i="1"/>
  <c r="O52" i="1" s="1"/>
  <c r="GM52" i="1" s="1"/>
  <c r="FR54" i="1"/>
  <c r="CP54" i="1"/>
  <c r="O54" i="1" s="1"/>
  <c r="GM54" i="1" s="1"/>
  <c r="CY57" i="1"/>
  <c r="X57" i="1" s="1"/>
  <c r="CZ57" i="1"/>
  <c r="Y57" i="1" s="1"/>
  <c r="CY39" i="1"/>
  <c r="X39" i="1" s="1"/>
  <c r="GM88" i="1"/>
  <c r="GO88" i="1" s="1"/>
  <c r="GM99" i="1"/>
  <c r="GO99" i="1" s="1"/>
  <c r="CZ68" i="1"/>
  <c r="Y68" i="1" s="1"/>
  <c r="GM68" i="1" s="1"/>
  <c r="GO68" i="1" s="1"/>
  <c r="GM71" i="1"/>
  <c r="CZ104" i="1"/>
  <c r="Y104" i="1" s="1"/>
  <c r="CY104" i="1"/>
  <c r="X104" i="1" s="1"/>
  <c r="CZ55" i="1"/>
  <c r="Y55" i="1" s="1"/>
  <c r="CP104" i="1"/>
  <c r="O104" i="1" s="1"/>
  <c r="GM140" i="1"/>
  <c r="GO140" i="1" s="1"/>
  <c r="AU30" i="1"/>
  <c r="F247" i="1"/>
  <c r="AU434" i="1"/>
  <c r="GM111" i="1"/>
  <c r="GO111" i="1" s="1"/>
  <c r="GM176" i="1"/>
  <c r="GO176" i="1" s="1"/>
  <c r="CY186" i="1"/>
  <c r="X186" i="1" s="1"/>
  <c r="GM186" i="1" s="1"/>
  <c r="GN186" i="1" s="1"/>
  <c r="CZ186" i="1"/>
  <c r="Y186" i="1" s="1"/>
  <c r="CY270" i="1"/>
  <c r="X270" i="1" s="1"/>
  <c r="CZ270" i="1"/>
  <c r="Y270" i="1" s="1"/>
  <c r="CY283" i="1"/>
  <c r="X283" i="1" s="1"/>
  <c r="CZ283" i="1"/>
  <c r="Y283" i="1" s="1"/>
  <c r="CY288" i="1"/>
  <c r="X288" i="1" s="1"/>
  <c r="CZ288" i="1"/>
  <c r="Y288" i="1" s="1"/>
  <c r="CZ93" i="1"/>
  <c r="Y93" i="1" s="1"/>
  <c r="AO30" i="1"/>
  <c r="F232" i="1"/>
  <c r="AO434" i="1"/>
  <c r="CY221" i="1"/>
  <c r="X221" i="1" s="1"/>
  <c r="CZ221" i="1"/>
  <c r="Y221" i="1" s="1"/>
  <c r="AH30" i="1"/>
  <c r="U228" i="1"/>
  <c r="GM311" i="1"/>
  <c r="GO311" i="1" s="1"/>
  <c r="CJ30" i="1"/>
  <c r="BA228" i="1"/>
  <c r="GM279" i="1"/>
  <c r="GO279" i="1" s="1"/>
  <c r="GM290" i="1"/>
  <c r="GO290" i="1" s="1"/>
  <c r="AJ260" i="1"/>
  <c r="W340" i="1"/>
  <c r="AQ260" i="1"/>
  <c r="F350" i="1"/>
  <c r="CZ176" i="1"/>
  <c r="Y176" i="1" s="1"/>
  <c r="CZ189" i="1"/>
  <c r="Y189" i="1" s="1"/>
  <c r="GM189" i="1" s="1"/>
  <c r="GN189" i="1" s="1"/>
  <c r="CZ196" i="1"/>
  <c r="Y196" i="1" s="1"/>
  <c r="GM196" i="1" s="1"/>
  <c r="GO196" i="1" s="1"/>
  <c r="BD260" i="1"/>
  <c r="F365" i="1"/>
  <c r="AT480" i="1"/>
  <c r="CC466" i="1"/>
  <c r="AX480" i="1"/>
  <c r="CG466" i="1"/>
  <c r="GM208" i="1"/>
  <c r="GO208" i="1" s="1"/>
  <c r="GM271" i="1"/>
  <c r="CY305" i="1"/>
  <c r="X305" i="1" s="1"/>
  <c r="GM305" i="1" s="1"/>
  <c r="GO305" i="1" s="1"/>
  <c r="AO260" i="1"/>
  <c r="F344" i="1"/>
  <c r="AI260" i="1"/>
  <c r="V340" i="1"/>
  <c r="GM333" i="1"/>
  <c r="GN333" i="1" s="1"/>
  <c r="CZ337" i="1"/>
  <c r="Y337" i="1" s="1"/>
  <c r="GM337" i="1" s="1"/>
  <c r="GO337" i="1" s="1"/>
  <c r="CZ400" i="1"/>
  <c r="Y400" i="1" s="1"/>
  <c r="GM400" i="1" s="1"/>
  <c r="GO400" i="1" s="1"/>
  <c r="AB404" i="1"/>
  <c r="GM374" i="1"/>
  <c r="GM393" i="1"/>
  <c r="GN393" i="1" s="1"/>
  <c r="AH372" i="1"/>
  <c r="U404" i="1"/>
  <c r="T480" i="1"/>
  <c r="AG466" i="1"/>
  <c r="CZ310" i="1"/>
  <c r="Y310" i="1" s="1"/>
  <c r="GM319" i="1"/>
  <c r="GO319" i="1" s="1"/>
  <c r="AJ372" i="1"/>
  <c r="W404" i="1"/>
  <c r="GM380" i="1"/>
  <c r="GO380" i="1" s="1"/>
  <c r="GM387" i="1"/>
  <c r="GN387" i="1" s="1"/>
  <c r="GM395" i="1"/>
  <c r="GN395" i="1" s="1"/>
  <c r="AF466" i="1"/>
  <c r="S480" i="1"/>
  <c r="DG27" i="3"/>
  <c r="DJ27" i="3" s="1"/>
  <c r="DI27" i="3"/>
  <c r="DF27" i="3"/>
  <c r="DH27" i="3"/>
  <c r="DF20" i="3"/>
  <c r="DH20" i="3"/>
  <c r="DI20" i="3"/>
  <c r="DJ20" i="3" s="1"/>
  <c r="DG20" i="3"/>
  <c r="DG57" i="3"/>
  <c r="DJ57" i="3" s="1"/>
  <c r="DH57" i="3"/>
  <c r="DF57" i="3"/>
  <c r="DI57" i="3"/>
  <c r="DG80" i="3"/>
  <c r="DJ80" i="3" s="1"/>
  <c r="DH80" i="3"/>
  <c r="DF80" i="3"/>
  <c r="DI80" i="3"/>
  <c r="DI134" i="3"/>
  <c r="DG134" i="3"/>
  <c r="DJ134" i="3" s="1"/>
  <c r="DF134" i="3"/>
  <c r="DH134" i="3"/>
  <c r="DI254" i="3"/>
  <c r="DF254" i="3"/>
  <c r="DG254" i="3"/>
  <c r="DJ254" i="3" s="1"/>
  <c r="DH254" i="3"/>
  <c r="DG388" i="3"/>
  <c r="DJ388" i="3" s="1"/>
  <c r="DI388" i="3"/>
  <c r="DH388" i="3"/>
  <c r="DF388" i="3"/>
  <c r="DG358" i="3"/>
  <c r="DH358" i="3"/>
  <c r="DF358" i="3"/>
  <c r="DI358" i="3"/>
  <c r="DJ358" i="3" s="1"/>
  <c r="DH530" i="3"/>
  <c r="DI530" i="3"/>
  <c r="DG530" i="3"/>
  <c r="DJ530" i="3" s="1"/>
  <c r="DF530" i="3"/>
  <c r="DF585" i="3"/>
  <c r="DG585" i="3"/>
  <c r="DJ585" i="3" s="1"/>
  <c r="DH585" i="3"/>
  <c r="DI585" i="3"/>
  <c r="DF626" i="3"/>
  <c r="DG626" i="3"/>
  <c r="DJ626" i="3" s="1"/>
  <c r="DH626" i="3"/>
  <c r="DI626" i="3"/>
  <c r="DF634" i="3"/>
  <c r="DG634" i="3"/>
  <c r="DJ634" i="3" s="1"/>
  <c r="DH634" i="3"/>
  <c r="DI634" i="3"/>
  <c r="DF638" i="3"/>
  <c r="DG638" i="3"/>
  <c r="DJ638" i="3" s="1"/>
  <c r="DH638" i="3"/>
  <c r="DI638" i="3"/>
  <c r="DI624" i="3"/>
  <c r="DJ624" i="3" s="1"/>
  <c r="DF624" i="3"/>
  <c r="DG624" i="3"/>
  <c r="DH624" i="3"/>
  <c r="DI753" i="3"/>
  <c r="DJ753" i="3" s="1"/>
  <c r="DF753" i="3"/>
  <c r="DG753" i="3"/>
  <c r="DH753" i="3"/>
  <c r="DF933" i="3"/>
  <c r="DG933" i="3"/>
  <c r="DH933" i="3"/>
  <c r="DI933" i="3"/>
  <c r="DJ933" i="3" s="1"/>
  <c r="DG918" i="3"/>
  <c r="DJ918" i="3" s="1"/>
  <c r="DH918" i="3"/>
  <c r="DI918" i="3"/>
  <c r="DF918" i="3"/>
  <c r="CY33" i="1"/>
  <c r="X33" i="1" s="1"/>
  <c r="CZ33" i="1"/>
  <c r="Y33" i="1" s="1"/>
  <c r="AF228" i="1"/>
  <c r="CY62" i="1"/>
  <c r="X62" i="1" s="1"/>
  <c r="CZ62" i="1"/>
  <c r="Y62" i="1" s="1"/>
  <c r="GM62" i="1" s="1"/>
  <c r="GO62" i="1" s="1"/>
  <c r="FR70" i="1"/>
  <c r="CP70" i="1"/>
  <c r="O70" i="1" s="1"/>
  <c r="GM70" i="1" s="1"/>
  <c r="FR72" i="1"/>
  <c r="CP72" i="1"/>
  <c r="O72" i="1" s="1"/>
  <c r="GM72" i="1" s="1"/>
  <c r="GM89" i="1"/>
  <c r="GO89" i="1" s="1"/>
  <c r="CP56" i="1"/>
  <c r="O56" i="1" s="1"/>
  <c r="GM56" i="1" s="1"/>
  <c r="GO56" i="1" s="1"/>
  <c r="CZ88" i="1"/>
  <c r="Y88" i="1" s="1"/>
  <c r="CZ40" i="1"/>
  <c r="Y40" i="1" s="1"/>
  <c r="GM40" i="1" s="1"/>
  <c r="CZ45" i="1"/>
  <c r="Y45" i="1" s="1"/>
  <c r="GM45" i="1" s="1"/>
  <c r="CZ60" i="1"/>
  <c r="Y60" i="1" s="1"/>
  <c r="GM60" i="1" s="1"/>
  <c r="CP97" i="1"/>
  <c r="O97" i="1" s="1"/>
  <c r="GM97" i="1" s="1"/>
  <c r="GO97" i="1" s="1"/>
  <c r="CY109" i="1"/>
  <c r="X109" i="1" s="1"/>
  <c r="CZ109" i="1"/>
  <c r="Y109" i="1" s="1"/>
  <c r="CY141" i="1"/>
  <c r="X141" i="1" s="1"/>
  <c r="GM141" i="1" s="1"/>
  <c r="GO141" i="1" s="1"/>
  <c r="CZ141" i="1"/>
  <c r="Y141" i="1" s="1"/>
  <c r="CP46" i="1"/>
  <c r="O46" i="1" s="1"/>
  <c r="GM46" i="1" s="1"/>
  <c r="GO46" i="1" s="1"/>
  <c r="GM95" i="1"/>
  <c r="GO95" i="1" s="1"/>
  <c r="CZ102" i="1"/>
  <c r="Y102" i="1" s="1"/>
  <c r="CY102" i="1"/>
  <c r="X102" i="1" s="1"/>
  <c r="GM102" i="1" s="1"/>
  <c r="GO102" i="1" s="1"/>
  <c r="GM51" i="1"/>
  <c r="CZ53" i="1"/>
  <c r="Y53" i="1" s="1"/>
  <c r="GM53" i="1" s="1"/>
  <c r="GM75" i="1"/>
  <c r="GO75" i="1" s="1"/>
  <c r="CZ87" i="1"/>
  <c r="Y87" i="1" s="1"/>
  <c r="GM87" i="1" s="1"/>
  <c r="GO87" i="1" s="1"/>
  <c r="GM93" i="1"/>
  <c r="GO93" i="1" s="1"/>
  <c r="GM126" i="1"/>
  <c r="GO126" i="1" s="1"/>
  <c r="GM146" i="1"/>
  <c r="GO146" i="1" s="1"/>
  <c r="GM168" i="1"/>
  <c r="GO168" i="1" s="1"/>
  <c r="BC30" i="1"/>
  <c r="F244" i="1"/>
  <c r="BC434" i="1"/>
  <c r="GM115" i="1"/>
  <c r="GO115" i="1" s="1"/>
  <c r="CZ124" i="1"/>
  <c r="Y124" i="1" s="1"/>
  <c r="GM124" i="1" s="1"/>
  <c r="GO124" i="1" s="1"/>
  <c r="GM131" i="1"/>
  <c r="GO131" i="1" s="1"/>
  <c r="GM160" i="1"/>
  <c r="GO160" i="1" s="1"/>
  <c r="BD30" i="1"/>
  <c r="F253" i="1"/>
  <c r="BD434" i="1"/>
  <c r="CY272" i="1"/>
  <c r="X272" i="1" s="1"/>
  <c r="CZ272" i="1"/>
  <c r="Y272" i="1" s="1"/>
  <c r="CY284" i="1"/>
  <c r="X284" i="1" s="1"/>
  <c r="CZ284" i="1"/>
  <c r="Y284" i="1" s="1"/>
  <c r="CY296" i="1"/>
  <c r="X296" i="1" s="1"/>
  <c r="CZ296" i="1"/>
  <c r="Y296" i="1" s="1"/>
  <c r="GM296" i="1" s="1"/>
  <c r="GN296" i="1" s="1"/>
  <c r="GM132" i="1"/>
  <c r="GO132" i="1" s="1"/>
  <c r="CP137" i="1"/>
  <c r="O137" i="1" s="1"/>
  <c r="GM137" i="1" s="1"/>
  <c r="GO137" i="1" s="1"/>
  <c r="CZ152" i="1"/>
  <c r="Y152" i="1" s="1"/>
  <c r="GM152" i="1" s="1"/>
  <c r="GO152" i="1" s="1"/>
  <c r="GM161" i="1"/>
  <c r="GO161" i="1" s="1"/>
  <c r="CZ165" i="1"/>
  <c r="Y165" i="1" s="1"/>
  <c r="GM165" i="1" s="1"/>
  <c r="GO165" i="1" s="1"/>
  <c r="CP109" i="1"/>
  <c r="O109" i="1" s="1"/>
  <c r="GM109" i="1" s="1"/>
  <c r="GO109" i="1" s="1"/>
  <c r="GM117" i="1"/>
  <c r="GO117" i="1" s="1"/>
  <c r="GM144" i="1"/>
  <c r="GO144" i="1" s="1"/>
  <c r="CZ148" i="1"/>
  <c r="Y148" i="1" s="1"/>
  <c r="GM148" i="1" s="1"/>
  <c r="GO148" i="1" s="1"/>
  <c r="CZ153" i="1"/>
  <c r="Y153" i="1" s="1"/>
  <c r="GM153" i="1" s="1"/>
  <c r="GO153" i="1" s="1"/>
  <c r="GM158" i="1"/>
  <c r="GO158" i="1" s="1"/>
  <c r="GM187" i="1"/>
  <c r="GN187" i="1" s="1"/>
  <c r="GM195" i="1"/>
  <c r="GO195" i="1" s="1"/>
  <c r="CY214" i="1"/>
  <c r="X214" i="1" s="1"/>
  <c r="CZ214" i="1"/>
  <c r="Y214" i="1" s="1"/>
  <c r="CY222" i="1"/>
  <c r="X222" i="1" s="1"/>
  <c r="GM222" i="1" s="1"/>
  <c r="GN222" i="1" s="1"/>
  <c r="CZ222" i="1"/>
  <c r="Y222" i="1" s="1"/>
  <c r="CY226" i="1"/>
  <c r="X226" i="1" s="1"/>
  <c r="CZ226" i="1"/>
  <c r="Y226" i="1" s="1"/>
  <c r="CP263" i="1"/>
  <c r="O263" i="1" s="1"/>
  <c r="AC340" i="1"/>
  <c r="GM275" i="1"/>
  <c r="GO275" i="1" s="1"/>
  <c r="AE340" i="1"/>
  <c r="GM306" i="1"/>
  <c r="GO306" i="1" s="1"/>
  <c r="GM182" i="1"/>
  <c r="GO182" i="1" s="1"/>
  <c r="CP226" i="1"/>
  <c r="O226" i="1" s="1"/>
  <c r="GM226" i="1" s="1"/>
  <c r="GN226" i="1" s="1"/>
  <c r="CP283" i="1"/>
  <c r="O283" i="1" s="1"/>
  <c r="CP288" i="1"/>
  <c r="O288" i="1" s="1"/>
  <c r="GM288" i="1" s="1"/>
  <c r="GO288" i="1" s="1"/>
  <c r="CZ304" i="1"/>
  <c r="Y304" i="1" s="1"/>
  <c r="GM304" i="1" s="1"/>
  <c r="GO304" i="1" s="1"/>
  <c r="CP307" i="1"/>
  <c r="O307" i="1" s="1"/>
  <c r="GM307" i="1" s="1"/>
  <c r="GO307" i="1" s="1"/>
  <c r="GM278" i="1"/>
  <c r="GO278" i="1" s="1"/>
  <c r="GM295" i="1"/>
  <c r="GN295" i="1" s="1"/>
  <c r="CY316" i="1"/>
  <c r="X316" i="1" s="1"/>
  <c r="CZ316" i="1"/>
  <c r="Y316" i="1" s="1"/>
  <c r="AU260" i="1"/>
  <c r="F359" i="1"/>
  <c r="CP272" i="1"/>
  <c r="O272" i="1" s="1"/>
  <c r="GM272" i="1" s="1"/>
  <c r="F414" i="1"/>
  <c r="AQ372" i="1"/>
  <c r="CZ180" i="1"/>
  <c r="Y180" i="1" s="1"/>
  <c r="GM180" i="1" s="1"/>
  <c r="GN180" i="1" s="1"/>
  <c r="CZ185" i="1"/>
  <c r="Y185" i="1" s="1"/>
  <c r="GM185" i="1" s="1"/>
  <c r="GN185" i="1" s="1"/>
  <c r="CZ193" i="1"/>
  <c r="Y193" i="1" s="1"/>
  <c r="GM193" i="1" s="1"/>
  <c r="GO193" i="1" s="1"/>
  <c r="GM197" i="1"/>
  <c r="GN197" i="1" s="1"/>
  <c r="GM209" i="1"/>
  <c r="GO209" i="1" s="1"/>
  <c r="CP214" i="1"/>
  <c r="O214" i="1" s="1"/>
  <c r="GM214" i="1" s="1"/>
  <c r="GN214" i="1" s="1"/>
  <c r="CP267" i="1"/>
  <c r="O267" i="1" s="1"/>
  <c r="GM267" i="1" s="1"/>
  <c r="GO267" i="1" s="1"/>
  <c r="GM299" i="1"/>
  <c r="GO299" i="1" s="1"/>
  <c r="GM302" i="1"/>
  <c r="GO302" i="1" s="1"/>
  <c r="GM321" i="1"/>
  <c r="GO321" i="1" s="1"/>
  <c r="GM330" i="1"/>
  <c r="GO330" i="1" s="1"/>
  <c r="BD372" i="1"/>
  <c r="F429" i="1"/>
  <c r="AQ466" i="1"/>
  <c r="F490" i="1"/>
  <c r="CJ260" i="1"/>
  <c r="BA340" i="1"/>
  <c r="CZ320" i="1"/>
  <c r="Y320" i="1" s="1"/>
  <c r="GM320" i="1" s="1"/>
  <c r="GO320" i="1" s="1"/>
  <c r="GM329" i="1"/>
  <c r="GO329" i="1" s="1"/>
  <c r="AF372" i="1"/>
  <c r="S404" i="1"/>
  <c r="CZ388" i="1"/>
  <c r="Y388" i="1" s="1"/>
  <c r="GM388" i="1" s="1"/>
  <c r="GN388" i="1" s="1"/>
  <c r="GM392" i="1"/>
  <c r="GN392" i="1" s="1"/>
  <c r="CZ469" i="1"/>
  <c r="Y469" i="1" s="1"/>
  <c r="AL480" i="1" s="1"/>
  <c r="AC404" i="1"/>
  <c r="GM397" i="1"/>
  <c r="GN397" i="1" s="1"/>
  <c r="GM477" i="1"/>
  <c r="GN477" i="1" s="1"/>
  <c r="CP316" i="1"/>
  <c r="O316" i="1" s="1"/>
  <c r="AD372" i="1"/>
  <c r="Q404" i="1"/>
  <c r="AD466" i="1"/>
  <c r="Q480" i="1"/>
  <c r="CZ478" i="1"/>
  <c r="Y478" i="1" s="1"/>
  <c r="GM478" i="1" s="1"/>
  <c r="GN478" i="1" s="1"/>
  <c r="GM328" i="1"/>
  <c r="GN328" i="1" s="1"/>
  <c r="BA404" i="1"/>
  <c r="CJ372" i="1"/>
  <c r="GM379" i="1"/>
  <c r="GO379" i="1" s="1"/>
  <c r="CC404" i="1" s="1"/>
  <c r="GM384" i="1"/>
  <c r="GO384" i="1" s="1"/>
  <c r="GM391" i="1"/>
  <c r="GO391" i="1" s="1"/>
  <c r="GM398" i="1"/>
  <c r="GO398" i="1" s="1"/>
  <c r="DG1" i="3"/>
  <c r="DH1" i="3"/>
  <c r="DF1" i="3"/>
  <c r="DI1" i="3"/>
  <c r="DJ1" i="3" s="1"/>
  <c r="DG137" i="3"/>
  <c r="DJ137" i="3" s="1"/>
  <c r="DI137" i="3"/>
  <c r="DF137" i="3"/>
  <c r="DH137" i="3"/>
  <c r="DG175" i="3"/>
  <c r="DJ175" i="3" s="1"/>
  <c r="DH175" i="3"/>
  <c r="DF175" i="3"/>
  <c r="DI175" i="3"/>
  <c r="DG190" i="3"/>
  <c r="DJ190" i="3" s="1"/>
  <c r="DH190" i="3"/>
  <c r="DF190" i="3"/>
  <c r="DI190" i="3"/>
  <c r="DG284" i="3"/>
  <c r="DJ284" i="3" s="1"/>
  <c r="DH284" i="3"/>
  <c r="DF284" i="3"/>
  <c r="DI284" i="3"/>
  <c r="DH372" i="3"/>
  <c r="DI372" i="3"/>
  <c r="DG372" i="3"/>
  <c r="DJ372" i="3" s="1"/>
  <c r="DF372" i="3"/>
  <c r="DG414" i="3"/>
  <c r="DH414" i="3"/>
  <c r="DI414" i="3"/>
  <c r="DJ414" i="3" s="1"/>
  <c r="DF414" i="3"/>
  <c r="DG370" i="3"/>
  <c r="DH370" i="3"/>
  <c r="DF370" i="3"/>
  <c r="DI370" i="3"/>
  <c r="DJ370" i="3" s="1"/>
  <c r="DG499" i="3"/>
  <c r="DH499" i="3"/>
  <c r="DF499" i="3"/>
  <c r="DI499" i="3"/>
  <c r="DJ499" i="3" s="1"/>
  <c r="DF577" i="3"/>
  <c r="DG577" i="3"/>
  <c r="DJ577" i="3" s="1"/>
  <c r="DH577" i="3"/>
  <c r="DI577" i="3"/>
  <c r="DF606" i="3"/>
  <c r="DG606" i="3"/>
  <c r="DJ606" i="3" s="1"/>
  <c r="DH606" i="3"/>
  <c r="DI606" i="3"/>
  <c r="DH501" i="3"/>
  <c r="DI501" i="3"/>
  <c r="DG501" i="3"/>
  <c r="DJ501" i="3" s="1"/>
  <c r="DF501" i="3"/>
  <c r="DG543" i="3"/>
  <c r="DJ543" i="3" s="1"/>
  <c r="DI543" i="3"/>
  <c r="DF543" i="3"/>
  <c r="DH543" i="3"/>
  <c r="DI632" i="3"/>
  <c r="DJ632" i="3" s="1"/>
  <c r="DF632" i="3"/>
  <c r="DG632" i="3"/>
  <c r="DH632" i="3"/>
  <c r="DF683" i="3"/>
  <c r="DG683" i="3"/>
  <c r="DH683" i="3"/>
  <c r="DI683" i="3"/>
  <c r="DJ683" i="3" s="1"/>
  <c r="DI746" i="3"/>
  <c r="DG746" i="3"/>
  <c r="DJ746" i="3" s="1"/>
  <c r="DH746" i="3"/>
  <c r="DF746" i="3"/>
  <c r="DF859" i="3"/>
  <c r="DG859" i="3"/>
  <c r="DJ859" i="3" s="1"/>
  <c r="DH859" i="3"/>
  <c r="DI859" i="3"/>
  <c r="DI797" i="3"/>
  <c r="DJ797" i="3" s="1"/>
  <c r="DF797" i="3"/>
  <c r="DG797" i="3"/>
  <c r="DH797" i="3"/>
  <c r="DF891" i="3"/>
  <c r="DG891" i="3"/>
  <c r="DH891" i="3"/>
  <c r="DI891" i="3"/>
  <c r="DJ891" i="3" s="1"/>
  <c r="DG916" i="3"/>
  <c r="DJ916" i="3" s="1"/>
  <c r="DH916" i="3"/>
  <c r="DI916" i="3"/>
  <c r="DF916" i="3"/>
  <c r="CY34" i="1"/>
  <c r="X34" i="1" s="1"/>
  <c r="GM34" i="1" s="1"/>
  <c r="CZ34" i="1"/>
  <c r="Y34" i="1" s="1"/>
  <c r="FR36" i="1"/>
  <c r="BY228" i="1" s="1"/>
  <c r="CP36" i="1"/>
  <c r="O36" i="1" s="1"/>
  <c r="GM36" i="1" s="1"/>
  <c r="CY63" i="1"/>
  <c r="X63" i="1" s="1"/>
  <c r="GM63" i="1" s="1"/>
  <c r="CZ63" i="1"/>
  <c r="Y63" i="1" s="1"/>
  <c r="FR79" i="1"/>
  <c r="CP79" i="1"/>
  <c r="O79" i="1" s="1"/>
  <c r="GM79" i="1" s="1"/>
  <c r="GM39" i="1"/>
  <c r="GO39" i="1" s="1"/>
  <c r="CP57" i="1"/>
  <c r="O57" i="1" s="1"/>
  <c r="GM57" i="1" s="1"/>
  <c r="GM59" i="1"/>
  <c r="GO59" i="1" s="1"/>
  <c r="GM77" i="1"/>
  <c r="GO77" i="1" s="1"/>
  <c r="GM92" i="1"/>
  <c r="GO92" i="1" s="1"/>
  <c r="AD30" i="1"/>
  <c r="Q228" i="1"/>
  <c r="GM41" i="1"/>
  <c r="GO41" i="1" s="1"/>
  <c r="CP47" i="1"/>
  <c r="O47" i="1" s="1"/>
  <c r="GM47" i="1" s="1"/>
  <c r="GM96" i="1"/>
  <c r="GO96" i="1" s="1"/>
  <c r="CZ100" i="1"/>
  <c r="Y100" i="1" s="1"/>
  <c r="CY100" i="1"/>
  <c r="X100" i="1" s="1"/>
  <c r="GM76" i="1"/>
  <c r="GO76" i="1" s="1"/>
  <c r="GM94" i="1"/>
  <c r="GO94" i="1" s="1"/>
  <c r="GM134" i="1"/>
  <c r="GO134" i="1" s="1"/>
  <c r="GM150" i="1"/>
  <c r="GO150" i="1" s="1"/>
  <c r="GM163" i="1"/>
  <c r="GO163" i="1" s="1"/>
  <c r="GM172" i="1"/>
  <c r="GO172" i="1" s="1"/>
  <c r="CP100" i="1"/>
  <c r="O100" i="1" s="1"/>
  <c r="GM100" i="1" s="1"/>
  <c r="GO100" i="1" s="1"/>
  <c r="GM120" i="1"/>
  <c r="GO120" i="1" s="1"/>
  <c r="GM118" i="1"/>
  <c r="GO118" i="1" s="1"/>
  <c r="GM155" i="1"/>
  <c r="GO155" i="1" s="1"/>
  <c r="CY266" i="1"/>
  <c r="X266" i="1" s="1"/>
  <c r="GM266" i="1" s="1"/>
  <c r="GO266" i="1" s="1"/>
  <c r="CZ266" i="1"/>
  <c r="Y266" i="1" s="1"/>
  <c r="AL340" i="1" s="1"/>
  <c r="AF340" i="1"/>
  <c r="CY291" i="1"/>
  <c r="X291" i="1" s="1"/>
  <c r="CZ291" i="1"/>
  <c r="Y291" i="1" s="1"/>
  <c r="CY300" i="1"/>
  <c r="X300" i="1" s="1"/>
  <c r="GM300" i="1" s="1"/>
  <c r="GO300" i="1" s="1"/>
  <c r="CZ300" i="1"/>
  <c r="Y300" i="1" s="1"/>
  <c r="GM116" i="1"/>
  <c r="GO116" i="1" s="1"/>
  <c r="GM136" i="1"/>
  <c r="GO136" i="1" s="1"/>
  <c r="GM108" i="1"/>
  <c r="GO108" i="1" s="1"/>
  <c r="GM166" i="1"/>
  <c r="GO166" i="1" s="1"/>
  <c r="CY217" i="1"/>
  <c r="X217" i="1" s="1"/>
  <c r="GM217" i="1" s="1"/>
  <c r="GO217" i="1" s="1"/>
  <c r="CZ217" i="1"/>
  <c r="Y217" i="1" s="1"/>
  <c r="BB30" i="1"/>
  <c r="F241" i="1"/>
  <c r="BB434" i="1"/>
  <c r="GM202" i="1"/>
  <c r="GN202" i="1" s="1"/>
  <c r="CP221" i="1"/>
  <c r="O221" i="1" s="1"/>
  <c r="GM221" i="1" s="1"/>
  <c r="GO221" i="1" s="1"/>
  <c r="GM284" i="1"/>
  <c r="GO284" i="1" s="1"/>
  <c r="AX260" i="1"/>
  <c r="F347" i="1"/>
  <c r="GM188" i="1"/>
  <c r="GN188" i="1" s="1"/>
  <c r="GM210" i="1"/>
  <c r="GO210" i="1" s="1"/>
  <c r="CP310" i="1"/>
  <c r="O310" i="1" s="1"/>
  <c r="GM310" i="1" s="1"/>
  <c r="GO310" i="1" s="1"/>
  <c r="CY317" i="1"/>
  <c r="X317" i="1" s="1"/>
  <c r="CZ317" i="1"/>
  <c r="Y317" i="1" s="1"/>
  <c r="BC260" i="1"/>
  <c r="F356" i="1"/>
  <c r="CP218" i="1"/>
  <c r="O218" i="1" s="1"/>
  <c r="GM218" i="1" s="1"/>
  <c r="GN218" i="1" s="1"/>
  <c r="AU372" i="1"/>
  <c r="F423" i="1"/>
  <c r="AE480" i="1"/>
  <c r="GM201" i="1"/>
  <c r="GO201" i="1" s="1"/>
  <c r="CP270" i="1"/>
  <c r="O270" i="1" s="1"/>
  <c r="GM270" i="1" s="1"/>
  <c r="CP291" i="1"/>
  <c r="O291" i="1" s="1"/>
  <c r="GM303" i="1"/>
  <c r="GO303" i="1" s="1"/>
  <c r="CI372" i="1"/>
  <c r="AZ404" i="1"/>
  <c r="AU466" i="1"/>
  <c r="F499" i="1"/>
  <c r="GM324" i="1"/>
  <c r="GO324" i="1" s="1"/>
  <c r="GM338" i="1"/>
  <c r="GN338" i="1" s="1"/>
  <c r="GM396" i="1"/>
  <c r="GN396" i="1" s="1"/>
  <c r="AI466" i="1"/>
  <c r="V480" i="1"/>
  <c r="AZ466" i="1"/>
  <c r="F491" i="1"/>
  <c r="AG372" i="1"/>
  <c r="T404" i="1"/>
  <c r="GM383" i="1"/>
  <c r="GO383" i="1" s="1"/>
  <c r="AJ466" i="1"/>
  <c r="W480" i="1"/>
  <c r="CP317" i="1"/>
  <c r="O317" i="1" s="1"/>
  <c r="GM317" i="1" s="1"/>
  <c r="GO317" i="1" s="1"/>
  <c r="AI372" i="1"/>
  <c r="V404" i="1"/>
  <c r="BA480" i="1"/>
  <c r="CJ466" i="1"/>
  <c r="CP313" i="1"/>
  <c r="O313" i="1" s="1"/>
  <c r="GM313" i="1" s="1"/>
  <c r="GO313" i="1" s="1"/>
  <c r="GM332" i="1"/>
  <c r="GN332" i="1" s="1"/>
  <c r="GM385" i="1"/>
  <c r="GO385" i="1" s="1"/>
  <c r="GM399" i="1"/>
  <c r="GN399" i="1" s="1"/>
  <c r="AC480" i="1"/>
  <c r="CY468" i="1"/>
  <c r="X468" i="1" s="1"/>
  <c r="AK480" i="1" s="1"/>
  <c r="AT404" i="1" l="1"/>
  <c r="CC372" i="1"/>
  <c r="AK372" i="1"/>
  <c r="X404" i="1"/>
  <c r="AL260" i="1"/>
  <c r="Y340" i="1"/>
  <c r="AL466" i="1"/>
  <c r="Y480" i="1"/>
  <c r="BY30" i="1"/>
  <c r="CI228" i="1"/>
  <c r="AP228" i="1"/>
  <c r="T372" i="1"/>
  <c r="F425" i="1"/>
  <c r="V466" i="1"/>
  <c r="F503" i="1"/>
  <c r="F415" i="1"/>
  <c r="AZ372" i="1"/>
  <c r="X480" i="1"/>
  <c r="AK466" i="1"/>
  <c r="V372" i="1"/>
  <c r="F427" i="1"/>
  <c r="AE466" i="1"/>
  <c r="R480" i="1"/>
  <c r="Q30" i="1"/>
  <c r="F240" i="1"/>
  <c r="Q434" i="1"/>
  <c r="P480" i="1"/>
  <c r="CE480" i="1"/>
  <c r="CF480" i="1"/>
  <c r="AC466" i="1"/>
  <c r="CH480" i="1"/>
  <c r="AL404" i="1"/>
  <c r="GM291" i="1"/>
  <c r="GO291" i="1" s="1"/>
  <c r="BB26" i="1"/>
  <c r="BB510" i="1"/>
  <c r="F447" i="1"/>
  <c r="F416" i="1"/>
  <c r="Q372" i="1"/>
  <c r="AK340" i="1"/>
  <c r="GM283" i="1"/>
  <c r="GO283" i="1" s="1"/>
  <c r="AE260" i="1"/>
  <c r="R340" i="1"/>
  <c r="BC26" i="1"/>
  <c r="F450" i="1"/>
  <c r="BC510" i="1"/>
  <c r="S466" i="1"/>
  <c r="F495" i="1"/>
  <c r="GM469" i="1"/>
  <c r="GN469" i="1" s="1"/>
  <c r="BA30" i="1"/>
  <c r="F248" i="1"/>
  <c r="BA434" i="1"/>
  <c r="AO26" i="1"/>
  <c r="AO510" i="1"/>
  <c r="F438" i="1"/>
  <c r="AB466" i="1"/>
  <c r="O480" i="1"/>
  <c r="AE372" i="1"/>
  <c r="R404" i="1"/>
  <c r="GM292" i="1"/>
  <c r="GO292" i="1" s="1"/>
  <c r="GM280" i="1"/>
  <c r="GO280" i="1" s="1"/>
  <c r="AF260" i="1"/>
  <c r="S340" i="1"/>
  <c r="BD26" i="1"/>
  <c r="F459" i="1"/>
  <c r="BD510" i="1"/>
  <c r="AF30" i="1"/>
  <c r="S228" i="1"/>
  <c r="W372" i="1"/>
  <c r="F428" i="1"/>
  <c r="AX466" i="1"/>
  <c r="F487" i="1"/>
  <c r="U30" i="1"/>
  <c r="F250" i="1"/>
  <c r="U434" i="1"/>
  <c r="AC30" i="1"/>
  <c r="CH228" i="1"/>
  <c r="P228" i="1"/>
  <c r="CE228" i="1"/>
  <c r="CF228" i="1"/>
  <c r="T260" i="1"/>
  <c r="F361" i="1"/>
  <c r="F502" i="1"/>
  <c r="U466" i="1"/>
  <c r="BY260" i="1"/>
  <c r="AP340" i="1"/>
  <c r="CI340" i="1"/>
  <c r="BA466" i="1"/>
  <c r="F500" i="1"/>
  <c r="W466" i="1"/>
  <c r="F504" i="1"/>
  <c r="Q466" i="1"/>
  <c r="F492" i="1"/>
  <c r="GM316" i="1"/>
  <c r="GO316" i="1" s="1"/>
  <c r="CF404" i="1"/>
  <c r="CH404" i="1"/>
  <c r="AC372" i="1"/>
  <c r="P404" i="1"/>
  <c r="CE404" i="1"/>
  <c r="S372" i="1"/>
  <c r="F419" i="1"/>
  <c r="BA260" i="1"/>
  <c r="F360" i="1"/>
  <c r="CB340" i="1"/>
  <c r="AC260" i="1"/>
  <c r="CH340" i="1"/>
  <c r="P340" i="1"/>
  <c r="CE340" i="1"/>
  <c r="CF340" i="1"/>
  <c r="AL228" i="1"/>
  <c r="F501" i="1"/>
  <c r="T466" i="1"/>
  <c r="GN374" i="1"/>
  <c r="CB404" i="1" s="1"/>
  <c r="CA404" i="1"/>
  <c r="V260" i="1"/>
  <c r="F363" i="1"/>
  <c r="AU26" i="1"/>
  <c r="F453" i="1"/>
  <c r="AU510" i="1"/>
  <c r="GM104" i="1"/>
  <c r="CB228" i="1"/>
  <c r="U260" i="1"/>
  <c r="F362" i="1"/>
  <c r="T30" i="1"/>
  <c r="F249" i="1"/>
  <c r="T434" i="1"/>
  <c r="V30" i="1"/>
  <c r="F251" i="1"/>
  <c r="V434" i="1"/>
  <c r="AX30" i="1"/>
  <c r="F235" i="1"/>
  <c r="AX434" i="1"/>
  <c r="AQ26" i="1"/>
  <c r="AQ510" i="1"/>
  <c r="F444" i="1"/>
  <c r="AB228" i="1"/>
  <c r="Q260" i="1"/>
  <c r="F352" i="1"/>
  <c r="F424" i="1"/>
  <c r="BA372" i="1"/>
  <c r="GM263" i="1"/>
  <c r="AB340" i="1"/>
  <c r="AK228" i="1"/>
  <c r="F426" i="1"/>
  <c r="U372" i="1"/>
  <c r="AB372" i="1"/>
  <c r="O404" i="1"/>
  <c r="AT466" i="1"/>
  <c r="F498" i="1"/>
  <c r="W260" i="1"/>
  <c r="F364" i="1"/>
  <c r="R30" i="1"/>
  <c r="F242" i="1"/>
  <c r="R434" i="1"/>
  <c r="GM468" i="1"/>
  <c r="AJ30" i="1"/>
  <c r="W228" i="1"/>
  <c r="GM33" i="1"/>
  <c r="AL30" i="1" l="1"/>
  <c r="Y228" i="1"/>
  <c r="BD22" i="1"/>
  <c r="BD540" i="1"/>
  <c r="F535" i="1"/>
  <c r="AO22" i="1"/>
  <c r="F514" i="1"/>
  <c r="AO540" i="1"/>
  <c r="BC22" i="1"/>
  <c r="BC540" i="1"/>
  <c r="F526" i="1"/>
  <c r="AW480" i="1"/>
  <c r="CF466" i="1"/>
  <c r="AT372" i="1"/>
  <c r="F422" i="1"/>
  <c r="W30" i="1"/>
  <c r="F252" i="1"/>
  <c r="W434" i="1"/>
  <c r="GO263" i="1"/>
  <c r="CC340" i="1" s="1"/>
  <c r="CA340" i="1"/>
  <c r="V26" i="1"/>
  <c r="F457" i="1"/>
  <c r="V510" i="1"/>
  <c r="CB30" i="1"/>
  <c r="AS228" i="1"/>
  <c r="AS404" i="1"/>
  <c r="CB372" i="1"/>
  <c r="CF260" i="1"/>
  <c r="AW340" i="1"/>
  <c r="CH30" i="1"/>
  <c r="AY228" i="1"/>
  <c r="O466" i="1"/>
  <c r="F482" i="1"/>
  <c r="AL372" i="1"/>
  <c r="Y404" i="1"/>
  <c r="AV480" i="1"/>
  <c r="CE466" i="1"/>
  <c r="F507" i="1"/>
  <c r="Y466" i="1"/>
  <c r="F430" i="1"/>
  <c r="X372" i="1"/>
  <c r="AB30" i="1"/>
  <c r="O228" i="1"/>
  <c r="AX26" i="1"/>
  <c r="F441" i="1"/>
  <c r="AX510" i="1"/>
  <c r="CE260" i="1"/>
  <c r="AV340" i="1"/>
  <c r="BA26" i="1"/>
  <c r="BA510" i="1"/>
  <c r="F454" i="1"/>
  <c r="AB260" i="1"/>
  <c r="O340" i="1"/>
  <c r="AQ22" i="1"/>
  <c r="F520" i="1"/>
  <c r="AQ540" i="1"/>
  <c r="T26" i="1"/>
  <c r="F455" i="1"/>
  <c r="T510" i="1"/>
  <c r="CB260" i="1"/>
  <c r="AS340" i="1"/>
  <c r="CH372" i="1"/>
  <c r="AY404" i="1"/>
  <c r="CF30" i="1"/>
  <c r="AW228" i="1"/>
  <c r="S30" i="1"/>
  <c r="F243" i="1"/>
  <c r="S434" i="1"/>
  <c r="AK260" i="1"/>
  <c r="X340" i="1"/>
  <c r="BB22" i="1"/>
  <c r="BB540" i="1"/>
  <c r="F523" i="1"/>
  <c r="CH466" i="1"/>
  <c r="AY480" i="1"/>
  <c r="P466" i="1"/>
  <c r="F483" i="1"/>
  <c r="R466" i="1"/>
  <c r="F494" i="1"/>
  <c r="AP30" i="1"/>
  <c r="F237" i="1"/>
  <c r="AP434" i="1"/>
  <c r="GN468" i="1"/>
  <c r="CB480" i="1" s="1"/>
  <c r="CA480" i="1"/>
  <c r="F406" i="1"/>
  <c r="O372" i="1"/>
  <c r="AK30" i="1"/>
  <c r="X228" i="1"/>
  <c r="AU22" i="1"/>
  <c r="F529" i="1"/>
  <c r="AU540" i="1"/>
  <c r="P260" i="1"/>
  <c r="F343" i="1"/>
  <c r="CE372" i="1"/>
  <c r="AV404" i="1"/>
  <c r="AW404" i="1"/>
  <c r="CF372" i="1"/>
  <c r="CI260" i="1"/>
  <c r="AZ340" i="1"/>
  <c r="CE30" i="1"/>
  <c r="AV228" i="1"/>
  <c r="U26" i="1"/>
  <c r="F456" i="1"/>
  <c r="U510" i="1"/>
  <c r="S260" i="1"/>
  <c r="F355" i="1"/>
  <c r="R372" i="1"/>
  <c r="F418" i="1"/>
  <c r="R260" i="1"/>
  <c r="F354" i="1"/>
  <c r="Q26" i="1"/>
  <c r="F446" i="1"/>
  <c r="Q510" i="1"/>
  <c r="F506" i="1"/>
  <c r="X466" i="1"/>
  <c r="CI30" i="1"/>
  <c r="AZ228" i="1"/>
  <c r="Y260" i="1"/>
  <c r="F367" i="1"/>
  <c r="GO33" i="1"/>
  <c r="CC228" i="1" s="1"/>
  <c r="CA228" i="1"/>
  <c r="R26" i="1"/>
  <c r="R510" i="1"/>
  <c r="F448" i="1"/>
  <c r="CA372" i="1"/>
  <c r="AR404" i="1"/>
  <c r="CH260" i="1"/>
  <c r="AY340" i="1"/>
  <c r="F407" i="1"/>
  <c r="P372" i="1"/>
  <c r="AP260" i="1"/>
  <c r="F349" i="1"/>
  <c r="P30" i="1"/>
  <c r="F231" i="1"/>
  <c r="P434" i="1"/>
  <c r="Q22" i="1" l="1"/>
  <c r="F522" i="1"/>
  <c r="Q540" i="1"/>
  <c r="AS260" i="1"/>
  <c r="F357" i="1"/>
  <c r="AW260" i="1"/>
  <c r="F346" i="1"/>
  <c r="AY260" i="1"/>
  <c r="F348" i="1"/>
  <c r="CC30" i="1"/>
  <c r="AT228" i="1"/>
  <c r="U22" i="1"/>
  <c r="F532" i="1"/>
  <c r="U540" i="1"/>
  <c r="F410" i="1"/>
  <c r="AW372" i="1"/>
  <c r="X30" i="1"/>
  <c r="F254" i="1"/>
  <c r="X434" i="1"/>
  <c r="AR480" i="1"/>
  <c r="CA466" i="1"/>
  <c r="BB18" i="1"/>
  <c r="F553" i="1"/>
  <c r="S26" i="1"/>
  <c r="F449" i="1"/>
  <c r="S510" i="1"/>
  <c r="AQ18" i="1"/>
  <c r="F550" i="1"/>
  <c r="AV260" i="1"/>
  <c r="F345" i="1"/>
  <c r="F485" i="1"/>
  <c r="AV466" i="1"/>
  <c r="CA260" i="1"/>
  <c r="AR340" i="1"/>
  <c r="F486" i="1"/>
  <c r="AW466" i="1"/>
  <c r="AO18" i="1"/>
  <c r="F544" i="1"/>
  <c r="BD18" i="1"/>
  <c r="F565" i="1"/>
  <c r="CA30" i="1"/>
  <c r="AR228" i="1"/>
  <c r="AZ30" i="1"/>
  <c r="F239" i="1"/>
  <c r="AZ434" i="1"/>
  <c r="AW30" i="1"/>
  <c r="F234" i="1"/>
  <c r="AW434" i="1"/>
  <c r="O260" i="1"/>
  <c r="F342" i="1"/>
  <c r="AS30" i="1"/>
  <c r="F245" i="1"/>
  <c r="AS434" i="1"/>
  <c r="P26" i="1"/>
  <c r="F437" i="1"/>
  <c r="P510" i="1"/>
  <c r="R22" i="1"/>
  <c r="F524" i="1"/>
  <c r="R540" i="1"/>
  <c r="AZ260" i="1"/>
  <c r="F351" i="1"/>
  <c r="AV372" i="1"/>
  <c r="F409" i="1"/>
  <c r="AU18" i="1"/>
  <c r="F559" i="1"/>
  <c r="AS480" i="1"/>
  <c r="CB466" i="1"/>
  <c r="AY466" i="1"/>
  <c r="F488" i="1"/>
  <c r="AY372" i="1"/>
  <c r="F412" i="1"/>
  <c r="T22" i="1"/>
  <c r="T540" i="1"/>
  <c r="F531" i="1"/>
  <c r="O30" i="1"/>
  <c r="F230" i="1"/>
  <c r="O434" i="1"/>
  <c r="F431" i="1"/>
  <c r="Y372" i="1"/>
  <c r="AY30" i="1"/>
  <c r="F236" i="1"/>
  <c r="AY434" i="1"/>
  <c r="V22" i="1"/>
  <c r="F533" i="1"/>
  <c r="V540" i="1"/>
  <c r="CC260" i="1"/>
  <c r="AT340" i="1"/>
  <c r="AR372" i="1"/>
  <c r="F432" i="1"/>
  <c r="AP26" i="1"/>
  <c r="AP510" i="1"/>
  <c r="F443" i="1"/>
  <c r="X260" i="1"/>
  <c r="F366" i="1"/>
  <c r="BA22" i="1"/>
  <c r="F530" i="1"/>
  <c r="H16" i="2" s="1"/>
  <c r="BA540" i="1"/>
  <c r="AX22" i="1"/>
  <c r="AX540" i="1"/>
  <c r="F517" i="1"/>
  <c r="AS372" i="1"/>
  <c r="F421" i="1"/>
  <c r="W26" i="1"/>
  <c r="F458" i="1"/>
  <c r="W510" i="1"/>
  <c r="BC18" i="1"/>
  <c r="F556" i="1"/>
  <c r="Y30" i="1"/>
  <c r="F255" i="1"/>
  <c r="Y434" i="1"/>
  <c r="AV30" i="1"/>
  <c r="F233" i="1"/>
  <c r="AV434" i="1"/>
  <c r="Y26" i="1" l="1"/>
  <c r="F461" i="1"/>
  <c r="Y510" i="1"/>
  <c r="V18" i="1"/>
  <c r="F563" i="1"/>
  <c r="O26" i="1"/>
  <c r="O510" i="1"/>
  <c r="F436" i="1"/>
  <c r="T18" i="1"/>
  <c r="F561" i="1"/>
  <c r="AS26" i="1"/>
  <c r="AS510" i="1"/>
  <c r="F451" i="1"/>
  <c r="AZ26" i="1"/>
  <c r="F445" i="1"/>
  <c r="AZ510" i="1"/>
  <c r="AX18" i="1"/>
  <c r="F547" i="1"/>
  <c r="AP22" i="1"/>
  <c r="AP540" i="1"/>
  <c r="F519" i="1"/>
  <c r="G16" i="2" s="1"/>
  <c r="P22" i="1"/>
  <c r="F513" i="1"/>
  <c r="P540" i="1"/>
  <c r="AW26" i="1"/>
  <c r="AW510" i="1"/>
  <c r="F440" i="1"/>
  <c r="AR466" i="1"/>
  <c r="F508" i="1"/>
  <c r="AT260" i="1"/>
  <c r="F358" i="1"/>
  <c r="R18" i="1"/>
  <c r="F554" i="1"/>
  <c r="X26" i="1"/>
  <c r="X510" i="1"/>
  <c r="F460" i="1"/>
  <c r="AT30" i="1"/>
  <c r="F246" i="1"/>
  <c r="AT434" i="1"/>
  <c r="Q18" i="1"/>
  <c r="F552" i="1"/>
  <c r="AV26" i="1"/>
  <c r="F439" i="1"/>
  <c r="AV510" i="1"/>
  <c r="W22" i="1"/>
  <c r="W540" i="1"/>
  <c r="F534" i="1"/>
  <c r="BA18" i="1"/>
  <c r="F560" i="1"/>
  <c r="AY26" i="1"/>
  <c r="F442" i="1"/>
  <c r="AY510" i="1"/>
  <c r="F497" i="1"/>
  <c r="AS466" i="1"/>
  <c r="AR30" i="1"/>
  <c r="F256" i="1"/>
  <c r="AR434" i="1"/>
  <c r="AR260" i="1"/>
  <c r="F368" i="1"/>
  <c r="S22" i="1"/>
  <c r="S540" i="1"/>
  <c r="F525" i="1"/>
  <c r="J16" i="2" s="1"/>
  <c r="U18" i="1"/>
  <c r="F562" i="1"/>
  <c r="S18" i="1" l="1"/>
  <c r="F555" i="1"/>
  <c r="AR26" i="1"/>
  <c r="F462" i="1"/>
  <c r="AR510" i="1"/>
  <c r="AY22" i="1"/>
  <c r="AY540" i="1"/>
  <c r="F518" i="1"/>
  <c r="AV22" i="1"/>
  <c r="AV540" i="1"/>
  <c r="F515" i="1"/>
  <c r="P18" i="1"/>
  <c r="F543" i="1"/>
  <c r="AP18" i="1"/>
  <c r="F549" i="1"/>
  <c r="AZ22" i="1"/>
  <c r="F521" i="1"/>
  <c r="AZ540" i="1"/>
  <c r="AS22" i="1"/>
  <c r="F527" i="1"/>
  <c r="E16" i="2" s="1"/>
  <c r="AS540" i="1"/>
  <c r="AT26" i="1"/>
  <c r="AT510" i="1"/>
  <c r="F452" i="1"/>
  <c r="X22" i="1"/>
  <c r="F536" i="1"/>
  <c r="X540" i="1"/>
  <c r="O22" i="1"/>
  <c r="F512" i="1"/>
  <c r="O540" i="1"/>
  <c r="Y22" i="1"/>
  <c r="F537" i="1"/>
  <c r="Y540" i="1"/>
  <c r="W18" i="1"/>
  <c r="F564" i="1"/>
  <c r="AW22" i="1"/>
  <c r="F516" i="1"/>
  <c r="AW540" i="1"/>
  <c r="Y18" i="1" l="1"/>
  <c r="F567" i="1"/>
  <c r="AS18" i="1"/>
  <c r="F557" i="1"/>
  <c r="AR22" i="1"/>
  <c r="F538" i="1"/>
  <c r="AR540" i="1"/>
  <c r="X18" i="1"/>
  <c r="F566" i="1"/>
  <c r="AT22" i="1"/>
  <c r="F528" i="1"/>
  <c r="F16" i="2" s="1"/>
  <c r="I16" i="2" s="1"/>
  <c r="N16" i="2" s="1"/>
  <c r="AT540" i="1"/>
  <c r="AY18" i="1"/>
  <c r="F548" i="1"/>
  <c r="AW18" i="1"/>
  <c r="F546" i="1"/>
  <c r="O18" i="1"/>
  <c r="F542" i="1"/>
  <c r="AZ18" i="1"/>
  <c r="F551" i="1"/>
  <c r="AV18" i="1"/>
  <c r="F545" i="1"/>
  <c r="AT18" i="1" l="1"/>
  <c r="F558" i="1"/>
  <c r="AR18" i="1"/>
  <c r="F568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38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38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38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38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<sst xmlns="http://schemas.openxmlformats.org/spreadsheetml/2006/main" count="30503" uniqueCount="1433">
  <si>
    <t>Smeta.RU (Terminal)  (495) 974-1589</t>
  </si>
  <si>
    <t>_PS_</t>
  </si>
  <si>
    <t>Smeta.RU (Terminal)</t>
  </si>
  <si>
    <t>ООО "ОДСК"  Доп. раб. место  FStS-0031510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</si>
  <si>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</si>
  <si>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1-й этап строительства - корпус 1 (поз.18.1)</t>
  </si>
  <si>
    <t/>
  </si>
  <si>
    <t>5.14.1.1 Системы электроснабжения и освещения здания (Лип.18.2) П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</si>
  <si>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</si>
  <si>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>21010-2-ЭОМ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</si>
  <si>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</si>
  <si>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</si>
  <si>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</si>
  <si>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1.7.0 ГСН (ГЭСН, ФЕР) и ТЕР (Методики НР (812/пр, 636/пр, 611/пр) и СП (774/пр и 317/пр) применять с 08.01.2023 г.)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</si>
  <si>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</si>
  <si>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</si>
  <si>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</si>
  <si>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5.14.1.1</t>
  </si>
  <si>
    <t>Системы электроснабжения и освещения здания</t>
  </si>
  <si>
    <t>Новый раздел</t>
  </si>
  <si>
    <t>Монтажные работы</t>
  </si>
  <si>
    <t>Новый подраздел</t>
  </si>
  <si>
    <t>Общественная часть здания</t>
  </si>
  <si>
    <t>Электрооборудование напряжением до 1000В</t>
  </si>
  <si>
    <t>1</t>
  </si>
  <si>
    <t>м08-03-524-10</t>
  </si>
  <si>
    <t>Ящик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предохранителями, устанавливаемый на конструкции на стене или колонне, на ток: до 100 А</t>
  </si>
  <si>
    <t>ШТ</t>
  </si>
  <si>
    <t>ФЕРм-2001, м08-03-524-10, приказ Минстроя России № 876/пр от 26.12.2019</t>
  </si>
  <si>
    <t>Электротехнические установки: на других объектах</t>
  </si>
  <si>
    <t>мФЕР-08</t>
  </si>
  <si>
    <t>Пр/812-049.3-1</t>
  </si>
  <si>
    <t>Пр/774-049.3</t>
  </si>
  <si>
    <t>1,1</t>
  </si>
  <si>
    <t>КП №45990023</t>
  </si>
  <si>
    <t>Ящик силовой ЯБПВУ-1МУ 100А</t>
  </si>
  <si>
    <t>оборудование</t>
  </si>
  <si>
    <t>Оборудование по ценникам</t>
  </si>
  <si>
    <t>ОБОРУД.</t>
  </si>
  <si>
    <t>6 132,62 +  3,1% Трансп +  1,2% Заг.скл</t>
  </si>
  <si>
    <t>3,1</t>
  </si>
  <si>
    <t>1,2</t>
  </si>
  <si>
    <t>2</t>
  </si>
  <si>
    <t>33-04-018-02</t>
  </si>
  <si>
    <t>Монтаж ограничителей перенапряжения нелинейных (ОПН) на линиях электропередачи до 10 кВ: без использования автогидроподъемника</t>
  </si>
  <si>
    <t>10 опор</t>
  </si>
  <si>
    <t>ФЕР-2001 доп.5, 33-04-018-02, приказ Минстроя России № 51/пр от 09.02.2021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</si>
  <si>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</si>
  <si>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</si>
  <si>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</si>
  <si>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</si>
  <si>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</si>
  <si>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2,1</t>
  </si>
  <si>
    <t>Ограничитель импульсных перенапряжений трехполюсный, Uн-400 В, 50 ГЦ, ОПС1-В 3Р</t>
  </si>
  <si>
    <t>7 543,61 +  3,1% Трансп +  1,2% Заг.скл</t>
  </si>
  <si>
    <t>3</t>
  </si>
  <si>
    <t>м08-01-080-04</t>
  </si>
  <si>
    <t>Блок-контактор</t>
  </si>
  <si>
    <t>ФЕРм-2001, м08-01-080-04, приказ Минстроя России № 876/пр от 26.12.2019</t>
  </si>
  <si>
    <t>Контакторы электромагнитные: переменного тока КМИ-10960 9А 220 В/АС-3 IP54</t>
  </si>
  <si>
    <t>2 010,21 +  3,1% Трансп +  1,2% Заг.скл</t>
  </si>
  <si>
    <t>4</t>
  </si>
  <si>
    <t>м08-03-603-01</t>
  </si>
  <si>
    <t>Ящик с понижающим трансформатором</t>
  </si>
  <si>
    <t>ФЕРм-2001, м08-03-603-01, приказ Минстроя России № 876/пр от 26.12.2019</t>
  </si>
  <si>
    <t>4,1</t>
  </si>
  <si>
    <t>Ящики с понижающим трансформатором автомат. выключателем,: 36в ЯТП-0,25-1</t>
  </si>
  <si>
    <t>4 534,78 +  3,1% Трансп +  1,2% Заг.скл</t>
  </si>
  <si>
    <t>5</t>
  </si>
  <si>
    <t>м08-03-525-01</t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</si>
  <si>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</t>
  </si>
  <si>
    <t>ФЕРм-2001, м08-03-525-01, приказ Минстроя России № 876/пр от 26.12.2019</t>
  </si>
  <si>
    <t>5,1</t>
  </si>
  <si>
    <t>Выключатель пакетный трехполюсный, Uн-400 В, Iн=16 A, IP56 ПВ3-16МЗ</t>
  </si>
  <si>
    <t>320,84 +  3,1% Трансп +  1,2% Заг.скл</t>
  </si>
  <si>
    <t>6</t>
  </si>
  <si>
    <t>м08-03-525-02</t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</si>
  <si>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100 А</t>
  </si>
  <si>
    <t>ФЕРм-2001, м08-03-525-02, приказ Минстроя России № 876/пр от 26.12.2019</t>
  </si>
  <si>
    <t>6,1</t>
  </si>
  <si>
    <t>Выключатель пакетный трехполюсный, Uн-400 В, Iн=40 A, IP56 ПВ3-40 М3</t>
  </si>
  <si>
    <t>877,89 +  3,1% Трансп +  1,2% Заг.скл</t>
  </si>
  <si>
    <t>6,2</t>
  </si>
  <si>
    <t>Выключатель пакетный трехполюсный, Uн-400 В, Iн=63 A, IP56 ПВ3-63 М3</t>
  </si>
  <si>
    <t>1 778,27 +  3,1% Трансп +  1,2% Заг.скл</t>
  </si>
  <si>
    <t>7</t>
  </si>
  <si>
    <t>м08-03-575-01</t>
  </si>
  <si>
    <t>Прибор или аппарат</t>
  </si>
  <si>
    <t>ФЕРм-2001, м08-03-575-01, приказ Минстроя России № 876/пр от 26.12.2019</t>
  </si>
  <si>
    <t>7,1</t>
  </si>
  <si>
    <t>Выключатели автоматические дифференциального тока АВДТ 32, 2п С16 30мА</t>
  </si>
  <si>
    <t>375,34 +  3,1% Трансп +  1,2% Заг.скл</t>
  </si>
  <si>
    <t>Комплексные устройства распределения электрической энергии напряжением до 1000В</t>
  </si>
  <si>
    <t>8</t>
  </si>
  <si>
    <t>м08-03-572-07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</si>
  <si>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</si>
  <si>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ФЕРм-2001, м08-03-572-07, приказ Минстроя России № 876/пр от 26.12.2019</t>
  </si>
  <si>
    <t>8,1</t>
  </si>
  <si>
    <t>счет 14684 от 21.04.26г.</t>
  </si>
  <si>
    <t>Блок ввода БВРУ-БВ-06-400-IP54 УХЛ4</t>
  </si>
  <si>
    <t>188 609,35 +  3,1% Трансп +  1,2% Заг.скл</t>
  </si>
  <si>
    <t>8,2</t>
  </si>
  <si>
    <t>Блок распределения БВРУ-БР-А2-05-0-IP54 УХЛ4</t>
  </si>
  <si>
    <t>90 150,82 +  3,1% Трансп +  1,2% Заг.скл</t>
  </si>
  <si>
    <t>8,3</t>
  </si>
  <si>
    <t>Блок распределения БВРУ-БР-А2-05-1-IP54 УХЛ4 с БАУО на 30групп</t>
  </si>
  <si>
    <t>123 877,05 +  3,1% Трансп +  1,2% Заг.скл</t>
  </si>
  <si>
    <t>8,4</t>
  </si>
  <si>
    <t>Блок ввода БВРУ-БВ-08-400-А-IP54 УХЛ4</t>
  </si>
  <si>
    <t>231 252,46 +  3,1% Трансп +  1,2% Заг.скл</t>
  </si>
  <si>
    <t>8,5</t>
  </si>
  <si>
    <t>Блок распределения БВРУ-БР-А1-15-IP54 УХЛ4</t>
  </si>
  <si>
    <t>148 859,02 +  3,1% Трансп +  1,2% Заг.скл</t>
  </si>
  <si>
    <t>8,6</t>
  </si>
  <si>
    <t>93 696,72 +  3,1% Трансп +  1,2% Заг.скл</t>
  </si>
  <si>
    <t>9</t>
  </si>
  <si>
    <t>м08-03-573-04</t>
  </si>
  <si>
    <t>Шкаф (пульт) управления навесной, высота, ширина и глубина: до 600х600х350 мм</t>
  </si>
  <si>
    <t>ФЕРм-2001, м08-03-573-04, приказ Минстроя России № 876/пр от 26.12.2019</t>
  </si>
  <si>
    <t>9,1</t>
  </si>
  <si>
    <t>Щитки учета электрической энергии: ЩУ-3/1 0 У1 IP66</t>
  </si>
  <si>
    <t>20 977,05 +  3,1% Трансп +  1,2% Заг.скл</t>
  </si>
  <si>
    <t>9,2</t>
  </si>
  <si>
    <t>Щитки учета электрической энергии: ЩУ-1/1 1 У1 IP66</t>
  </si>
  <si>
    <t>13 426,23 +  3,1% Трансп +  1,2% Заг.скл</t>
  </si>
  <si>
    <t>10</t>
  </si>
  <si>
    <t>10,1</t>
  </si>
  <si>
    <t>Выключатели автоматические: «IEK» ВА47-29 1Р 16А, характеристика С</t>
  </si>
  <si>
    <t>124,47 +  3,1% Трансп +  1,2% Заг.скл</t>
  </si>
  <si>
    <t>Устройства распределения электрической энергии напряжением до 1000В</t>
  </si>
  <si>
    <t>11</t>
  </si>
  <si>
    <t>м08-03-572-05</t>
  </si>
  <si>
    <t>Блок управления шкафного исполнения или распределительный пункт (шкаф), устанавливаемый: на стене, высота и ширина до 1700х1100 мм</t>
  </si>
  <si>
    <t>ФЕРм-2001, м08-03-572-05, приказ Минстроя России № 876/пр от 26.12.2019</t>
  </si>
  <si>
    <t>11,1</t>
  </si>
  <si>
    <t>Устройство распределительное этажное модульное типа УЭРМ на 2,4,5,6 квартир</t>
  </si>
  <si>
    <t>54 934,09 +  3,1% Трансп +  1,2% Заг.скл</t>
  </si>
  <si>
    <t>12</t>
  </si>
  <si>
    <t>м08-02-396-05</t>
  </si>
  <si>
    <t>Короб металлический по стенам и потолкам, длина: 2 м</t>
  </si>
  <si>
    <t>100 м</t>
  </si>
  <si>
    <t>ФЕРм-2001, м08-02-396-05, приказ Минстроя России № 876/пр от 26.12.2019</t>
  </si>
  <si>
    <t>12,1</t>
  </si>
  <si>
    <t>20.2.05.04-0015</t>
  </si>
  <si>
    <t>Кабель-канал (короб) "Legrand": 50х130 мм (Короб КЭТ, КСС)</t>
  </si>
  <si>
    <t>ФССЦ-2001, 20.2.05.04-0015, приказ Минстроя России № 876/пр от 26.12.2019</t>
  </si>
  <si>
    <t>Материалы монтажные</t>
  </si>
  <si>
    <t>Материалы и конструкции ( монтажные )  по ценникам и каталогам</t>
  </si>
  <si>
    <t>ФССЦм</t>
  </si>
  <si>
    <t>13</t>
  </si>
  <si>
    <t>13,1</t>
  </si>
  <si>
    <t>Щиты распределительные наружной установки ЩРН-24з, с замком, размер 395х310х120 мм</t>
  </si>
  <si>
    <t>2 235,54 +  3,1% Трансп +  2% Заг.скл</t>
  </si>
  <si>
    <t>13,2</t>
  </si>
  <si>
    <t>КП №52209245 от 15.04.26</t>
  </si>
  <si>
    <t>DIN-рейка металлическая ТН 35/7,5 длина 150 мм</t>
  </si>
  <si>
    <t>20,87 +  3,1% Трансп +  2% Заг.скл</t>
  </si>
  <si>
    <t>14</t>
  </si>
  <si>
    <t>14,1</t>
  </si>
  <si>
    <t>Выключатели нагрузки (разъединители), тип ВН-32, трехполюсные, номинальный ток 20 А</t>
  </si>
  <si>
    <t>10 ШТ</t>
  </si>
  <si>
    <t>479,31 +  3,1% Трансп +  1,2% Заг.скл</t>
  </si>
  <si>
    <t>14,2</t>
  </si>
  <si>
    <t>14,3</t>
  </si>
  <si>
    <t>Выключатели автоматические: «IEK» ВА47-29 3Р 16А, характеристика С</t>
  </si>
  <si>
    <t>454,31 +  3,1% Трансп +  1,2% Заг.скл</t>
  </si>
  <si>
    <t>14,4</t>
  </si>
  <si>
    <t>Выключатели автоматические дифференциального тока АВДТ 32, 2п (1Р+N) С16 30мА</t>
  </si>
  <si>
    <t>914,46 +  3,1% Трансп +  1,2% Заг.скл</t>
  </si>
  <si>
    <t>Светозаграждение</t>
  </si>
  <si>
    <t>15</t>
  </si>
  <si>
    <t>м08-02-369-01</t>
  </si>
  <si>
    <t>Светильник, устанавливаемый вне зданий с лампами: накаливания</t>
  </si>
  <si>
    <t>ФЕРм-2001, м08-02-369-01, приказ Минстроя России № 876/пр от 26.12.2019</t>
  </si>
  <si>
    <t>15,1</t>
  </si>
  <si>
    <t>Огонь заградительный ЗОМ-А IP65</t>
  </si>
  <si>
    <t>7 616,85 +  3,1% Трансп +  2% Заг.скл</t>
  </si>
  <si>
    <t>15,2</t>
  </si>
  <si>
    <t>Лампа светодиодная 6Вт ЛСД-3</t>
  </si>
  <si>
    <t>1 493,5 +  3,1% Трансп +  2% Заг.скл</t>
  </si>
  <si>
    <t>16</t>
  </si>
  <si>
    <t>м08-02-371-01</t>
  </si>
  <si>
    <t>Пускорегулирующий аппарат</t>
  </si>
  <si>
    <t>ФЕРм-2001, м08-02-371-01, приказ Минстроя России № 876/пр от 26.12.2019</t>
  </si>
  <si>
    <t>16,1</t>
  </si>
  <si>
    <t>Блок управления заградительными огнями типа "день-ночь"</t>
  </si>
  <si>
    <t>10 081,13 +  3,1% Трансп +  1,2% Заг.скл</t>
  </si>
  <si>
    <t>17</t>
  </si>
  <si>
    <t>м08-02-407-01</t>
  </si>
  <si>
    <t>Труба стальная по установленным конструкциям, по стенам с креплением скобами, диаметр: до 25 мм</t>
  </si>
  <si>
    <t>ФЕРм-2001, м08-02-407-01, приказ Минстроя России № 876/пр от 26.12.2019</t>
  </si>
  <si>
    <t>17,1</t>
  </si>
  <si>
    <t>23.5.02.02-0023</t>
  </si>
  <si>
    <t>Трубы стальные электросварные прямошовные со снятой фаской из стали марок БСт2кп-БСт4кп и БСт2пс-БСт4пс, наружный диаметр 20 мм, толщина стенки 2 мм</t>
  </si>
  <si>
    <t>м</t>
  </si>
  <si>
    <t>ФССЦ-2001, 23.5.02.02-0023,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</si>
  <si>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</si>
  <si>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</si>
  <si>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</si>
  <si>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17,2</t>
  </si>
  <si>
    <t>Коробка разветвительная У-994</t>
  </si>
  <si>
    <t>181,25 +  3,1% Трансп +  2% Заг.скл</t>
  </si>
  <si>
    <t>18</t>
  </si>
  <si>
    <t>м08-01-087-03</t>
  </si>
  <si>
    <t>Металлические конструкции (Трубостойка стальная)</t>
  </si>
  <si>
    <t>т</t>
  </si>
  <si>
    <t>ФЕРм-2001, м08-01-087-03, приказ Минстроя России № 876/пр от 26.12.2019</t>
  </si>
  <si>
    <t>18,1</t>
  </si>
  <si>
    <t>07.2.07.04-0007</t>
  </si>
  <si>
    <t>Конструкции стальные индивидуальные решетчатые сварные, масса до 0,1 т</t>
  </si>
  <si>
    <t>ФССЦ-2001, 07.2.07.04-0007, приказ Минстроя России № 876/пр от 26.12.2019</t>
  </si>
  <si>
    <t>18,2</t>
  </si>
  <si>
    <t>Трубы стальные электросварные прямошовные со снятой фаской из стали марок БСт2кп-БСт4кп и БСт2пс-БСт4пс, наружный диаметр 20 мм, толщина стенки 2 мм (трубостойка д/ЗОМ)</t>
  </si>
  <si>
    <t>18,3</t>
  </si>
  <si>
    <t>23.1.02.07-0002</t>
  </si>
  <si>
    <t>Крепления для трубопроводов (кронштейны, планки, хомуты)</t>
  </si>
  <si>
    <t>кг</t>
  </si>
  <si>
    <t>ФССЦ-2001, 23.1.02.07-0002, приказ Минстроя России № 876/пр от 26.12.2019</t>
  </si>
  <si>
    <t>19</t>
  </si>
  <si>
    <t>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</si>
  <si>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</si>
  <si>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ФЕРм-2001, м08-02-412-03, приказ Минстроя России № 876/пр от 26.12.2019</t>
  </si>
  <si>
    <t>19,1</t>
  </si>
  <si>
    <t>Кабель силовой с медными жилами ВВГнг(A)-LS 3х2,5-660</t>
  </si>
  <si>
    <t>1000 м</t>
  </si>
  <si>
    <t>1000 М</t>
  </si>
  <si>
    <t>84 830 +  3,1% Трансп +  2% Заг.скл</t>
  </si>
  <si>
    <t>20</t>
  </si>
  <si>
    <t>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</si>
  <si>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</si>
  <si>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ФЕРм-2001, м08-02-412-02, приказ Минстроя России № 876/пр от 26.12.2019</t>
  </si>
  <si>
    <t>20,1</t>
  </si>
  <si>
    <t>Кабель силовой с медными жилами ВВГнг(A)-LS 3х1,5-660</t>
  </si>
  <si>
    <t>54 380 +  3,1% Трансп +  2% Заг.скл</t>
  </si>
  <si>
    <t>Оборудование светотехническое</t>
  </si>
  <si>
    <t>21</t>
  </si>
  <si>
    <t>м08-03-594-01</t>
  </si>
  <si>
    <t>Светильник отдельно устанавливаемый: на штырях с количеством ламп в светильнике 1</t>
  </si>
  <si>
    <t>100 ШТ</t>
  </si>
  <si>
    <t>ФЕРм-2001, м08-03-594-01, приказ Минстроя России № 876/пр от 26.12.2019</t>
  </si>
  <si>
    <t>21,1</t>
  </si>
  <si>
    <t>Светильник светодиодный серия "Strong 2,0" V1-I2-70210-03G00-6504540</t>
  </si>
  <si>
    <t>6 154,26 +  3,1% Трансп +  2% Заг.скл</t>
  </si>
  <si>
    <t>22</t>
  </si>
  <si>
    <t>м08-03-593-09</t>
  </si>
  <si>
    <t>Светильник: местного освещения</t>
  </si>
  <si>
    <t>ФЕРм-2001, м08-03-593-09, приказ Минстроя России № 876/пр от 26.12.2019</t>
  </si>
  <si>
    <t>22,1</t>
  </si>
  <si>
    <t>Светильник светодиодный серия ЖКХ V1-U0-00005-21000-6501040</t>
  </si>
  <si>
    <t>894,78 +  3,1% Трансп +  2% Заг.скл</t>
  </si>
  <si>
    <t>23</t>
  </si>
  <si>
    <t>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</si>
  <si>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</si>
  <si>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ФЕРм-2001, м08-03-593-06, приказ Минстроя России № 876/пр от 26.12.2019</t>
  </si>
  <si>
    <t>23,1</t>
  </si>
  <si>
    <t>Светильник светодиодный серия AERO V1-U0-00362-21000-4401650</t>
  </si>
  <si>
    <t>4 919,86 +  3,1% Трансп +  2% Заг.скл</t>
  </si>
  <si>
    <t>23,2</t>
  </si>
  <si>
    <t>Светильник светодиодный серия AERO V1-U0-00362-21000-4402150</t>
  </si>
  <si>
    <t>5 048,42 +  3,1% Трансп +  2% Заг.скл</t>
  </si>
  <si>
    <t>23,3</t>
  </si>
  <si>
    <t>Светильник светодиодный серия AERO V1-U0-00362-21S00-4402150</t>
  </si>
  <si>
    <t>8 179,16 +  3,1% Трансп +  2% Заг.скл</t>
  </si>
  <si>
    <t>23,4</t>
  </si>
  <si>
    <t>Светильник светодиодный серия NERO V1-U0-00086-21000-6501540</t>
  </si>
  <si>
    <t>6 241,26 +  3,1% Трансп +  2% Заг.скл</t>
  </si>
  <si>
    <t>24</t>
  </si>
  <si>
    <t>24,1</t>
  </si>
  <si>
    <t>Светильник уличный указатель номера дома светодиодный 50Вт, IP65 ДБУ69-50-001 У1</t>
  </si>
  <si>
    <t>66 757 +  3,1% Трансп +  2% Заг.скл</t>
  </si>
  <si>
    <t>25</t>
  </si>
  <si>
    <t>м10-08-019-04</t>
  </si>
  <si>
    <t>Реле времени программное, тип 2РВМ</t>
  </si>
  <si>
    <t>ФЕРм-2001, м10-08-019-04, приказ Минстроя России № 876/пр от 26.12.2019</t>
  </si>
  <si>
    <t>Оборудование связи: прокладка и монтаж сетей связи</t>
  </si>
  <si>
    <t>мФЕР-10</t>
  </si>
  <si>
    <t>Пр/812-051.1-1</t>
  </si>
  <si>
    <t>Пр/774-051.1</t>
  </si>
  <si>
    <t>25,1</t>
  </si>
  <si>
    <t>Фотореле ФР 604</t>
  </si>
  <si>
    <t>746,92 +  3,1% Трансп +  1,2% Заг.скл</t>
  </si>
  <si>
    <t>Кабели и провода</t>
  </si>
  <si>
    <t>26</t>
  </si>
  <si>
    <t>м08-02-405-05</t>
  </si>
  <si>
    <t>Провод по установленным стальным конструкциям и панелям, сечение: до 240 мм2</t>
  </si>
  <si>
    <t>ФЕРм-2001, м08-02-405-05, приказ Минстроя России № 876/пр от 26.12.2019</t>
  </si>
  <si>
    <t>26,1</t>
  </si>
  <si>
    <t>Кабель силовой с медными жилами ВВГнг-LS 1х240-660</t>
  </si>
  <si>
    <t>2 378 380 +  3,1% Трансп +  2% Заг.скл</t>
  </si>
  <si>
    <t>26,2</t>
  </si>
  <si>
    <t>Кабель силовой с медными жилами ВВГнг(A)-FRLS 5х50мк(N, РЕ)-660</t>
  </si>
  <si>
    <t>2 443 410 +  3,1% Трансп +  2% Заг.скл</t>
  </si>
  <si>
    <t>26,3</t>
  </si>
  <si>
    <t>Кабель силовой с медными жилами ВВГнг(A)-FRLS 1х240мк-1000</t>
  </si>
  <si>
    <t>3 302 700 +  3,1% Трансп +  2% Заг.скл</t>
  </si>
  <si>
    <t>27</t>
  </si>
  <si>
    <t>м08-02-405-02</t>
  </si>
  <si>
    <t>Провод по установленным стальным конструкциям и панелям, сечение: до 35 мм2</t>
  </si>
  <si>
    <t>ФЕРм-2001, м08-02-405-02, приказ Минстроя России № 876/пр от 26.12.2019</t>
  </si>
  <si>
    <t>27,1</t>
  </si>
  <si>
    <t>Кабель силовой с медными жилами ВВГнг(A)-LS 1х16-660</t>
  </si>
  <si>
    <t>167 520 +  3,1% Трансп +  2% Заг.скл</t>
  </si>
  <si>
    <t>27,2</t>
  </si>
  <si>
    <t>Кабель силовой с медными жилами ВВГнг(A)-LS 1х25-660</t>
  </si>
  <si>
    <t>266 010 +  3,1% Трансп +  2% Заг.скл</t>
  </si>
  <si>
    <t>28</t>
  </si>
  <si>
    <t>м08-02-398-04</t>
  </si>
  <si>
    <t>Провод в лотках, сечением: до 120 мм2</t>
  </si>
  <si>
    <t>ФЕРм-2001, м08-02-398-04, приказ Минстроя России № 876/пр от 26.12.2019</t>
  </si>
  <si>
    <t>28,1</t>
  </si>
  <si>
    <t>Кабель силовой с медными жилами ВВГнг(A)-FRLS 5х16мк(N, РЕ)-660</t>
  </si>
  <si>
    <t>853 280 +  3,1% Трансп +  2% Заг.скл</t>
  </si>
  <si>
    <t>28,2</t>
  </si>
  <si>
    <t>Кабель силовой с медными жилами ВВГнг(A)-FRLS 5х25мк(N, РЕ)-1000</t>
  </si>
  <si>
    <t>1 312 800 +  3,1% Трансп +  2% Заг.скл</t>
  </si>
  <si>
    <t>28,3</t>
  </si>
  <si>
    <t>Кабель силовой с медными жилами ВВГнг(A)-FRLS 4х25мк(N)-660</t>
  </si>
  <si>
    <t>1 124 900 +  3,1% Трансп +  2% Заг.скл</t>
  </si>
  <si>
    <t>28,4</t>
  </si>
  <si>
    <t>Кабель силовой с медными жилами ВВГнг(А)-FRLS 1х120-1000</t>
  </si>
  <si>
    <t>1 673 520 +  3,1% Трансп +  2% Заг.скл</t>
  </si>
  <si>
    <t>29</t>
  </si>
  <si>
    <t>м08-02-398-03</t>
  </si>
  <si>
    <t>Провод в лотках, сечением: до 70 мм2</t>
  </si>
  <si>
    <t>ФЕРм-2001, м08-02-398-03, приказ Минстроя России № 876/пр от 26.12.2019</t>
  </si>
  <si>
    <t>29,1</t>
  </si>
  <si>
    <t>Кабель силовой с медными жилами ВВГнг(A)-LS 5х10-660</t>
  </si>
  <si>
    <t>498 440 +  3,1% Трансп +  2% Заг.скл</t>
  </si>
  <si>
    <t>29,2</t>
  </si>
  <si>
    <t>Кабель силовой с медными жилами ВВГнг-LS 1х70-660</t>
  </si>
  <si>
    <t>684 600 +  3,1% Трансп +  2% Заг.скл</t>
  </si>
  <si>
    <t>30</t>
  </si>
  <si>
    <t>м08-02-398-02</t>
  </si>
  <si>
    <t>Провод в лотках, сечением: до 35 мм2</t>
  </si>
  <si>
    <t>ФЕРм-2001, м08-02-398-02, приказ Минстроя России № 876/пр от 26.12.2019</t>
  </si>
  <si>
    <t>30,1</t>
  </si>
  <si>
    <t>Кабель силовой с медными жилами ВВГнг(A)-LS 3х10-660</t>
  </si>
  <si>
    <t>321 670 +  3,1% Трансп +  2% Заг.скл</t>
  </si>
  <si>
    <t>30,2</t>
  </si>
  <si>
    <t>Кабель силовой с медными жилами ВВГнг(A)-LS 5х4-660</t>
  </si>
  <si>
    <t>207 460 +  3,1% Трансп +  2% Заг.скл</t>
  </si>
  <si>
    <t>30,3</t>
  </si>
  <si>
    <t>30,4</t>
  </si>
  <si>
    <t>Кабель силовой с медными жилами ВВГнг(A)-FRLS 5х2,5ок(N, РЕ)-660</t>
  </si>
  <si>
    <t>150 630 +  3,1% Трансп +  2% Заг.скл</t>
  </si>
  <si>
    <t>30,5</t>
  </si>
  <si>
    <t>Кабель силовой с медными жилами ВВГнг(A)-FRLS 5х4ок(N, РЕ)-660</t>
  </si>
  <si>
    <t>250 760 +  3,1% Трансп +  2% Заг.скл</t>
  </si>
  <si>
    <t>30,6</t>
  </si>
  <si>
    <t>Кабель силовой с медными жилами ВВГнг(A)-FRLS 5х6ок(N, РЕ)-660</t>
  </si>
  <si>
    <t>332 390 +  3,1% Трансп +  2% Заг.скл</t>
  </si>
  <si>
    <t>31</t>
  </si>
  <si>
    <t>м08-02-398-01</t>
  </si>
  <si>
    <t>Провод в лотках, сечением: до 6 мм2</t>
  </si>
  <si>
    <t>ФЕРм-2001, м08-02-398-01, приказ Минстроя России № 876/пр от 26.12.2019</t>
  </si>
  <si>
    <t>31,1</t>
  </si>
  <si>
    <t>Кабель силовой с медными жилами ВВГнг-LS 2х2,5-660</t>
  </si>
  <si>
    <t>57 970 +  3,1% Трансп +  2% Заг.скл</t>
  </si>
  <si>
    <t>31,2</t>
  </si>
  <si>
    <t>Кабель силовой с медными жилами ВВГнг(A)-FRLS 2х2,5ок(N)-660</t>
  </si>
  <si>
    <t>66 610 +  3,1% Трансп +  2% Заг.скл</t>
  </si>
  <si>
    <t>32</t>
  </si>
  <si>
    <t>32,1</t>
  </si>
  <si>
    <t>81 420 +  3,1% Трансп +  2% Заг.скл</t>
  </si>
  <si>
    <t>32,2</t>
  </si>
  <si>
    <t>Кабель силовой с медными жилами ВВГнг(A)-LS 3х4-660</t>
  </si>
  <si>
    <t>127 340 +  3,1% Трансп +  2% Заг.скл</t>
  </si>
  <si>
    <t>32,3</t>
  </si>
  <si>
    <t>Кабель силовой с медными жилами ВВГнг(A)-LS 5х2,5-660</t>
  </si>
  <si>
    <t>132 060 +  3,1% Трансп +  2% Заг.скл</t>
  </si>
  <si>
    <t>32,4</t>
  </si>
  <si>
    <t>Кабель силовой с медными жилами ВВГнг(A)-FRLS 3х2,5 (N, PE)-660</t>
  </si>
  <si>
    <t>93 450 +  3,1% Трансп +  2% Заг.скл</t>
  </si>
  <si>
    <t>32,5</t>
  </si>
  <si>
    <t>Кабель силовой с медными жилами ВВГнг(A)-FRLS 3х4ок-660</t>
  </si>
  <si>
    <t>141 410 +  3,1% Трансп +  2% Заг.скл</t>
  </si>
  <si>
    <t>32,6</t>
  </si>
  <si>
    <t>Кабель силовой с медными жилами ВВГнг(A)-FRLS 4х6ок(N)-1000</t>
  </si>
  <si>
    <t>304 200 +  3,1% Трансп +  2% Заг.скл</t>
  </si>
  <si>
    <t>32,7</t>
  </si>
  <si>
    <t>Кабель силовой с медными жилами ВВГнг(A)-FRLS 4х4ок(N)-1000</t>
  </si>
  <si>
    <t>202 800 +  3,1% Трансп +  2% Заг.скл</t>
  </si>
  <si>
    <t>32,8</t>
  </si>
  <si>
    <t>21.1.06.03-0013</t>
  </si>
  <si>
    <t>Кабель малогабаритный КМПВнг(А)-LS 2x1-1000</t>
  </si>
  <si>
    <t>ФССЦ-2001, 21.1.06.03-0013, приказ Минстроя России № 876/пр от 26.12.2019</t>
  </si>
  <si>
    <t>240 060 +  3,1% Трансп +  2% Заг.скл</t>
  </si>
  <si>
    <t>32,9</t>
  </si>
  <si>
    <t>Сжимы ответвительные У-859 М</t>
  </si>
  <si>
    <t>171,43 +  3,1% Трансп +  2% Заг.скл</t>
  </si>
  <si>
    <t>32,10</t>
  </si>
  <si>
    <t>Сжимы ответвительные У-734 М</t>
  </si>
  <si>
    <t>56,27 +  3,1% Трансп +  2% Заг.скл</t>
  </si>
  <si>
    <t>33</t>
  </si>
  <si>
    <t>33,1</t>
  </si>
  <si>
    <t>53 220 +  3,1% Трансп +  2% Заг.скл</t>
  </si>
  <si>
    <t>33,2</t>
  </si>
  <si>
    <t>Кабель силовой с медными жилами ВВГнг(A)-FRLS 3х1,5 (N, PE)-660</t>
  </si>
  <si>
    <t>56 070 +  3,1% Трансп +  2% Заг.скл</t>
  </si>
  <si>
    <t>34</t>
  </si>
  <si>
    <t>м08-02-402-01</t>
  </si>
  <si>
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 (для уравнив.потенциалов)</t>
  </si>
  <si>
    <t>ФЕРм-2001, м08-02-402-01, приказ Минстроя России № 876/пр от 26.12.2019</t>
  </si>
  <si>
    <t>34,1</t>
  </si>
  <si>
    <t>Кабель силовой с медными жилами ВВГнг(A)-LS 1х4-660</t>
  </si>
  <si>
    <t>42 000 +  3,1% Трансп +  2% Заг.скл</t>
  </si>
  <si>
    <t>34,2</t>
  </si>
  <si>
    <t>34,3</t>
  </si>
  <si>
    <t>Провод силовой установочный с медными жилами ПуГВ 1х4-450</t>
  </si>
  <si>
    <t>40 180 +  3,1% Трансп +  2% Заг.скл</t>
  </si>
  <si>
    <t>34,4</t>
  </si>
  <si>
    <t>Коробка распределительная ОП размером 85х85х40 мм КУП2603-И (Шина уравнивания потенциалов ШДУП У4)</t>
  </si>
  <si>
    <t>238,52 +  3,1% Трансп +  2% Заг.скл</t>
  </si>
  <si>
    <t>34,5</t>
  </si>
  <si>
    <t>Поводок заземления L=200 мм с двумя наконечниками ak-3-6</t>
  </si>
  <si>
    <t>67,49 +  3,1% Трансп +  2% Заг.скл</t>
  </si>
  <si>
    <t>Электроустановочные изделия</t>
  </si>
  <si>
    <t>35</t>
  </si>
  <si>
    <t>м08-03-591-02</t>
  </si>
  <si>
    <t>Выключатель: одноклавишный утопленного типа при скрытой проводке</t>
  </si>
  <si>
    <t>ФЕРм-2001, м08-03-591-02, приказ Минстроя России № 876/пр от 26.12.2019</t>
  </si>
  <si>
    <t>35,1</t>
  </si>
  <si>
    <t>Выключатель одноклавишный для скрытой проводки "Кварта" ВС10-1-0-КБ</t>
  </si>
  <si>
    <t>77,17 +  3,1% Трансп +  2% Заг.скл</t>
  </si>
  <si>
    <t>35,2</t>
  </si>
  <si>
    <t>Коробка для установки розеток и выключателей скрытой проводки КМ 40002</t>
  </si>
  <si>
    <t>6,09 +  3,1% Трансп +  2% Заг.скл</t>
  </si>
  <si>
    <t>36</t>
  </si>
  <si>
    <t>м08-03-591-01</t>
  </si>
  <si>
    <t>Выключатель: одноклавишный неутопленного типа при открытой проводке</t>
  </si>
  <si>
    <t>ФЕРм-2001, м08-03-591-01, приказ Минстроя России № 876/пр от 26.12.2019</t>
  </si>
  <si>
    <t>36,1</t>
  </si>
  <si>
    <t>Выключатель одноклавишный для открытой проводки "Гермес PLUS" ВС20-1-0-ГПБ</t>
  </si>
  <si>
    <t>279,21 +  3,1% Трансп +  2% Заг.скл</t>
  </si>
  <si>
    <t>37</t>
  </si>
  <si>
    <t>м08-03-591-08</t>
  </si>
  <si>
    <t>Розетка штепсельная: неутопленного типа при открытой проводке</t>
  </si>
  <si>
    <t>ФЕРм-2001, м08-03-591-08, приказ Минстроя России № 876/пр от 26.12.2019</t>
  </si>
  <si>
    <t>37,1</t>
  </si>
  <si>
    <t>Розетка открытой проводки с заземлением "Гермес PLUS" РСб20-3-ГПБб</t>
  </si>
  <si>
    <t>296,84 +  3,1% Трансп +  2% Заг.скл</t>
  </si>
  <si>
    <t>38</t>
  </si>
  <si>
    <t>м08-03-592-01</t>
  </si>
  <si>
    <t>Патрон: стенной или потолочный</t>
  </si>
  <si>
    <t>ФЕРм-2001, м08-03-592-01, приказ Минстроя России № 876/пр от 26.12.2019</t>
  </si>
  <si>
    <t>38,1</t>
  </si>
  <si>
    <t>Патрон настенный карболитовый Пкб27-04-К31</t>
  </si>
  <si>
    <t>30,97 +  3,1% Трансп +  2% Заг.скл</t>
  </si>
  <si>
    <t>38,2</t>
  </si>
  <si>
    <t>Лампа светодиодная 7Вт, 630 лм А60</t>
  </si>
  <si>
    <t>31,44 +  3,1% Трансп +  2% Заг.скл</t>
  </si>
  <si>
    <t>39</t>
  </si>
  <si>
    <t>м08-03-591-11</t>
  </si>
  <si>
    <t>Розетка штепсельная: трехполюсная</t>
  </si>
  <si>
    <t>ФЕРм-2001, м08-03-591-11, приказ Минстроя России № 876/пр от 26.12.2019</t>
  </si>
  <si>
    <t>39,1</t>
  </si>
  <si>
    <t>Розетка штепсельная с заземляющим контактом ОУ 2-х полюсн.РАр10-3-ОП</t>
  </si>
  <si>
    <t>219,67 +  3,1% Трансп +  2% Заг.скл</t>
  </si>
  <si>
    <t>Лотки кабельные</t>
  </si>
  <si>
    <t>40</t>
  </si>
  <si>
    <t>м08-02-396-06</t>
  </si>
  <si>
    <t>Короб металлический по стенам и потолкам, длина: 3 м</t>
  </si>
  <si>
    <t>ФЕРм-2001, м08-02-396-06, приказ Минстроя России № 876/пр от 26.12.2019</t>
  </si>
  <si>
    <t>40,1</t>
  </si>
  <si>
    <t>Лоток перфорированный 300х50, длиной 3000 мм CLP10-050-300-3</t>
  </si>
  <si>
    <t>1 708,38 +  3,1% Трансп +  2% Заг.скл</t>
  </si>
  <si>
    <t>40,2</t>
  </si>
  <si>
    <t>Крышка с заземлением на лоток основанием 300 мм, длина 3000 мм CLP1K-300-1</t>
  </si>
  <si>
    <t>2 552,88 +  3,1% Трансп +  2% Заг.скл</t>
  </si>
  <si>
    <t>40,3</t>
  </si>
  <si>
    <t>Лоток перфорированный 200х50 мм, длиной 3000 мм CLP10-050-200-3</t>
  </si>
  <si>
    <t>1 427,58 +  3,1% Трансп +  2% Заг.скл</t>
  </si>
  <si>
    <t>40,4</t>
  </si>
  <si>
    <t>Крышка с заземлением на лоток основанием 200 мм, длина 3000 мм CLP1K-200-1</t>
  </si>
  <si>
    <t>836,07 +  3,1% Трансп +  2% Заг.скл</t>
  </si>
  <si>
    <t>40,5</t>
  </si>
  <si>
    <t>Поворот плавный горизонтальный 90град., исп.1, 300х50 мм СРG01-0-90-050-300</t>
  </si>
  <si>
    <t>1 471,48 +  3,1% Трансп +  2% Заг.скл</t>
  </si>
  <si>
    <t>40,6</t>
  </si>
  <si>
    <t>Крышка поворота плавного 90град., исп.1 СРG01D-0-90-300-08</t>
  </si>
  <si>
    <t>1 114,85 +  3,1% Трансп +  2% Заг.скл</t>
  </si>
  <si>
    <t>40,7</t>
  </si>
  <si>
    <t>Отвод Т-образный для лотка 50х300 мм СОТ01-0-050-300</t>
  </si>
  <si>
    <t>1 751,75 +  3,1% Трансп +  2% Заг.скл</t>
  </si>
  <si>
    <t>40,8</t>
  </si>
  <si>
    <t>Крышка отвода Т-образного для лотка СОТ01D-0-300-08</t>
  </si>
  <si>
    <t>1 123,64 +  3,1% Трансп +  2% Заг.скл</t>
  </si>
  <si>
    <t>41</t>
  </si>
  <si>
    <t>м08-02-397-01</t>
  </si>
  <si>
    <t>Профиль перфорированный монтажный длиной 2 м</t>
  </si>
  <si>
    <t>ФЕРм-2001, м08-02-397-01, приказ Минстроя России № 876/пр от 26.12.2019</t>
  </si>
  <si>
    <t>41,1</t>
  </si>
  <si>
    <t>Профиль монтажный перфорированный CLM50D-РРP-300-20</t>
  </si>
  <si>
    <t>1 504,02 +  3,1% Трансп +  2% Заг.скл</t>
  </si>
  <si>
    <t>41,2</t>
  </si>
  <si>
    <t>Скоба подвеса нижняя CLР1-SPN-300</t>
  </si>
  <si>
    <t>310,8 +  3,1% Трансп +  2% Заг.скл</t>
  </si>
  <si>
    <t>41,3</t>
  </si>
  <si>
    <t>Шпилька  резьбовая, оцинкованная, М10х1000 мм</t>
  </si>
  <si>
    <t>178,54 +  3,1% Трансп +  2% Заг.скл</t>
  </si>
  <si>
    <t>41,4</t>
  </si>
  <si>
    <t>Анкер забивной М10</t>
  </si>
  <si>
    <t>27,59 +  3,1% Трансп +  2% Заг.скл</t>
  </si>
  <si>
    <t>41,5</t>
  </si>
  <si>
    <t>Гайка насечная М10</t>
  </si>
  <si>
    <t>Материалы по прайсу строительные</t>
  </si>
  <si>
    <t>Строка добавленная вручную</t>
  </si>
  <si>
    <t>по умолчанию</t>
  </si>
  <si>
    <t>5,09 +  3,1% Трансп +  2% Заг.скл</t>
  </si>
  <si>
    <t>41,6</t>
  </si>
  <si>
    <t>Болт М10х60</t>
  </si>
  <si>
    <t>23,09 +  3,1% Трансп +  2% Заг.скл</t>
  </si>
  <si>
    <t>трубы</t>
  </si>
  <si>
    <t>42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</si>
  <si>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</si>
  <si>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</si>
  <si>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ФЕРм-2001, м08-02-409-09, приказ Минстроя России № 876/пр от 26.12.2019</t>
  </si>
  <si>
    <t>42,1</t>
  </si>
  <si>
    <t>снабжение 26г.</t>
  </si>
  <si>
    <t>Трубы гибкие гофрированные, легкие из самозатухающего ПВХ, с протяжкой, диаметр 16 мм</t>
  </si>
  <si>
    <t>12,81 +  3,1% Трансп +  2% Заг.скл</t>
  </si>
  <si>
    <t>42,2</t>
  </si>
  <si>
    <t>Трубы гибкие гофрированные легкие из самозатухающего ПВХ, с протяжкой, диаметром: 25 мм</t>
  </si>
  <si>
    <t>23,92 +  3,1% Трансп +  2% Заг.скл</t>
  </si>
  <si>
    <t>42,3</t>
  </si>
  <si>
    <t>Трубы гибкие гофрированные легкие из самозатухающего ПВХ, с протяжкой, диаметр 32 мм</t>
  </si>
  <si>
    <t>35,55 +  3,1% Трансп +  2% Заг.скл</t>
  </si>
  <si>
    <t>42,4</t>
  </si>
  <si>
    <t>Трубы гибкие гофрированные легкие из самозатухающего ПВХ, с протяжкой, диаметр 40 мм</t>
  </si>
  <si>
    <t>48,16 +  3,1% Трансп +  2% Заг.скл</t>
  </si>
  <si>
    <t>42,5</t>
  </si>
  <si>
    <t>Трубы гибкие гофрированные легкие из самозатухающего ПВХ, с протяжкой, диаметр 50 мм</t>
  </si>
  <si>
    <t>80,04 +  3,1% Трансп +  2% Заг.скл</t>
  </si>
  <si>
    <t>42,6</t>
  </si>
  <si>
    <t>Хомутный держатель для труб со стяжкой 16-32 мм</t>
  </si>
  <si>
    <t>12,42 +  3,1% Трансп +  2% Заг.скл</t>
  </si>
  <si>
    <t>42,7</t>
  </si>
  <si>
    <t>Хомутный держатель для труб со стяжкой 32-63 мм</t>
  </si>
  <si>
    <t>19,39 +  3,1% Трансп +  2% Заг.скл</t>
  </si>
  <si>
    <t>43</t>
  </si>
  <si>
    <t>м08-02-409-01</t>
  </si>
  <si>
    <t>Труба винипластовая по установленным конструкциям, по стенам и колоннам с креплением скобами, диаметр: до 25 мм</t>
  </si>
  <si>
    <t>ФЕРм-2001, м08-02-409-01, приказ Минстроя России № 876/пр от 26.12.2019</t>
  </si>
  <si>
    <t>43,1</t>
  </si>
  <si>
    <t>Трубы из самозатухающего ПВХ жесткие гладкие, легкие, номинальный внутренний диаметр 25 мм</t>
  </si>
  <si>
    <t>42,09 +  3,1% Трансп +  2% Заг.скл</t>
  </si>
  <si>
    <t>43,2</t>
  </si>
  <si>
    <t>Трубы гофрированные ПНД с протяжкой, тяжелые, внутренний диаметр 16 мм</t>
  </si>
  <si>
    <t>15,25 +  3,1% Трансп +  2% Заг.скл</t>
  </si>
  <si>
    <t>43,3</t>
  </si>
  <si>
    <t>Коробка распаечная для открытой проводки КМ 41235 размером 100х100х50 мм, IP44</t>
  </si>
  <si>
    <t>52,07 +  3,1% Трансп +  2% Заг.скл</t>
  </si>
  <si>
    <t>43,4</t>
  </si>
  <si>
    <t>Коробка распаечная для скрытой проводки с крышкой КМ 41004 80х40 мм</t>
  </si>
  <si>
    <t>25,12 +  3,1% Трансп +  2% Заг.скл</t>
  </si>
  <si>
    <t>43,5</t>
  </si>
  <si>
    <t>Коробка универсальная для заливки в бетон 70х57 мм ДКС</t>
  </si>
  <si>
    <t>61,67 +  3,1% Трансп +  2% Заг.скл</t>
  </si>
  <si>
    <t>44</t>
  </si>
  <si>
    <t>м08-02-409-02</t>
  </si>
  <si>
    <t>Труба винипластовая по установленным конструкциям, по стенам и колоннам с креплением скобами, диаметр: до 50 мм</t>
  </si>
  <si>
    <t>ФЕРм-2001, м08-02-409-02, приказ Минстроя России № 876/пр от 26.12.2019</t>
  </si>
  <si>
    <t>44,1</t>
  </si>
  <si>
    <t>Трубы из самозатухающего ПВХ жесткие гладкие, легкие, номинальный внутренний диаметр 32 мм</t>
  </si>
  <si>
    <t>66,19 +  3,1% Трансп +  2% Заг.скл</t>
  </si>
  <si>
    <t>44,2</t>
  </si>
  <si>
    <t>Трубы из самозатухающего ПВХ жесткие гладкие, легкие, номинальный внутренний диаметр 50 мм</t>
  </si>
  <si>
    <t>116,93 +  3,1% Трансп +  2% Заг.скл</t>
  </si>
  <si>
    <t>45</t>
  </si>
  <si>
    <t>45,1</t>
  </si>
  <si>
    <t>23.3.06.05-0003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</si>
  <si>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</si>
  <si>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ФССЦ-2001, 23.3.06.05-0003, приказ Минстроя России № 876/пр от 26.12.2019</t>
  </si>
  <si>
    <t>46</t>
  </si>
  <si>
    <t>м08-02-407-02</t>
  </si>
  <si>
    <t>Труба стальная по установленным конструкциям, по стенам с креплением скобами, диаметр: до 40 мм</t>
  </si>
  <si>
    <t>ФЕРм-2001, м08-02-407-02, приказ Минстроя России № 876/пр от 26.12.2019</t>
  </si>
  <si>
    <t>46,1</t>
  </si>
  <si>
    <t>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</si>
  <si>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</si>
  <si>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ФССЦ-2001, 23.3.06.05-0004, приказ Минстроя России № 876/пр от 26.12.2019</t>
  </si>
  <si>
    <t>47</t>
  </si>
  <si>
    <t>м08-02-407-03</t>
  </si>
  <si>
    <t>Труба стальная по установленным конструкциям, по стенам с креплением скобами, диаметр: до 50 мм</t>
  </si>
  <si>
    <t>ФЕРм-2001, м08-02-407-03, приказ Минстроя России № 876/пр от 26.12.2019</t>
  </si>
  <si>
    <t>47,1</t>
  </si>
  <si>
    <t>23.3.06.05-0006</t>
  </si>
  <si>
    <t>Трубы стальные сварные неоцинкованные водогазопроводные с резьбой, обыкновенные, номинальный диаметр 50 мм, толщина стенки 3,5 мм</t>
  </si>
  <si>
    <t>ФССЦ-2001, 23.3.06.05-0006, приказ Минстроя России № 876/пр от 26.12.2019</t>
  </si>
  <si>
    <t>48</t>
  </si>
  <si>
    <t>48,1</t>
  </si>
  <si>
    <t>48,2</t>
  </si>
  <si>
    <t>23.3.06.04-0011</t>
  </si>
  <si>
    <t>Трубы стальные сварные неоцинкованные водогазопроводные с резьбой, легкие, номинальный диаметр 50 мм, толщина стенки 3,2 мм</t>
  </si>
  <si>
    <t>ФССЦ-2001, 23.3.06.04-0011, приказ Минстроя России № 876/пр от 26.12.2019</t>
  </si>
  <si>
    <t>49</t>
  </si>
  <si>
    <t>49,1</t>
  </si>
  <si>
    <t>Трубы гибкие гофрированные двустенные из ПВХ, диаметр 110 мм</t>
  </si>
  <si>
    <t>189,1 +  3,1% Трансп +  2% Заг.скл</t>
  </si>
  <si>
    <t>50</t>
  </si>
  <si>
    <t>м08-02-155-01</t>
  </si>
  <si>
    <t>Герметизация проходов при вводе кабелей во взрывоопасные помещения уплотнительной массой</t>
  </si>
  <si>
    <t>ФЕРм-2001, м08-02-155-01, приказ Минстроя России № 876/пр от 26.12.2019</t>
  </si>
  <si>
    <t>Прокат черных и цветных металлов</t>
  </si>
  <si>
    <t>51</t>
  </si>
  <si>
    <t>м08-02-472-07</t>
  </si>
  <si>
    <t>Проводник заземляющий открыто по строительным основаниям: из полосовой стали сечением 160 мм2</t>
  </si>
  <si>
    <t>ФЕРм-2001, м08-02-472-07, приказ Минстроя России № 876/пр от 26.12.2019</t>
  </si>
  <si>
    <t>51,1</t>
  </si>
  <si>
    <t>снабжение</t>
  </si>
  <si>
    <t>Сталь полосовая: 80х8 мм, марка Ст3сп</t>
  </si>
  <si>
    <t>ФССЦ-2001, 08.3.07.01-0058, приказ Минстроя России № 876/пр от 26.12.2019</t>
  </si>
  <si>
    <t>73 500 +  3,1% Трансп +  2% Заг.скл</t>
  </si>
  <si>
    <t>51,2</t>
  </si>
  <si>
    <t>Сталь полосовая: 80х4 мм, марка Ст3сп</t>
  </si>
  <si>
    <t>ФССЦ-2001, 08.3.07.01-0057, приказ Минстроя России № 876/пр от 26.12.2019</t>
  </si>
  <si>
    <t>72 500 +  3,1% Трансп +  2% Заг.скл</t>
  </si>
  <si>
    <t>52</t>
  </si>
  <si>
    <t>м08-02-472-02</t>
  </si>
  <si>
    <t>Заземлитель горизонтальный из стали: полосовой сечением 160 мм2</t>
  </si>
  <si>
    <t>ФЕРм-2001, м08-02-472-02, приказ Минстроя России № 876/пр от 26.12.2019</t>
  </si>
  <si>
    <t>52,1</t>
  </si>
  <si>
    <t>Прокат полосовой, горячекатаный, размер 40х4 мм</t>
  </si>
  <si>
    <t>ФССЦ-2001, 08.3.07.01-0041, приказ Минстроя России № 876/пр от 26.12.2019</t>
  </si>
  <si>
    <t>62 500 +  3,1% Трансп +  2% Заг.скл</t>
  </si>
  <si>
    <t>53</t>
  </si>
  <si>
    <t>м08-02-472-06</t>
  </si>
  <si>
    <t>Проводник заземляющий открыто по строительным основаниям: из полосовой стали сечением 100 мм2</t>
  </si>
  <si>
    <t>ФЕРм-2001, м08-02-472-06, приказ Минстроя России № 876/пр от 26.12.2019</t>
  </si>
  <si>
    <t>53,1</t>
  </si>
  <si>
    <t>Сталь полосовая: 25х4 мм, марка Ст3сп</t>
  </si>
  <si>
    <t>ФССЦ-2001, 08.3.07.01-0035, приказ Минстроя России № 876/пр от 26.12.2019</t>
  </si>
  <si>
    <t>77 500 +  3,1% Трансп +  2% Заг.скл</t>
  </si>
  <si>
    <t>54</t>
  </si>
  <si>
    <t>54,1</t>
  </si>
  <si>
    <t>Сталь полосовая оцинкованная 40х4 мм</t>
  </si>
  <si>
    <t>ФССЦ-2001, 08.3.07.01-0042, приказ Минстроя России № 876/пр от 26.12.2019</t>
  </si>
  <si>
    <t>112 500 +  3,1% Трансп +  2% Заг.скл</t>
  </si>
  <si>
    <t>55</t>
  </si>
  <si>
    <t>м08-02-472-08</t>
  </si>
  <si>
    <t>Проводник заземляющий открыто по строительным основаниям: из круглой стали диаметром 8 мм</t>
  </si>
  <si>
    <t>ФЕРм-2001, м08-02-472-08, приказ Минстроя России № 876/пр от 26.12.2019</t>
  </si>
  <si>
    <t>55,1</t>
  </si>
  <si>
    <t>Сталь круглая горячеоцинкованная, диаметр 8 мм</t>
  </si>
  <si>
    <t>ФССЦ-2001, 08.3.04.02-0091, приказ Минстроя России № 876/пр от 26.12.2019</t>
  </si>
  <si>
    <t>117 500 +  3,1% Трансп +  2% Заг.скл</t>
  </si>
  <si>
    <t>55,2</t>
  </si>
  <si>
    <t>Держатель универсальный ND 1000</t>
  </si>
  <si>
    <t>140,34 +  3,1% Трансп +  2% Заг.скл</t>
  </si>
  <si>
    <t>55,3</t>
  </si>
  <si>
    <t>Держатель фасадный ND 2307</t>
  </si>
  <si>
    <t>165,83 +  3,1% Трансп +  2% Заг.скл</t>
  </si>
  <si>
    <t>56</t>
  </si>
  <si>
    <t>м08-02-472-09</t>
  </si>
  <si>
    <t>Проводник заземляющий открыто по строительным основаниям: из круглой стали диаметром 12 мм</t>
  </si>
  <si>
    <t>ФЕРм-2001, м08-02-472-09, приказ Минстроя России № 876/пр от 26.12.2019</t>
  </si>
  <si>
    <t>56,1</t>
  </si>
  <si>
    <t>Круг стальной горячекатаный оцинкованный, диаметр 18 мм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</si>
  <si>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</si>
  <si>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</si>
  <si>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</si>
  <si>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</si>
  <si>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</si>
  <si>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</si>
  <si>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</si>
  <si>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</si>
  <si>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</si>
  <si>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</si>
  <si>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</si>
  <si>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</si>
  <si>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</si>
  <si>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</si>
  <si>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</si>
  <si>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</si>
  <si>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</si>
  <si>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</si>
  <si>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</si>
  <si>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</si>
  <si>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</si>
  <si>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</si>
  <si>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</si>
  <si>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</si>
  <si>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</si>
  <si>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</si>
  <si>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</si>
  <si>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</si>
  <si>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</si>
  <si>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</si>
  <si>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</si>
  <si>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</si>
  <si>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</si>
  <si>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</si>
  <si>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</si>
  <si>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</si>
  <si>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</si>
  <si>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</si>
  <si>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</si>
  <si>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</si>
  <si>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</si>
  <si>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</si>
  <si>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</si>
  <si>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</si>
  <si>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</si>
  <si>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</si>
  <si>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</si>
  <si>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</si>
  <si>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</si>
  <si>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</si>
  <si>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</si>
  <si>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</si>
  <si>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</si>
  <si>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</si>
  <si>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Жилая часть здания</t>
  </si>
  <si>
    <t>Аппараты напряжением до 1000 В</t>
  </si>
  <si>
    <t>57</t>
  </si>
  <si>
    <t>м08-03-604-01</t>
  </si>
  <si>
    <t>Звонок электрический с кнопкой</t>
  </si>
  <si>
    <t>100 KОМПЛ</t>
  </si>
  <si>
    <t>ФЕРм-2001, м08-03-604-01, приказ Минстроя России № 876/пр от 26.12.2019</t>
  </si>
  <si>
    <t>57,1</t>
  </si>
  <si>
    <t>336,35 +  3,1% Трансп +  1,2% Заг.скл</t>
  </si>
  <si>
    <t>Комплектные устройства для распределения электроэнергии напряжением до 1000 В</t>
  </si>
  <si>
    <t>58</t>
  </si>
  <si>
    <t>58,1</t>
  </si>
  <si>
    <t>2 266,63 +  3,1% Трансп +  2% Заг.скл</t>
  </si>
  <si>
    <t>59</t>
  </si>
  <si>
    <t>59,1</t>
  </si>
  <si>
    <t>Выключатели нагрузки (разъединители), тип ВН-32 2Р 50 А</t>
  </si>
  <si>
    <t>401,39 +  3,1% Трансп +  1,2% Заг.скл</t>
  </si>
  <si>
    <t>59,2</t>
  </si>
  <si>
    <t>Выключатели автоматические: «IEK» ВА47-29 1Р 10А, характеристика С</t>
  </si>
  <si>
    <t>145,7 +  3,1% Трансп +  1,2% Заг.скл</t>
  </si>
  <si>
    <t>59,3</t>
  </si>
  <si>
    <t>Выключатели автоматические дифференциального тока, АВДТ 32 С16 10мА</t>
  </si>
  <si>
    <t>989,52 +  3,1% Трансп +  1,2% Заг.скл</t>
  </si>
  <si>
    <t>59,4</t>
  </si>
  <si>
    <t>Выключатели автоматические дифференциального тока, АВДТ 32 С16 30мА</t>
  </si>
  <si>
    <t>901,08 +  3,1% Трансп +  1,2% Заг.скл</t>
  </si>
  <si>
    <t>59,5</t>
  </si>
  <si>
    <t>Выключатели автоматические дифференциального тока, АВДТ 32 С40 30мА</t>
  </si>
  <si>
    <t>1 031,59 +  3,1% Трансп +  1,2% Заг.скл</t>
  </si>
  <si>
    <t>60</t>
  </si>
  <si>
    <t>60,1</t>
  </si>
  <si>
    <t>Светильник НПП 1401</t>
  </si>
  <si>
    <t>493,02 +  3,1% Трансп +  2% Заг.скл</t>
  </si>
  <si>
    <t>61</t>
  </si>
  <si>
    <t>м08-02-399-01</t>
  </si>
  <si>
    <t>Провод в коробах, сечением: до 6 мм2</t>
  </si>
  <si>
    <t>ФЕРм-2001, м08-02-399-01, приказ Минстроя России № 876/пр от 26.12.2019</t>
  </si>
  <si>
    <t>61,1</t>
  </si>
  <si>
    <t>61,2</t>
  </si>
  <si>
    <t>Кабель силовой с медными жилами ВВГнг(A)-LS 4х1,5-660</t>
  </si>
  <si>
    <t>68 800 +  3,1% Трансп +  2% Заг.скл</t>
  </si>
  <si>
    <t>62</t>
  </si>
  <si>
    <t>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</si>
  <si>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</si>
  <si>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ФЕРм-2001, м08-02-412-04, приказ Минстроя России № 876/пр от 26.12.2019</t>
  </si>
  <si>
    <t>62,1</t>
  </si>
  <si>
    <t>63</t>
  </si>
  <si>
    <t>63,1</t>
  </si>
  <si>
    <t>63,2</t>
  </si>
  <si>
    <t>Кабель силовой с медными жилами ВВГнг(A)-LS 3х6-660</t>
  </si>
  <si>
    <t>186 220 +  3,1% Трансп +  2% Заг.скл</t>
  </si>
  <si>
    <t>63,3</t>
  </si>
  <si>
    <t>64</t>
  </si>
  <si>
    <t>64,1</t>
  </si>
  <si>
    <t>64,2</t>
  </si>
  <si>
    <t>Кабель силовой с медными жилами ВВГнг-LS 2х1,5-660</t>
  </si>
  <si>
    <t>38 570 +  3,1% Трансп +  2% Заг.скл</t>
  </si>
  <si>
    <t>64,3</t>
  </si>
  <si>
    <t>65</t>
  </si>
  <si>
    <t>м08-02-403-03</t>
  </si>
  <si>
    <t>Провод групповой в защитной оболочке или кабель трех-пятижильный: под штукатурку по стенам или в бороздах</t>
  </si>
  <si>
    <t>ФЕРм-2001, м08-02-403-03, приказ Минстроя России № 876/пр от 26.12.2019</t>
  </si>
  <si>
    <t>65,1</t>
  </si>
  <si>
    <t>65,2</t>
  </si>
  <si>
    <t>65,3</t>
  </si>
  <si>
    <t>65,4</t>
  </si>
  <si>
    <t>Колодка клеммная СОВ4-2,5/250 У3, количество контактов 4</t>
  </si>
  <si>
    <t>183,27 +  3,1% Трансп +  2% Заг.скл</t>
  </si>
  <si>
    <t>65,5</t>
  </si>
  <si>
    <t>Колодки клеммные, СОВ-3-2,5/250 УЗ, количество контактов 3</t>
  </si>
  <si>
    <t>34,62 +  3,1% Трансп +  2% Заг.скл</t>
  </si>
  <si>
    <t>66</t>
  </si>
  <si>
    <t>66,1</t>
  </si>
  <si>
    <t>66,2</t>
  </si>
  <si>
    <t>66,3</t>
  </si>
  <si>
    <t>Коробка распределительная ОП размером 100х100х50 мм КУП2604-И (Шина уравнивания потенциалов ШДУП У4)</t>
  </si>
  <si>
    <t>295,94 +  3,1% Трансп +  2% Заг.скл</t>
  </si>
  <si>
    <t>67</t>
  </si>
  <si>
    <t>67,1</t>
  </si>
  <si>
    <t>Выключатель одноклавишный для скрытой проводки серия "Кварта" ВС10-1-0-КБ</t>
  </si>
  <si>
    <t>67,2</t>
  </si>
  <si>
    <t>68</t>
  </si>
  <si>
    <t>м08-03-591-05</t>
  </si>
  <si>
    <t>Выключатель: двухклавишный утопленного типа при скрытой проводке</t>
  </si>
  <si>
    <t>ФЕРм-2001, м08-03-591-05, приказ Минстроя России № 876/пр от 26.12.2019</t>
  </si>
  <si>
    <t>68,1</t>
  </si>
  <si>
    <t>Выключатель двухклавишный для скрытой проводки серия "Кварта" ВС10-2-0-КБ</t>
  </si>
  <si>
    <t>94,51 +  3,1% Трансп +  2% Заг.скл</t>
  </si>
  <si>
    <t>68,2</t>
  </si>
  <si>
    <t>69</t>
  </si>
  <si>
    <t>69,1</t>
  </si>
  <si>
    <t>20.4.01.01-0031</t>
  </si>
  <si>
    <t>Выключатель одноклавишный для открытой проводки</t>
  </si>
  <si>
    <t>ФССЦ-2001, 20.4.01.01-0031, приказ Минстроя России № 876/пр от 26.12.2019</t>
  </si>
  <si>
    <t>70</t>
  </si>
  <si>
    <t>м08-03-591-04</t>
  </si>
  <si>
    <t>Выключатель: двухклавишный неутопленного типа при открытой проводке</t>
  </si>
  <si>
    <t>ФЕРм-2001, м08-03-591-04, приказ Минстроя России № 876/пр от 26.12.2019</t>
  </si>
  <si>
    <t>70,1</t>
  </si>
  <si>
    <t>20.4.01.01-0012</t>
  </si>
  <si>
    <t>Выключатель двухклавишный для открытой проводки серии "Прима", марка: А16-007 с подсветкой, цвет белый</t>
  </si>
  <si>
    <t>ФССЦ-2001, 20.4.01.01-0012, приказ Минстроя России № 876/пр от 26.12.2019</t>
  </si>
  <si>
    <t>71</t>
  </si>
  <si>
    <t>м08-03-591-09</t>
  </si>
  <si>
    <t>Розетка штепсельная: утопленного типа при скрытой проводке</t>
  </si>
  <si>
    <t>ФЕРм-2001, м08-03-591-09, приказ Минстроя России № 876/пр от 26.12.2019</t>
  </si>
  <si>
    <t>71,1</t>
  </si>
  <si>
    <t>Розетка скрытой проводки серия "Кварта" РС10-3-КБ</t>
  </si>
  <si>
    <t>94,63 +  3,1% Трансп +  2% Заг.скл</t>
  </si>
  <si>
    <t>71,2</t>
  </si>
  <si>
    <t>Розетка скрытой проводки двухгнездная с защитными шторками серия "Кварта" РСш12-3-КБ</t>
  </si>
  <si>
    <t>139,98 +  3,1% Трансп +  2% Заг.скл</t>
  </si>
  <si>
    <t>71,3</t>
  </si>
  <si>
    <t>72</t>
  </si>
  <si>
    <t>72,1</t>
  </si>
  <si>
    <t>Розетка открытой проводки серия "Октава" РСш202-3-ОБ</t>
  </si>
  <si>
    <t>82,08 +  3,1% Трансп +  2% Заг.скл</t>
  </si>
  <si>
    <t>72,2</t>
  </si>
  <si>
    <t>Розетка открытой проводки двухгнездная серия "Октава" РСш202-3-ОБ</t>
  </si>
  <si>
    <t>111,32 +  3,1% Трансп +  2% Заг.скл</t>
  </si>
  <si>
    <t>72,3</t>
  </si>
  <si>
    <t>Розетка открытой проводки с заземлением серия "Гермес PLUS" РСб20-3-ГПБб</t>
  </si>
  <si>
    <t>72,4</t>
  </si>
  <si>
    <t>Розетка + вилка д/электроплит РШ-ВШ 32А 250В 2Р+РЕ открытой установки</t>
  </si>
  <si>
    <t>150,63 +  3,1% Трансп +  2% Заг.скл</t>
  </si>
  <si>
    <t>73</t>
  </si>
  <si>
    <t>м08-03-592-02</t>
  </si>
  <si>
    <t>Патрон: подвесной</t>
  </si>
  <si>
    <t>ФЕРм-2001, м08-03-592-02, приказ Минстроя России № 876/пр от 26.12.2019</t>
  </si>
  <si>
    <t>73,1</t>
  </si>
  <si>
    <t>Патроны подвесные, пластмассовые Ппл27-04-К52</t>
  </si>
  <si>
    <t>55,28 +  3,1% Трансп +  2% Заг.скл</t>
  </si>
  <si>
    <t>74</t>
  </si>
  <si>
    <t>74,1</t>
  </si>
  <si>
    <t>39,92 +  3,1% Трансп +  2% Заг.скл</t>
  </si>
  <si>
    <t>Трубы</t>
  </si>
  <si>
    <t>75</t>
  </si>
  <si>
    <t>75,1</t>
  </si>
  <si>
    <t>75,2</t>
  </si>
  <si>
    <t>75,3</t>
  </si>
  <si>
    <t>76</t>
  </si>
  <si>
    <t>76,1</t>
  </si>
  <si>
    <t>76,2</t>
  </si>
  <si>
    <t>Трубы гофрированные ПНД с протяжкой, внутренний диаметр 25 мм</t>
  </si>
  <si>
    <t>23,48 +  3,1% Трансп +  2% Заг.скл</t>
  </si>
  <si>
    <t>76,3</t>
  </si>
  <si>
    <t>Трубы гофрированные ПНД с протяжкой, внутренний диаметр 32 мм</t>
  </si>
  <si>
    <t>35,3 +  3,1% Трансп +  2% Заг.скл</t>
  </si>
  <si>
    <t>77</t>
  </si>
  <si>
    <t>м08-02-390-01</t>
  </si>
  <si>
    <t>Короба пластмассовые: шириной до 40 мм</t>
  </si>
  <si>
    <t>ФЕРм-2001, м08-02-390-01, приказ Минстроя России № 876/пр от 26.12.2019</t>
  </si>
  <si>
    <t>77,1</t>
  </si>
  <si>
    <t>Кабель-канал (короб) 25x25 мм</t>
  </si>
  <si>
    <t>66,84 +  3,1% Трансп +  2% Заг.скл</t>
  </si>
  <si>
    <t>78</t>
  </si>
  <si>
    <t>78,1</t>
  </si>
  <si>
    <t>Обогрев водосточных воронок (1119-ЭО)</t>
  </si>
  <si>
    <t>79</t>
  </si>
  <si>
    <t>11-01-051-01</t>
  </si>
  <si>
    <t>Устройство систем электрического отопления полов ("теплый пол") на основе: нагревательного кабеля по готовому основанию</t>
  </si>
  <si>
    <t>100 м2</t>
  </si>
  <si>
    <t>ФЕР-2001, 11-01-051-01, приказ Минстроя России № 876/пр от 26.12.2019</t>
  </si>
  <si>
    <t>Полы</t>
  </si>
  <si>
    <t>ФЕР-11</t>
  </si>
  <si>
    <t>Пр/812-011.0-1</t>
  </si>
  <si>
    <t>Пр/774-011.0</t>
  </si>
  <si>
    <t>79,1</t>
  </si>
  <si>
    <t>Секция обогрева СЗО(м)02-00/10/02.60</t>
  </si>
  <si>
    <t>шт.</t>
  </si>
  <si>
    <t>127 254,1 +  3,1% Трансп +  2% Заг.скл</t>
  </si>
  <si>
    <t>79,2</t>
  </si>
  <si>
    <t>Система контроля электрообогрева</t>
  </si>
  <si>
    <t>23 565,57 +  3,1% Трансп +  2% Заг.скл</t>
  </si>
  <si>
    <t>80</t>
  </si>
  <si>
    <t>80,1</t>
  </si>
  <si>
    <t>Щит распределительный ЩСЭ 16-54-00</t>
  </si>
  <si>
    <t>26 204,92 +  3,1% Трансп +  2% Заг.скл</t>
  </si>
  <si>
    <t>81</t>
  </si>
  <si>
    <t>81,1</t>
  </si>
  <si>
    <t>81,2</t>
  </si>
  <si>
    <t>20.1.02.18-0003</t>
  </si>
  <si>
    <t>Стяжка нейлоновая неоткрывающаяся 3,6x250 мм</t>
  </si>
  <si>
    <t>ФССЦ-2001, 20.1.02.18-0003, приказ Минстроя России № 876/пр от 26.12.2019</t>
  </si>
  <si>
    <t>82</t>
  </si>
  <si>
    <t>82,1</t>
  </si>
  <si>
    <t>83</t>
  </si>
  <si>
    <t>83,1</t>
  </si>
  <si>
    <t>84</t>
  </si>
  <si>
    <t>84,1</t>
  </si>
  <si>
    <t>Труба ПНД dн=20мм черная с протяжкой</t>
  </si>
  <si>
    <t>20,2 +  3,1% Трансп +  2% Заг.скл</t>
  </si>
  <si>
    <t>84,2</t>
  </si>
  <si>
    <t>Труба ПНД dн=25мм черная с протяжкой</t>
  </si>
  <si>
    <t>25,17 +  3,1% Трансп +  2% Заг.скл</t>
  </si>
  <si>
    <t>84,3</t>
  </si>
  <si>
    <t>Клипса для крепежа гофротрубы, номинальный диаметр 20 мм</t>
  </si>
  <si>
    <t>3,07 +  3,1% Трансп +  2% Заг.скл</t>
  </si>
  <si>
    <t>84,4</t>
  </si>
  <si>
    <t>Клипса для крепежа гофротрубы, номинальный диаметр 25 мм</t>
  </si>
  <si>
    <t>4,24 +  3,1% Трансп +  2% Заг.скл</t>
  </si>
  <si>
    <t>85</t>
  </si>
  <si>
    <t>85,1</t>
  </si>
  <si>
    <t>КП №1106 24.04.23г.</t>
  </si>
  <si>
    <t>Трубы стальные сварные неоцинкованные водогазопроводные с резьбой, легкие, номинальный диаметр 32 мм, толщина стенки 2,8 мм</t>
  </si>
  <si>
    <t>295 +  3,1% Трансп +  2% Заг.скл</t>
  </si>
  <si>
    <t>85,2</t>
  </si>
  <si>
    <t>Муфта соединительная труба-труба, диаметр 32 мм</t>
  </si>
  <si>
    <t>7,83 +  3,1% Трансп +  2% Заг.скл</t>
  </si>
  <si>
    <t>85,3</t>
  </si>
  <si>
    <t>Угольник диаметр 32 мм</t>
  </si>
  <si>
    <t>11,55 +  3,1% Трансп +  2% Заг.скл</t>
  </si>
  <si>
    <t>85,4</t>
  </si>
  <si>
    <t>Держатель оцинкованный двусторонний, диаметр 32 мм</t>
  </si>
  <si>
    <t>2 234,43 +  3,1% Трансп +  2% Заг.скл</t>
  </si>
  <si>
    <t>85,5</t>
  </si>
  <si>
    <t>Саморез кровельный с прессшайбой 4,8x41 мм</t>
  </si>
  <si>
    <t>1,52 +  3,1% Трансп +  2% Заг.скл</t>
  </si>
  <si>
    <t>85,6</t>
  </si>
  <si>
    <t>Дюбель универсальный, размер 6x41 мм</t>
  </si>
  <si>
    <t>0,9 +  3,1% Трансп +  2% Заг.скл</t>
  </si>
  <si>
    <t>86</t>
  </si>
  <si>
    <t>м08-02-411-01</t>
  </si>
  <si>
    <t>Рукав металлический наружным диаметром: до 48 мм</t>
  </si>
  <si>
    <t>ФЕРм-2001, м08-02-411-01, приказ Минстроя России № 876/пр от 26.12.2019</t>
  </si>
  <si>
    <t>86,1</t>
  </si>
  <si>
    <t>Рукава металлические нг ПВХ РЗ-ЦП-20, диаметр условный 20 мм</t>
  </si>
  <si>
    <t>68,4 +  3,1% Трансп +  2% Заг.скл</t>
  </si>
  <si>
    <t>86,2</t>
  </si>
  <si>
    <t>Муфта соединительная "труба-труба" диаметром 25 мм</t>
  </si>
  <si>
    <t>9,29 +  3,1% Трансп +  2% Заг.скл</t>
  </si>
  <si>
    <t>87</t>
  </si>
  <si>
    <t>26-02-030-01</t>
  </si>
  <si>
    <t>Огнезащитное уплотнение пустот конструкций междуэтажных перекрытий, перегородок пастовым составом</t>
  </si>
  <si>
    <t>м3</t>
  </si>
  <si>
    <t>ФЕР-2001, 26-02-030-01, приказ Минстроя России № 876/пр от 26.12.2019</t>
  </si>
  <si>
    <t>Теплоизоляционные работы</t>
  </si>
  <si>
    <t>ФЕР-26</t>
  </si>
  <si>
    <t>Пр/812-020.0-1</t>
  </si>
  <si>
    <t>Пр/774-020.0</t>
  </si>
  <si>
    <t>87,1</t>
  </si>
  <si>
    <t>Пена огнезащитная 740 мл</t>
  </si>
  <si>
    <t>1 801,85 +  3,1% Трансп +  2% Заг.скл</t>
  </si>
  <si>
    <t>Строительные работы</t>
  </si>
  <si>
    <t>88</t>
  </si>
  <si>
    <t>46-03-013-45</t>
  </si>
  <si>
    <t>Сверление горизонтальных отверстий в бетонных конструкциях стен перфоратором глубиной 200 мм диаметром: до 20 мм</t>
  </si>
  <si>
    <t>100 отверстий</t>
  </si>
  <si>
    <t>ФЕР-2001, 46-03-013-45, приказ Минстроя России № 876/пр от 26.12.2019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</si>
  <si>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</si>
  <si>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</si>
  <si>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</si>
  <si>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</si>
  <si>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</si>
  <si>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88,1</t>
  </si>
  <si>
    <t>01.7.03.04-0001-4</t>
  </si>
  <si>
    <t>Затраты на электроэнергию, потребляемую ручным инструментом ( 2 % от ОЗП)</t>
  </si>
  <si>
    <t>РУБ</t>
  </si>
  <si>
    <t>ФССЦ-2001, 01.7.03.04-0001-4, приказ Минстроя России № 294/пр от 01.06.2020 (см. тех.часть)</t>
  </si>
  <si>
    <t>89</t>
  </si>
  <si>
    <t>46-03-013-58</t>
  </si>
  <si>
    <t>На каждые 10 мм изменения глубины сверления добавлять или исключать: к расценке 46-03-013-45</t>
  </si>
  <si>
    <t>ФЕР-2001, 46-03-013-58, приказ Минстроя России № 876/пр от 26.12.2019</t>
  </si>
  <si>
    <t>)*15</t>
  </si>
  <si>
    <t>89,1</t>
  </si>
  <si>
    <t>90</t>
  </si>
  <si>
    <t>09-05-003-01</t>
  </si>
  <si>
    <t>Постановка болтов: строительных с гайками и шайбами</t>
  </si>
  <si>
    <t>ФЕР-2001, 09-05-003-01, приказ Минстроя России № 876/пр от 26.12.2019</t>
  </si>
  <si>
    <t>Строительные металлические конструкции</t>
  </si>
  <si>
    <t>ФЕР-09</t>
  </si>
  <si>
    <t>Пр/812-009.0-1</t>
  </si>
  <si>
    <t>Пр/774-009.0</t>
  </si>
  <si>
    <t>90,1</t>
  </si>
  <si>
    <t>Держатель фасадный ND 2304</t>
  </si>
  <si>
    <t>368,2 +  3,1% Трансп +  2% Заг.скл</t>
  </si>
  <si>
    <t>91</t>
  </si>
  <si>
    <t>46-03-015-01</t>
  </si>
  <si>
    <t>Устройство в кирпичных стенах борозд с использованием штробореза площадью сечения: до 20 см2</t>
  </si>
  <si>
    <t>ФЕР-2001, 46-03-015-01, приказ Минстроя России № 876/пр от 26.12.2019</t>
  </si>
  <si>
    <t>92</t>
  </si>
  <si>
    <t>13-03-004-26</t>
  </si>
  <si>
    <t>Окраска металлических огрунтованных поверхностей: эмалью ПФ-115</t>
  </si>
  <si>
    <t>ФЕР-2001, 13-03-004-26, приказ Минстроя России № 876/пр от 26.12.2019</t>
  </si>
  <si>
    <t>)*2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</si>
  <si>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</si>
  <si>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</si>
  <si>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</si>
  <si>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</si>
  <si>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</si>
  <si>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93</t>
  </si>
  <si>
    <t>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</si>
  <si>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</si>
  <si>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</si>
  <si>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>ФЕР-2001, 01-01-009-14, приказ Минстроя России № 876/пр от 26.12.2019</t>
  </si>
  <si>
    <t>Земляные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</si>
  <si>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</si>
  <si>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</si>
  <si>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</si>
  <si>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</si>
  <si>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94</t>
  </si>
  <si>
    <t>01-01-033-02</t>
  </si>
  <si>
    <t>Засыпка траншей и котлованов с перемещением грунта до 5 м бульдозерами мощностью: 59 кВт (80 л.с.), группа грунтов 2</t>
  </si>
  <si>
    <t>ФЕР-2001, 01-01-033-02, приказ Минстроя России № 876/пр от 26.12.2019</t>
  </si>
  <si>
    <t>95</t>
  </si>
  <si>
    <t>01-02-061-02</t>
  </si>
  <si>
    <t>Засыпка вручную траншей, пазух котлованов и ям, группа грунтов: 2</t>
  </si>
  <si>
    <t>100 м3</t>
  </si>
  <si>
    <t>ФЕР-2001, 01-02-061-02, приказ Минстроя России № 876/пр от 26.12.2019</t>
  </si>
  <si>
    <t>Земляные работы, выполняемые: ручным способом</t>
  </si>
  <si>
    <t>Пр/812-001.2-1</t>
  </si>
  <si>
    <t>Пр/774-001.2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</si>
  <si>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</si>
  <si>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</si>
  <si>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</si>
  <si>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</si>
  <si>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</si>
  <si>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</si>
  <si>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</si>
  <si>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</si>
  <si>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</si>
  <si>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</si>
  <si>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</si>
  <si>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</si>
  <si>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</si>
  <si>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</si>
  <si>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</si>
  <si>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</si>
  <si>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</si>
  <si>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</si>
  <si>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</si>
  <si>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</si>
  <si>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</si>
  <si>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</si>
  <si>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</si>
  <si>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</si>
  <si>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</si>
  <si>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</si>
  <si>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</si>
  <si>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</si>
  <si>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</si>
  <si>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</si>
  <si>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</si>
  <si>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</si>
  <si>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</si>
  <si>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</si>
  <si>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</si>
  <si>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</si>
  <si>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</si>
  <si>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</si>
  <si>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</si>
  <si>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</si>
  <si>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</si>
  <si>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</si>
  <si>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</si>
  <si>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</si>
  <si>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</si>
  <si>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</si>
  <si>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</si>
  <si>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</si>
  <si>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</si>
  <si>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</si>
  <si>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</si>
  <si>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</si>
  <si>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</si>
  <si>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</si>
  <si>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</si>
  <si>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</si>
  <si>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</si>
  <si>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</si>
  <si>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</si>
  <si>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</si>
  <si>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</si>
  <si>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</si>
  <si>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</si>
  <si>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</si>
  <si>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</si>
  <si>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</si>
  <si>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1-100-42</t>
  </si>
  <si>
    <t>Затраты труда рабочих (Средний разряд - 4,2)</t>
  </si>
  <si>
    <t>чел.-ч.</t>
  </si>
  <si>
    <t>4-100-00</t>
  </si>
  <si>
    <t>Затраты труда машинистов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</si>
  <si>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</si>
  <si>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</si>
  <si>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</si>
  <si>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маш.-ч.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</si>
  <si>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</si>
  <si>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</si>
  <si>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</si>
  <si>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</si>
  <si>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</si>
  <si>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</si>
  <si>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91.21.16-012</t>
  </si>
  <si>
    <t>ФСЭМ-2001, 91.21.16-012 , приказ Минстроя России № 876/пр от 26.12.2019</t>
  </si>
  <si>
    <t>Прессы гидравлические с электроприводом</t>
  </si>
  <si>
    <t>01.3.01.02-0002</t>
  </si>
  <si>
    <t>ФССЦ-2001, 01.3.01.02-0002, приказ Минстроя России № 876/пр от 26.12.2019</t>
  </si>
  <si>
    <t>Вазелин технический</t>
  </si>
  <si>
    <t>01.7.02.09-0002</t>
  </si>
  <si>
    <t>ФССЦ-2001, 01.7.02.09-0002, приказ Минстроя России № 876/пр от 26.12.2019</t>
  </si>
  <si>
    <t>Шпагат бумажный</t>
  </si>
  <si>
    <t>01.7.06.05-0041</t>
  </si>
  <si>
    <t>ФССЦ-2001, 01.7.06.05-0041, приказ Минстроя России № 876/пр от 26.12.2019</t>
  </si>
  <si>
    <t>Лента изоляционная прорезиненная односторонняя, ширина 20 мм, толщина 0,25-0,35 мм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</si>
  <si>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</si>
  <si>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</si>
  <si>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</si>
  <si>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</si>
  <si>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</si>
  <si>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</si>
  <si>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01.7.15.07-0014</t>
  </si>
  <si>
    <t>ФССЦ-2001, 01.7.15.07-0014, приказ Минстроя России № 876/пр от 26.12.2019</t>
  </si>
  <si>
    <t>Дюбели распорные полипропиленовые</t>
  </si>
  <si>
    <t>01.7.20.04-0005</t>
  </si>
  <si>
    <t>ФССЦ-2001, 01.7.20.04-0005, приказ Минстроя России № 876/пр от 26.12.2019</t>
  </si>
  <si>
    <t>Нитки швейные</t>
  </si>
  <si>
    <t>14.4.02.09-0001</t>
  </si>
  <si>
    <t>ФССЦ-2001, 14.4.02.09-0001, приказ Минстроя России № 876/пр от 26.12.2019</t>
  </si>
  <si>
    <t>Краска</t>
  </si>
  <si>
    <t>14.4.03.17-0011</t>
  </si>
  <si>
    <t>ФССЦ-2001, 14.4.03.17-0011, приказ Минстроя России № 876/пр от 26.12.2019</t>
  </si>
  <si>
    <t>Лак электроизоляционный 318</t>
  </si>
  <si>
    <t>20.1.02.23-0082</t>
  </si>
  <si>
    <t>ФССЦ-2001, 20.1.02.23-0082, приказ Минстроя России № 876/пр от 26.12.2019</t>
  </si>
  <si>
    <t>Перемычки гибкие, тип ПГС-50</t>
  </si>
  <si>
    <t>999-9950</t>
  </si>
  <si>
    <t>Вспомогательные ненормируемые материалы (2% от ОЗП)</t>
  </si>
  <si>
    <t>1-100-39</t>
  </si>
  <si>
    <t>Затраты труда рабочих (Средний разряд - 3,9)</t>
  </si>
  <si>
    <t>91.14.02-003</t>
  </si>
  <si>
    <t>ФСЭМ-2001, 91.14.02-003 , приказ Минстроя России № 876/пр от 26.12.2019</t>
  </si>
  <si>
    <t>Автомобили бортовые, грузоподъемность до 10 т</t>
  </si>
  <si>
    <t>01.3.01.06-1018</t>
  </si>
  <si>
    <t>ФССЦ-2001, 01.3.01.06-1018, приказ Минстроя России № 876/пр от 26.12.2019</t>
  </si>
  <si>
    <t>Смазка ЦИАТИМ-221</t>
  </si>
  <si>
    <t>1-100-40</t>
  </si>
  <si>
    <t>Затраты труда рабочих (Средний разряд - 4)</t>
  </si>
  <si>
    <t>91.04.01-041</t>
  </si>
  <si>
    <t>ФСЭМ-2001, 91.04.01-041 , приказ Минстроя России № 876/пр от 26.12.2019</t>
  </si>
  <si>
    <t>Молотки бурильные легкие при работе от передвижных компрессорных станций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</si>
  <si>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</si>
  <si>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</si>
  <si>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</si>
  <si>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1-100-38</t>
  </si>
  <si>
    <t>Затраты труда рабочих (Средний разряд - 3,8)</t>
  </si>
  <si>
    <t>01.7.15.14-0043</t>
  </si>
  <si>
    <t>ФССЦ-2001, 01.7.15.14-0043, приказ Минстроя России № 876/пр от 26.12.2019</t>
  </si>
  <si>
    <t>Шурупы самонарезающий прокалывающий, для крепления металлических профилей или листовых деталей 3,5/11 мм</t>
  </si>
  <si>
    <t>1-100-46</t>
  </si>
  <si>
    <t>Затраты труда рабочих (Средний разряд - 4,6)</t>
  </si>
  <si>
    <t>91.06.09-001</t>
  </si>
  <si>
    <t>ФСЭМ-2001, 91.06.09-001 , приказ Минстроя России № 876/пр от 26.12.2019</t>
  </si>
  <si>
    <t>Вышки телескопические 25 м</t>
  </si>
  <si>
    <t>01.7.06.12-0008</t>
  </si>
  <si>
    <t>ФССЦ-2001, 01.7.06.12-0008, приказ Минстроя России № 876/пр от 26.12.2019</t>
  </si>
  <si>
    <t>Лента ПВХ</t>
  </si>
  <si>
    <t>21.2.01.02-0141</t>
  </si>
  <si>
    <t>ФССЦ-2001, 21.2.01.02-0141, приказ Минстроя России № 876/пр от 26.12.2019</t>
  </si>
  <si>
    <t>Провод неизолированный для воздушных линий электропередачи медные, марка М, сечение 4 мм2</t>
  </si>
  <si>
    <t>24.3.01.01-0002</t>
  </si>
  <si>
    <t>ФССЦ-2001, 24.3.01.01-0002, приказ Минстроя России № 876/пр от 26.12.2019</t>
  </si>
  <si>
    <t>Трубка полихлорвиниловая</t>
  </si>
  <si>
    <t>01.7.06.11-0021</t>
  </si>
  <si>
    <t>ФССЦ-2001, 01.7.06.11-0021, приказ Минстроя России № 876/пр от 26.12.2019</t>
  </si>
  <si>
    <t>Лента ФУМ</t>
  </si>
  <si>
    <t>20.2.02.02-0011</t>
  </si>
  <si>
    <t>ФССЦ-2001, 20.2.02.02-0011, приказ Минстроя России № 876/пр от 26.12.2019</t>
  </si>
  <si>
    <t>Заглушки</t>
  </si>
  <si>
    <t>22.2.02.11-0051</t>
  </si>
  <si>
    <t>ФССЦ-2001, 22.2.02.11-0051, приказ Минстроя России № 876/пр от 26.12.2019</t>
  </si>
  <si>
    <t>Гайки установочные заземляющие</t>
  </si>
  <si>
    <t>01.7.15.07-0031</t>
  </si>
  <si>
    <t>ФССЦ-2001, 01.7.15.07-0031, приказ Минстроя России № 876/пр от 26.12.2019</t>
  </si>
  <si>
    <t>Дюбели распорные с гайкой</t>
  </si>
  <si>
    <t>02.3.01.02-1012</t>
  </si>
  <si>
    <t>ФССЦ-2001, 02.3.01.02-1012, приказ Минстроя России № 876/пр от 26.12.2019</t>
  </si>
  <si>
    <t>Песок природный II класс, средний, круглые сита</t>
  </si>
  <si>
    <t>03.2.01.01-0003</t>
  </si>
  <si>
    <t>ФССЦ-2001, 03.2.01.01-0003, приказ Минстроя России № 876/пр от 26.12.2019</t>
  </si>
  <si>
    <t>Портландцемент общестроительного назначения бездобавочный М500 Д0 (ЦЕМ I 42,5Н)</t>
  </si>
  <si>
    <t>01.7.07.20-0002</t>
  </si>
  <si>
    <t>ФССЦ-2001, 01.7.07.20-0002, приказ Минстроя России № 876/пр от 26.12.2019</t>
  </si>
  <si>
    <t>Тальк молотый, сорт I</t>
  </si>
  <si>
    <t>20.2.01.05-0005</t>
  </si>
  <si>
    <t>ФССЦ-2001, 20.2.01.05-0005, приказ Минстроя России № 876/пр от 26.12.2019</t>
  </si>
  <si>
    <t>Гильзы кабельные медные ГМ 16</t>
  </si>
  <si>
    <t>20.2.02.01-0013</t>
  </si>
  <si>
    <t>ФССЦ-2001, 20.2.02.01-0013, приказ Минстроя России № 876/пр от 26.12.2019</t>
  </si>
  <si>
    <t>Втулки, диаметр 28 мм</t>
  </si>
  <si>
    <t>1000 ШТ</t>
  </si>
  <si>
    <t>20.2.01.05-0003</t>
  </si>
  <si>
    <t>ФССЦ-2001, 20.2.01.05-0003, приказ Минстроя России № 876/пр от 26.12.2019</t>
  </si>
  <si>
    <t>Гильзы кабельные медные ГМ 6</t>
  </si>
  <si>
    <t>20.2.02.01-0012</t>
  </si>
  <si>
    <t>ФССЦ-2001, 20.2.02.01-0012, приказ Минстроя России № 876/пр от 26.12.2019</t>
  </si>
  <si>
    <t>Втулки, диаметр 22 мм</t>
  </si>
  <si>
    <t>03.1.01.01-0002</t>
  </si>
  <si>
    <t>ФССЦ-2001, 03.1.01.01-0002, приказ Минстроя России № 876/пр от 26.12.2019</t>
  </si>
  <si>
    <t>Гипс строительный Г-3</t>
  </si>
  <si>
    <t>01.7.15.04-0011</t>
  </si>
  <si>
    <t>ФССЦ-2001, 01.7.15.04-0011, приказ Минстроя России № 876/пр от 26.12.2019</t>
  </si>
  <si>
    <t>Винты с полукруглой головкой, длина 50 мм</t>
  </si>
  <si>
    <t>20.5.04.10-0011</t>
  </si>
  <si>
    <t>ФССЦ-2001, 20.5.04.10-0011, приказ Минстроя России № 876/пр от 26.12.2019</t>
  </si>
  <si>
    <t>Сжимы соединительные</t>
  </si>
  <si>
    <t>22.2.02.11-0032</t>
  </si>
  <si>
    <t>ФССЦ-2001, 22.2.02.11-0032, приказ Минстроя России № 876/пр от 26.12.2019</t>
  </si>
  <si>
    <t>Болты сборочные с гайками и шайбами по классу прочности 5.8</t>
  </si>
  <si>
    <t>01.7.02.07-0011</t>
  </si>
  <si>
    <t>ФССЦ-2001, 01.7.02.07-0011, приказ Минстроя России № 876/пр от 26.12.2019</t>
  </si>
  <si>
    <t>Прессшпан листовой, марка А</t>
  </si>
  <si>
    <t>01.7.06.07-0002</t>
  </si>
  <si>
    <t>ФССЦ-2001, 01.7.06.07-0002, приказ Минстроя России № 876/пр от 26.12.2019</t>
  </si>
  <si>
    <t>Лента монтажная, тип ЛМ-5</t>
  </si>
  <si>
    <t>10 м</t>
  </si>
  <si>
    <t>20.2.02.01-0019</t>
  </si>
  <si>
    <t>ФССЦ-2001, 20.2.02.01-0019, приказ Минстроя России № 876/пр от 26.12.2019</t>
  </si>
  <si>
    <t>Втулки изолирующие</t>
  </si>
  <si>
    <t>01.7.15.14-0161</t>
  </si>
  <si>
    <t>ФССЦ-2001, 01.7.15.14-0161, приказ Минстроя России № 876/пр от 26.12.2019</t>
  </si>
  <si>
    <t>Шурупы с полукруглой головкой 2,5x20 мм</t>
  </si>
  <si>
    <t>01.7.15.14-0165</t>
  </si>
  <si>
    <t>ФССЦ-2001, 01.7.15.14-0165, приказ Минстроя России № 876/пр от 26.12.2019</t>
  </si>
  <si>
    <t>Шурупы с полукруглой головкой 4x40 мм</t>
  </si>
  <si>
    <t>08.3.07.01-0076</t>
  </si>
  <si>
    <t>ФССЦ-2001, 08.3.07.01-0076, приказ Минстроя России № 876/пр от 26.12.2019</t>
  </si>
  <si>
    <t>Прокат полосовой, горячекатаный, марка стали Ст3сп, ширина 50-200 мм, толщина 4-5 мм</t>
  </si>
  <si>
    <t>91.06.06-042</t>
  </si>
  <si>
    <t>ФСЭМ-2001, 91.06.06-042 , приказ Минстроя России № 876/пр от 26.12.2019</t>
  </si>
  <si>
    <t>Подъемники гидравлические, высота подъема 10 м</t>
  </si>
  <si>
    <t>20.1.02.14-0001</t>
  </si>
  <si>
    <t>ФССЦ-2001, 20.1.02.14-0001, приказ Минстроя России № 876/пр от 26.12.2019</t>
  </si>
  <si>
    <t>Серьга</t>
  </si>
  <si>
    <t>20.2.09.13-0011</t>
  </si>
  <si>
    <t>ФССЦ-2001, 20.2.09.13-0011, приказ Минстроя России № 876/пр от 26.12.2019</t>
  </si>
  <si>
    <t>Муфты</t>
  </si>
  <si>
    <t>1-100-36</t>
  </si>
  <si>
    <t>Затраты труда рабочих (Средний разряд - 3,6)</t>
  </si>
  <si>
    <t>01.7.15.07-0152</t>
  </si>
  <si>
    <t>ФССЦ-2001, 01.7.15.07-0152, приказ Минстроя России № 876/пр от 26.12.2019</t>
  </si>
  <si>
    <t>Дюбели с шурупом, размер 6x35 мм</t>
  </si>
  <si>
    <t>14.1.02.01-0002</t>
  </si>
  <si>
    <t>ФССЦ-2001, 14.1.02.01-0002, приказ Минстроя России № 876/пр от 26.12.2019</t>
  </si>
  <si>
    <t>Клей БМК-5к</t>
  </si>
  <si>
    <t>01.1.01.09-0024</t>
  </si>
  <si>
    <t>ФССЦ-2001, 01.1.01.09-0024, приказ Минстроя России № 876/пр от 26.12.2019</t>
  </si>
  <si>
    <t>Шнур асбестовый общего назначения ШАОН, диаметр 3-5 мм</t>
  </si>
  <si>
    <t>01.7.07.29-0111</t>
  </si>
  <si>
    <t>ФССЦ-2001, 01.7.07.29-0111, приказ Минстроя России № 876/пр от 26.12.2019</t>
  </si>
  <si>
    <t>Пакля пропитанная</t>
  </si>
  <si>
    <t>01.7.07.29-0221</t>
  </si>
  <si>
    <t>ФССЦ-2001, 01.7.07.29-0221, приказ Минстроя России № 876/пр от 26.12.2019</t>
  </si>
  <si>
    <t>Состав уплотнительный</t>
  </si>
  <si>
    <t>08.3.05.02-0101</t>
  </si>
  <si>
    <t>ФССЦ-2001, 08.3.05.02-0101, приказ Минстроя России № 876/пр от 26.12.2019</t>
  </si>
  <si>
    <t>Прокат толстолистовой горячекатаный в листах, марка стали ВСт3пс5, толщина 4-6 мм</t>
  </si>
  <si>
    <t>14.4.02.09-0301</t>
  </si>
  <si>
    <t>ФССЦ-2001, 14.4.02.09-0301, приказ Минстроя России № 876/пр от 26.12.2019</t>
  </si>
  <si>
    <t>Композиция антикоррозионная цинкнаполненная</t>
  </si>
  <si>
    <t>20.2.01.05-0007</t>
  </si>
  <si>
    <t>ФССЦ-2001, 20.2.01.05-0007, приказ Минстроя России № 876/пр от 26.12.2019</t>
  </si>
  <si>
    <t>Гильзы кабельные медные ГМ 35</t>
  </si>
  <si>
    <t>20.2.02.01-0014</t>
  </si>
  <si>
    <t>ФССЦ-2001, 20.2.02.01-0014, приказ Минстроя России № 876/пр от 26.12.2019</t>
  </si>
  <si>
    <t>Втулки, диаметр 42 мм</t>
  </si>
  <si>
    <t>24.3.01.01-0001</t>
  </si>
  <si>
    <t>ФССЦ-2001, 24.3.01.01-0001, приказ Минстроя России № 876/пр от 26.12.2019</t>
  </si>
  <si>
    <t>Трубка ХВТ</t>
  </si>
  <si>
    <t>03.2.01.01-0001</t>
  </si>
  <si>
    <t>ФССЦ-2001, 03.2.01.01-0001, приказ Минстроя России № 876/пр от 26.12.2019</t>
  </si>
  <si>
    <t>Портландцемент общестроительного назначения бездобавочный М400 Д0 (ЦЕМ I 32,5Н)</t>
  </si>
  <si>
    <t>20.5.04.11-0012</t>
  </si>
  <si>
    <t>ФССЦ-2001, 20.5.04.11-0012, приказ Минстроя России № 876/пр от 26.12.2019</t>
  </si>
  <si>
    <t>Зажимы люстровые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</si>
  <si>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</si>
  <si>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</si>
  <si>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</si>
  <si>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01.7.15.07-0022</t>
  </si>
  <si>
    <t>ФССЦ-2001, 01.7.15.07-0022, приказ Минстроя России № 876/пр от 26.12.2019</t>
  </si>
  <si>
    <t>Дюбели распорные полиэтиленовые, размер 6x40 мм</t>
  </si>
  <si>
    <t>01.7.15.07-0012</t>
  </si>
  <si>
    <t>ФССЦ-2001, 01.7.15.07-0012, приказ Минстроя России № 876/пр от 26.12.2019</t>
  </si>
  <si>
    <t>Дюбели пластмассовые с шурупами, размер 12x70 мм</t>
  </si>
  <si>
    <t>18.5.08.09-0001</t>
  </si>
  <si>
    <t>ФССЦ-2001, 18.5.08.09-0001, приказ Минстроя России № 876/пр от 26.12.2019</t>
  </si>
  <si>
    <t>Патрубки</t>
  </si>
  <si>
    <t>1-100-45</t>
  </si>
  <si>
    <t>Затраты труда рабочих (Средний разряд - 4,5)</t>
  </si>
  <si>
    <t>91.18.01-011</t>
  </si>
  <si>
    <t>ФСЭМ-2001, 91.18.01-011 , приказ Минстроя России № 876/пр от 26.12.2019</t>
  </si>
  <si>
    <t>Компрессоры передвижные с электродвигателем давление 600 кПа (6 ат), производительность 0,5 м3/мин</t>
  </si>
  <si>
    <t>91.21.01-016</t>
  </si>
  <si>
    <t>ФСЭМ-2001, 91.21.01-016 , приказ Минстроя России № 876/пр от 26.12.2019</t>
  </si>
  <si>
    <t>Агрегаты шпатлево-окрасочные</t>
  </si>
  <si>
    <t>01.7.03.01-0001</t>
  </si>
  <si>
    <t>ФССЦ-2001, 01.7.03.01-0001, приказ Минстроя России № 876/пр от 26.12.2019</t>
  </si>
  <si>
    <t>Вода</t>
  </si>
  <si>
    <t>1-100-30</t>
  </si>
  <si>
    <t>Затраты труда рабочих (Средний разряд - 3)</t>
  </si>
  <si>
    <t>1-100-35</t>
  </si>
  <si>
    <t>Затраты труда рабочих (Средний разряд - 3,5)</t>
  </si>
  <si>
    <t>91.06.03-060</t>
  </si>
  <si>
    <t>ФСЭМ-2001, 91.06.03-060 , приказ Минстроя России № 876/пр от 26.12.2019</t>
  </si>
  <si>
    <t>Лебедки электрические тяговым усилием до 5,79 кН (0,59 т)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</si>
  <si>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</si>
  <si>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</si>
  <si>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</si>
  <si>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91.21.01-012</t>
  </si>
  <si>
    <t>ФСЭМ-2001, 91.21.01-012 , приказ Минстроя России № 876/пр от 26.12.2019</t>
  </si>
  <si>
    <t>Агрегаты окрасочные высокого давления для окраски поверхностей конструкций, мощность 1 кВт</t>
  </si>
  <si>
    <t>14.4.04.08-0003</t>
  </si>
  <si>
    <t>ФССЦ-2001, 14.4.04.08-0003, приказ Минстроя России № 876/пр от 26.12.2019</t>
  </si>
  <si>
    <t>Эмаль ПФ-115, серая</t>
  </si>
  <si>
    <t>14.5.09.11-0102</t>
  </si>
  <si>
    <t>ФССЦ-2001, 14.5.09.11-0102, приказ Минстроя России № 876/пр от 26.12.2019</t>
  </si>
  <si>
    <t>Уайт-спирит</t>
  </si>
  <si>
    <t>91.01.05-085</t>
  </si>
  <si>
    <t>ФСЭМ-2001, 91.01.05-085 , приказ Минстроя России № 876/пр от 26.12.2019</t>
  </si>
  <si>
    <t>Экскаваторы одноковшовые дизельные на гусеничном ходу, емкость ковша 0,5 м3</t>
  </si>
  <si>
    <t>91.01.01-034</t>
  </si>
  <si>
    <t>ФСЭМ-2001, 91.01.01-034 , приказ Минстроя России № 876/пр от 26.12.2019</t>
  </si>
  <si>
    <t>Бульдозеры, мощность 59 кВт (80 л.с.)</t>
  </si>
  <si>
    <t>1-100-15</t>
  </si>
  <si>
    <t>Затраты труда рабочих (Средний разряд - 1,5)</t>
  </si>
  <si>
    <t>01.7.18.03</t>
  </si>
  <si>
    <t>Секция нагревательная для электрообогрева полов</t>
  </si>
  <si>
    <t>20.5.02.06-0035</t>
  </si>
  <si>
    <t>ФССЦ-2001, 20.5.02.06-0035, приказ Минстроя России № 876/пр от 26.12.2019</t>
  </si>
  <si>
    <t>Коробка разветвительная У-196</t>
  </si>
  <si>
    <t>14.2.02.11</t>
  </si>
  <si>
    <t>Состав огнезащитный</t>
  </si>
  <si>
    <t>01.7.17.09</t>
  </si>
  <si>
    <t>Сверла, буры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</si>
  <si>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</si>
  <si>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</si>
  <si>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</si>
  <si>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</si>
  <si>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</si>
  <si>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</si>
  <si>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</si>
  <si>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</si>
  <si>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</si>
  <si>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</si>
  <si>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</si>
  <si>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</si>
  <si>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</si>
  <si>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</si>
  <si>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</si>
  <si>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</si>
  <si>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</si>
  <si>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</si>
  <si>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</si>
  <si>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</si>
  <si>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</si>
  <si>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</si>
  <si>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</si>
  <si>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</si>
  <si>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</si>
  <si>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</si>
  <si>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5.14.1.1 Системы электроснабжения и освещения здания (Лип.18.2) П </t>
  </si>
  <si>
    <t>Основание:</t>
  </si>
  <si>
    <t xml:space="preserve"> 21010-2-ЭОМ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</si>
  <si>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</si>
  <si>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</si>
  <si>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</si>
  <si>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</si>
  <si>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</si>
  <si>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</si>
  <si>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</si>
  <si>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</si>
  <si>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5.14.1.1</t>
  </si>
  <si>
    <t xml:space="preserve"> Системы электроснабжения и освещения здания</t>
  </si>
  <si>
    <t xml:space="preserve">Раздел: </t>
  </si>
  <si>
    <t xml:space="preserve">   Раздел: </t>
  </si>
  <si>
    <t xml:space="preserve">   Монтажные работы</t>
  </si>
  <si>
    <t xml:space="preserve"> Монтажные работы</t>
  </si>
  <si>
    <t xml:space="preserve">Подраздел: </t>
  </si>
  <si>
    <t xml:space="preserve">     Подраздел: </t>
  </si>
  <si>
    <t xml:space="preserve">     Общественная часть здания</t>
  </si>
  <si>
    <t xml:space="preserve"> Общественная часть здания</t>
  </si>
  <si>
    <t>ОБОРУДОВАНИЕ:
Ящик силовой ЯБПВУ-1МУ 100А</t>
  </si>
  <si>
    <t>ОБОРУДОВАНИЕ:
Ограничитель импульсных перенапряжений трехполюсный, Uн-400 В, 50 ГЦ, ОПС1-В 3Р</t>
  </si>
  <si>
    <t>ОБОРУДОВАНИЕ:
Контакторы электромагнитные: переменного тока КМИ-10960 9А 220 В/АС-3 IP54</t>
  </si>
  <si>
    <t>ОБОРУДОВАНИЕ:
Ящики с понижающим трансформатором автомат. выключателем,: 36в ЯТП-0,25-1</t>
  </si>
  <si>
    <t>ОБОРУДОВАНИЕ:
Выключатель пакетный трехполюсный, Uн-400 В, Iн=16 A, IP56 ПВ3-16МЗ</t>
  </si>
  <si>
    <t>ОБОРУДОВАНИЕ:
Выключатель пакетный трехполюсный, Uн-400 В, Iн=40 A, IP56 ПВ3-40 М3</t>
  </si>
  <si>
    <t>ОБОРУДОВАНИЕ:
Выключатель пакетный трехполюсный, Uн-400 В, Iн=63 A, IP56 ПВ3-63 М3</t>
  </si>
  <si>
    <t>ОБОРУДОВАНИЕ:
Выключатели автоматические дифференциального тока АВДТ 32, 2п С16 30мА</t>
  </si>
  <si>
    <t>ОБОРУДОВАНИЕ:
Блок ввода БВРУ-БВ-06-400-IP54 УХЛ4</t>
  </si>
  <si>
    <t>ОБОРУДОВАНИЕ:
Блок распределения БВРУ-БР-А2-05-0-IP54 УХЛ4</t>
  </si>
  <si>
    <t>ОБОРУДОВАНИЕ:
Блок распределения БВРУ-БР-А2-05-1-IP54 УХЛ4 с БАУО на 30групп</t>
  </si>
  <si>
    <t>ОБОРУДОВАНИЕ:
Блок ввода БВРУ-БВ-08-400-А-IP54 УХЛ4</t>
  </si>
  <si>
    <t>ОБОРУДОВАНИЕ:
Блок распределения БВРУ-БР-А1-15-IP54 УХЛ4</t>
  </si>
  <si>
    <t>ОБОРУДОВАНИЕ:
Щитки учета электрической энергии: ЩУ-3/1 0 У1 IP66</t>
  </si>
  <si>
    <t>ОБОРУДОВАНИЕ:
Щитки учета электрической энергии: ЩУ-1/1 1 У1 IP66</t>
  </si>
  <si>
    <t>ОБОРУДОВАНИЕ:
Выключатели автоматические: «IEK» ВА47-29 1Р 16А, характеристика С</t>
  </si>
  <si>
    <t>ОБОРУДОВАНИЕ:
Устройство распределительное этажное модульное типа УЭРМ на 2,4,5,6 квартир</t>
  </si>
  <si>
    <t>ОБОРУДОВАНИЕ:
Выключатели нагрузки (разъединители), тип ВН-32, трехполюсные, номинальный ток 20 А</t>
  </si>
  <si>
    <t>ОБОРУДОВАНИЕ:
Выключатели автоматические: «IEK» ВА47-29 3Р 16А, характеристика С</t>
  </si>
  <si>
    <t>ОБОРУДОВАНИЕ:
Выключатели автоматические дифференциального тока АВДТ 32, 2п (1Р+N) С16 30мА</t>
  </si>
  <si>
    <t>ОБОРУДОВАНИЕ:
Блок управления заградительными огнями типа "день-ночь"</t>
  </si>
  <si>
    <t>ОБОРУДОВАНИЕ:
Фотореле ФР 604</t>
  </si>
  <si>
    <t xml:space="preserve">     Жилая часть здания</t>
  </si>
  <si>
    <t xml:space="preserve"> Жилая часть здания</t>
  </si>
  <si>
    <t>ОБОРУДОВАНИЕ:
Звонок электрический с кнопкой</t>
  </si>
  <si>
    <t>ОБОРУДОВАНИЕ:
Выключатели нагрузки (разъединители), тип ВН-32 2Р 50 А</t>
  </si>
  <si>
    <t>ОБОРУДОВАНИЕ:
Выключатели автоматические: «IEK» ВА47-29 1Р 10А, характеристика С</t>
  </si>
  <si>
    <t>ОБОРУДОВАНИЕ:
Выключатели автоматические дифференциального тока, АВДТ 32 С16 10мА</t>
  </si>
  <si>
    <t>ОБОРУДОВАНИЕ:
Выключатели автоматические дифференциального тока, АВДТ 32 С16 30мА</t>
  </si>
  <si>
    <t>ОБОРУДОВАНИЕ:
Выключатели автоматические дифференциального тока, АВДТ 32 С40 30мА</t>
  </si>
  <si>
    <t xml:space="preserve">     Обогрев водосточных воронок (1119-ЭО)</t>
  </si>
  <si>
    <t xml:space="preserve"> Обогрев водосточных воронок (1119-ЭО)</t>
  </si>
  <si>
    <t xml:space="preserve">   Строительные работы</t>
  </si>
  <si>
    <t xml:space="preserve"> Строительные работы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</si>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</sst>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FF00FF"/>
      <name val="Arial"/>
      <family val="2"/>
      <charset val="204"/>
    </font>
    <font>
      <sz val="9"/>
      <color rgb="FFFF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21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right" vertical="top" wrapText="1"/>
    </xf>
    <xf numFmtId="0" fontId="22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3" fillId="0" borderId="0" xfId="0" applyFont="1" applyAlignment="1">
      <alignment horizontal="left"/>
    </xf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87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1363</v>
      </c>
    </row>
    <row r="3" spans="1:255" x14ac:dyDescent="0.2">
      <c r="A3" s="14" t="s">
        <v>1364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1365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1366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1367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1368</v>
      </c>
      <c r="B8" s="23"/>
      <c r="C8" s="23"/>
      <c r="D8" s="23"/>
    </row>
    <row r="9" spans="1:255" x14ac:dyDescent="0.2">
      <c r="A9" s="25" t="s">
        <v>1369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1370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1371</v>
      </c>
      <c r="B12" s="29" t="s">
        <v>1372</v>
      </c>
      <c r="C12" s="13"/>
      <c r="D12" s="13"/>
      <c r="BT12" s="30" t="str">
        <f>B12</f>
        <v xml:space="preserve"> 5.14.1.1 Системы электроснабжения и освещения здания (Лип.18.2) П </v>
      </c>
      <c r="IU12" s="16"/>
    </row>
    <row r="13" spans="1:255" x14ac:dyDescent="0.2">
      <c r="A13" s="10" t="s">
        <v>1373</v>
      </c>
      <c r="B13" s="29" t="s">
        <v>1374</v>
      </c>
      <c r="C13" s="13"/>
      <c r="D13" s="13"/>
      <c r="BT13" s="30" t="str">
        <f>B13</f>
        <v xml:space="preserve"> 21010-2-ЭОМ </v>
      </c>
      <c r="IU13" s="16"/>
    </row>
    <row r="15" spans="1:255" ht="13.5" thickBot="1" x14ac:dyDescent="0.25"/>
    <row r="16" spans="1:255" x14ac:dyDescent="0.2">
      <c r="A16" s="31" t="s">
        <v>1375</v>
      </c>
      <c r="B16" s="33"/>
      <c r="C16" s="33" t="s">
        <v>1377</v>
      </c>
      <c r="D16" s="34" t="s">
        <v>1380</v>
      </c>
    </row>
    <row r="17" spans="1:255" x14ac:dyDescent="0.2">
      <c r="A17" s="32"/>
      <c r="B17" s="35" t="s">
        <v>1376</v>
      </c>
      <c r="C17" s="35" t="s">
        <v>1378</v>
      </c>
      <c r="D17" s="36" t="s">
        <v>1381</v>
      </c>
    </row>
    <row r="18" spans="1:255" x14ac:dyDescent="0.2">
      <c r="A18" s="32"/>
      <c r="B18" s="35"/>
      <c r="C18" s="35" t="s">
        <v>1379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1385</v>
      </c>
      <c r="B22" t="s">
        <v>1388</v>
      </c>
    </row>
    <row r="24" spans="1:255" x14ac:dyDescent="0.2">
      <c r="A24" t="s">
        <v>1389</v>
      </c>
      <c r="B24" t="s">
        <v>1392</v>
      </c>
    </row>
    <row r="26" spans="1:255" x14ac:dyDescent="0.2">
      <c r="A26" s="39"/>
      <c r="B26" s="40" t="s">
        <v>23</v>
      </c>
      <c r="C26" s="40"/>
      <c r="D26" s="40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41" t="str">
        <f>B26</f>
        <v>Электрооборудование напряжением до 1000В</v>
      </c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13.5" thickBot="1" x14ac:dyDescent="0.25"/>
    <row r="28" spans="1:255" ht="60" x14ac:dyDescent="0.2">
      <c r="A28" s="42">
        <v>1</v>
      </c>
      <c r="B28" s="43" t="s">
        <v>26</v>
      </c>
      <c r="C28" s="44" t="s">
        <v>27</v>
      </c>
      <c r="D28" s="45">
        <v>4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46" t="s">
        <v>33</v>
      </c>
      <c r="B29" s="47" t="s">
        <v>1393</v>
      </c>
      <c r="C29" s="48" t="s">
        <v>27</v>
      </c>
      <c r="D29" s="49">
        <f>Source!I34</f>
        <v>4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36" x14ac:dyDescent="0.2">
      <c r="A30" s="54">
        <v>2</v>
      </c>
      <c r="B30" s="55" t="s">
        <v>44</v>
      </c>
      <c r="C30" s="56" t="s">
        <v>45</v>
      </c>
      <c r="D30" s="57">
        <v>0.3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36" x14ac:dyDescent="0.2">
      <c r="A31" s="46" t="s">
        <v>52</v>
      </c>
      <c r="B31" s="47" t="s">
        <v>1394</v>
      </c>
      <c r="C31" s="48" t="s">
        <v>27</v>
      </c>
      <c r="D31" s="49">
        <f>Source!I36</f>
        <v>3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54">
        <v>3</v>
      </c>
      <c r="B32" s="55" t="s">
        <v>57</v>
      </c>
      <c r="C32" s="56" t="s">
        <v>27</v>
      </c>
      <c r="D32" s="57">
        <v>5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ht="36" x14ac:dyDescent="0.2">
      <c r="A33" s="46" t="s">
        <v>40</v>
      </c>
      <c r="B33" s="47" t="s">
        <v>1395</v>
      </c>
      <c r="C33" s="48" t="s">
        <v>27</v>
      </c>
      <c r="D33" s="49">
        <f>Source!I38</f>
        <v>5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54">
        <v>4</v>
      </c>
      <c r="B34" s="55" t="s">
        <v>63</v>
      </c>
      <c r="C34" s="56" t="s">
        <v>27</v>
      </c>
      <c r="D34" s="57">
        <v>6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ht="36" x14ac:dyDescent="0.2">
      <c r="A35" s="46" t="s">
        <v>65</v>
      </c>
      <c r="B35" s="47" t="s">
        <v>1396</v>
      </c>
      <c r="C35" s="48" t="s">
        <v>27</v>
      </c>
      <c r="D35" s="49">
        <f>Source!I40</f>
        <v>6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ht="36" x14ac:dyDescent="0.2">
      <c r="A36" s="54">
        <v>5</v>
      </c>
      <c r="B36" s="55" t="s">
        <v>70</v>
      </c>
      <c r="C36" s="56" t="s">
        <v>27</v>
      </c>
      <c r="D36" s="57">
        <v>8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36" x14ac:dyDescent="0.2">
      <c r="A37" s="46" t="s">
        <v>72</v>
      </c>
      <c r="B37" s="47" t="s">
        <v>1397</v>
      </c>
      <c r="C37" s="48" t="s">
        <v>27</v>
      </c>
      <c r="D37" s="49">
        <f>Source!I42</f>
        <v>8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36" x14ac:dyDescent="0.2">
      <c r="A38" s="54">
        <v>6</v>
      </c>
      <c r="B38" s="55" t="s">
        <v>77</v>
      </c>
      <c r="C38" s="56" t="s">
        <v>27</v>
      </c>
      <c r="D38" s="57">
        <v>4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36" x14ac:dyDescent="0.2">
      <c r="A39" s="46" t="s">
        <v>79</v>
      </c>
      <c r="B39" s="47" t="s">
        <v>1398</v>
      </c>
      <c r="C39" s="48" t="s">
        <v>27</v>
      </c>
      <c r="D39" s="49">
        <f>Source!I44</f>
        <v>2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36" x14ac:dyDescent="0.2">
      <c r="A40" s="46" t="s">
        <v>82</v>
      </c>
      <c r="B40" s="47" t="s">
        <v>1399</v>
      </c>
      <c r="C40" s="48" t="s">
        <v>27</v>
      </c>
      <c r="D40" s="49">
        <f>Source!I45</f>
        <v>2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x14ac:dyDescent="0.2">
      <c r="A41" s="54">
        <v>7</v>
      </c>
      <c r="B41" s="55" t="s">
        <v>87</v>
      </c>
      <c r="C41" s="56" t="s">
        <v>27</v>
      </c>
      <c r="D41" s="57">
        <v>4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36.75" thickBot="1" x14ac:dyDescent="0.25">
      <c r="A42" s="46" t="s">
        <v>89</v>
      </c>
      <c r="B42" s="47" t="s">
        <v>1400</v>
      </c>
      <c r="C42" s="48" t="s">
        <v>27</v>
      </c>
      <c r="D42" s="49">
        <f>Source!I47</f>
        <v>4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x14ac:dyDescent="0.2">
      <c r="A43" s="38"/>
      <c r="B43" s="38"/>
      <c r="C43" s="38"/>
      <c r="D43" s="38"/>
    </row>
    <row r="44" spans="1:255" ht="24" x14ac:dyDescent="0.2">
      <c r="A44" s="39"/>
      <c r="B44" s="40" t="s">
        <v>92</v>
      </c>
      <c r="C44" s="40"/>
      <c r="D44" s="40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41" t="str">
        <f>B44</f>
        <v>Комплексные устройства распределения электрической энергии напряжением до 1000В</v>
      </c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ht="13.5" thickBot="1" x14ac:dyDescent="0.25"/>
    <row r="46" spans="1:255" ht="36" x14ac:dyDescent="0.2">
      <c r="A46" s="42">
        <v>8</v>
      </c>
      <c r="B46" s="43" t="s">
        <v>95</v>
      </c>
      <c r="C46" s="44" t="s">
        <v>27</v>
      </c>
      <c r="D46" s="45">
        <v>6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ht="24" x14ac:dyDescent="0.2">
      <c r="A47" s="46" t="s">
        <v>97</v>
      </c>
      <c r="B47" s="47" t="s">
        <v>1401</v>
      </c>
      <c r="C47" s="48" t="s">
        <v>27</v>
      </c>
      <c r="D47" s="49">
        <f>Source!I50</f>
        <v>1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ht="24" x14ac:dyDescent="0.2">
      <c r="A48" s="46" t="s">
        <v>101</v>
      </c>
      <c r="B48" s="47" t="s">
        <v>1402</v>
      </c>
      <c r="C48" s="48" t="s">
        <v>27</v>
      </c>
      <c r="D48" s="49">
        <f>Source!I51</f>
        <v>1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ht="24" x14ac:dyDescent="0.2">
      <c r="A49" s="46" t="s">
        <v>104</v>
      </c>
      <c r="B49" s="47" t="s">
        <v>1403</v>
      </c>
      <c r="C49" s="48" t="s">
        <v>27</v>
      </c>
      <c r="D49" s="49">
        <f>Source!I52</f>
        <v>1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ht="24" x14ac:dyDescent="0.2">
      <c r="A50" s="46" t="s">
        <v>107</v>
      </c>
      <c r="B50" s="47" t="s">
        <v>1404</v>
      </c>
      <c r="C50" s="48" t="s">
        <v>27</v>
      </c>
      <c r="D50" s="49">
        <f>Source!I53</f>
        <v>1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ht="24" x14ac:dyDescent="0.2">
      <c r="A51" s="46" t="s">
        <v>110</v>
      </c>
      <c r="B51" s="47" t="s">
        <v>1405</v>
      </c>
      <c r="C51" s="48" t="s">
        <v>27</v>
      </c>
      <c r="D51" s="49">
        <f>Source!I54</f>
        <v>1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ht="24" x14ac:dyDescent="0.2">
      <c r="A52" s="46" t="s">
        <v>113</v>
      </c>
      <c r="B52" s="47" t="s">
        <v>1405</v>
      </c>
      <c r="C52" s="48" t="s">
        <v>27</v>
      </c>
      <c r="D52" s="49">
        <f>Source!I55</f>
        <v>1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ht="24" x14ac:dyDescent="0.2">
      <c r="A53" s="54">
        <v>9</v>
      </c>
      <c r="B53" s="55" t="s">
        <v>117</v>
      </c>
      <c r="C53" s="56" t="s">
        <v>27</v>
      </c>
      <c r="D53" s="57">
        <v>4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ht="24" x14ac:dyDescent="0.2">
      <c r="A54" s="46" t="s">
        <v>119</v>
      </c>
      <c r="B54" s="47" t="s">
        <v>1406</v>
      </c>
      <c r="C54" s="48" t="s">
        <v>27</v>
      </c>
      <c r="D54" s="49">
        <f>Source!I57</f>
        <v>3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ht="24" x14ac:dyDescent="0.2">
      <c r="A55" s="46" t="s">
        <v>122</v>
      </c>
      <c r="B55" s="47" t="s">
        <v>1407</v>
      </c>
      <c r="C55" s="48" t="s">
        <v>27</v>
      </c>
      <c r="D55" s="49">
        <f>Source!I58</f>
        <v>1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x14ac:dyDescent="0.2">
      <c r="A56" s="54">
        <v>10</v>
      </c>
      <c r="B56" s="55" t="s">
        <v>87</v>
      </c>
      <c r="C56" s="56" t="s">
        <v>27</v>
      </c>
      <c r="D56" s="57">
        <v>1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ht="36.75" thickBot="1" x14ac:dyDescent="0.25">
      <c r="A57" s="46" t="s">
        <v>126</v>
      </c>
      <c r="B57" s="47" t="s">
        <v>1408</v>
      </c>
      <c r="C57" s="48" t="s">
        <v>27</v>
      </c>
      <c r="D57" s="49">
        <f>Source!I60</f>
        <v>1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x14ac:dyDescent="0.2">
      <c r="A58" s="38"/>
      <c r="B58" s="38"/>
      <c r="C58" s="38"/>
      <c r="D58" s="38"/>
    </row>
    <row r="59" spans="1:255" x14ac:dyDescent="0.2">
      <c r="A59" s="39"/>
      <c r="B59" s="40" t="s">
        <v>129</v>
      </c>
      <c r="C59" s="40"/>
      <c r="D59" s="40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41" t="str">
        <f>B59</f>
        <v>Устройства распределения электрической энергии напряжением до 1000В</v>
      </c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ht="13.5" thickBot="1" x14ac:dyDescent="0.25"/>
    <row r="61" spans="1:255" ht="36" x14ac:dyDescent="0.2">
      <c r="A61" s="42">
        <v>11</v>
      </c>
      <c r="B61" s="43" t="s">
        <v>132</v>
      </c>
      <c r="C61" s="44" t="s">
        <v>27</v>
      </c>
      <c r="D61" s="45">
        <v>45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ht="36" x14ac:dyDescent="0.2">
      <c r="A62" s="46" t="s">
        <v>134</v>
      </c>
      <c r="B62" s="47" t="s">
        <v>1409</v>
      </c>
      <c r="C62" s="48" t="s">
        <v>27</v>
      </c>
      <c r="D62" s="49">
        <f>Source!I63</f>
        <v>45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x14ac:dyDescent="0.2">
      <c r="A63" s="54">
        <v>12</v>
      </c>
      <c r="B63" s="55" t="s">
        <v>139</v>
      </c>
      <c r="C63" s="56" t="s">
        <v>140</v>
      </c>
      <c r="D63" s="57">
        <v>1.2965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x14ac:dyDescent="0.2">
      <c r="A64" s="58" t="s">
        <v>142</v>
      </c>
      <c r="B64" s="59" t="s">
        <v>144</v>
      </c>
      <c r="C64" s="60" t="s">
        <v>140</v>
      </c>
      <c r="D64" s="61">
        <f>Source!I65</f>
        <v>1.2965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ht="24" x14ac:dyDescent="0.2">
      <c r="A65" s="54">
        <v>13</v>
      </c>
      <c r="B65" s="55" t="s">
        <v>117</v>
      </c>
      <c r="C65" s="56" t="s">
        <v>27</v>
      </c>
      <c r="D65" s="57">
        <v>1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ht="24" x14ac:dyDescent="0.2">
      <c r="A66" s="58" t="s">
        <v>150</v>
      </c>
      <c r="B66" s="59" t="s">
        <v>151</v>
      </c>
      <c r="C66" s="60" t="s">
        <v>27</v>
      </c>
      <c r="D66" s="61">
        <f>Source!I67</f>
        <v>1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x14ac:dyDescent="0.2">
      <c r="A67" s="58" t="s">
        <v>153</v>
      </c>
      <c r="B67" s="59" t="s">
        <v>155</v>
      </c>
      <c r="C67" s="60" t="s">
        <v>27</v>
      </c>
      <c r="D67" s="61">
        <f>Source!I68</f>
        <v>4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x14ac:dyDescent="0.2">
      <c r="A68" s="54">
        <v>14</v>
      </c>
      <c r="B68" s="55" t="s">
        <v>87</v>
      </c>
      <c r="C68" s="56" t="s">
        <v>27</v>
      </c>
      <c r="D68" s="57">
        <v>11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ht="36" x14ac:dyDescent="0.2">
      <c r="A69" s="46" t="s">
        <v>158</v>
      </c>
      <c r="B69" s="47" t="s">
        <v>1410</v>
      </c>
      <c r="C69" s="48" t="s">
        <v>160</v>
      </c>
      <c r="D69" s="49">
        <f>Source!I70</f>
        <v>0.10000000000000002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ht="36" x14ac:dyDescent="0.2">
      <c r="A70" s="46" t="s">
        <v>162</v>
      </c>
      <c r="B70" s="47" t="s">
        <v>1408</v>
      </c>
      <c r="C70" s="48" t="s">
        <v>27</v>
      </c>
      <c r="D70" s="49">
        <f>Source!I71</f>
        <v>7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ht="36" x14ac:dyDescent="0.2">
      <c r="A71" s="46" t="s">
        <v>163</v>
      </c>
      <c r="B71" s="47" t="s">
        <v>1411</v>
      </c>
      <c r="C71" s="48" t="s">
        <v>27</v>
      </c>
      <c r="D71" s="49">
        <f>Source!I72</f>
        <v>2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ht="36.75" thickBot="1" x14ac:dyDescent="0.25">
      <c r="A72" s="46" t="s">
        <v>166</v>
      </c>
      <c r="B72" s="47" t="s">
        <v>1412</v>
      </c>
      <c r="C72" s="48" t="s">
        <v>27</v>
      </c>
      <c r="D72" s="49">
        <f>Source!I73</f>
        <v>1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x14ac:dyDescent="0.2">
      <c r="A73" s="38"/>
      <c r="B73" s="38"/>
      <c r="C73" s="38"/>
      <c r="D73" s="38"/>
    </row>
    <row r="74" spans="1:255" x14ac:dyDescent="0.2">
      <c r="A74" s="39"/>
      <c r="B74" s="40" t="s">
        <v>169</v>
      </c>
      <c r="C74" s="40"/>
      <c r="D74" s="40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41" t="str">
        <f>B74</f>
        <v>Светозаграждение</v>
      </c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ht="13.5" thickBot="1" x14ac:dyDescent="0.25"/>
    <row r="76" spans="1:255" x14ac:dyDescent="0.2">
      <c r="A76" s="42">
        <v>15</v>
      </c>
      <c r="B76" s="43" t="s">
        <v>172</v>
      </c>
      <c r="C76" s="44" t="s">
        <v>27</v>
      </c>
      <c r="D76" s="45">
        <v>4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x14ac:dyDescent="0.2">
      <c r="A77" s="58" t="s">
        <v>174</v>
      </c>
      <c r="B77" s="59" t="s">
        <v>175</v>
      </c>
      <c r="C77" s="60" t="s">
        <v>27</v>
      </c>
      <c r="D77" s="61">
        <f>Source!I76</f>
        <v>4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x14ac:dyDescent="0.2">
      <c r="A78" s="58" t="s">
        <v>177</v>
      </c>
      <c r="B78" s="59" t="s">
        <v>178</v>
      </c>
      <c r="C78" s="60" t="s">
        <v>27</v>
      </c>
      <c r="D78" s="61">
        <f>Source!I77</f>
        <v>8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x14ac:dyDescent="0.2">
      <c r="A79" s="54">
        <v>16</v>
      </c>
      <c r="B79" s="55" t="s">
        <v>182</v>
      </c>
      <c r="C79" s="56" t="s">
        <v>27</v>
      </c>
      <c r="D79" s="57">
        <v>1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ht="24" x14ac:dyDescent="0.2">
      <c r="A80" s="46" t="s">
        <v>184</v>
      </c>
      <c r="B80" s="47" t="s">
        <v>1413</v>
      </c>
      <c r="C80" s="48" t="s">
        <v>27</v>
      </c>
      <c r="D80" s="49">
        <f>Source!I79</f>
        <v>1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ht="24" x14ac:dyDescent="0.2">
      <c r="A81" s="54">
        <v>17</v>
      </c>
      <c r="B81" s="55" t="s">
        <v>189</v>
      </c>
      <c r="C81" s="56" t="s">
        <v>140</v>
      </c>
      <c r="D81" s="57">
        <v>0.39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ht="36" x14ac:dyDescent="0.2">
      <c r="A82" s="58" t="s">
        <v>191</v>
      </c>
      <c r="B82" s="59" t="s">
        <v>193</v>
      </c>
      <c r="C82" s="60" t="s">
        <v>194</v>
      </c>
      <c r="D82" s="61">
        <f>Source!I81</f>
        <v>40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x14ac:dyDescent="0.2">
      <c r="A83" s="58" t="s">
        <v>199</v>
      </c>
      <c r="B83" s="59" t="s">
        <v>200</v>
      </c>
      <c r="C83" s="60" t="s">
        <v>27</v>
      </c>
      <c r="D83" s="61">
        <f>Source!I82</f>
        <v>4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x14ac:dyDescent="0.2">
      <c r="A84" s="54">
        <v>18</v>
      </c>
      <c r="B84" s="55" t="s">
        <v>204</v>
      </c>
      <c r="C84" s="56" t="s">
        <v>205</v>
      </c>
      <c r="D84" s="57">
        <v>3.0655999999999999E-2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ht="24" x14ac:dyDescent="0.2">
      <c r="A85" s="58" t="s">
        <v>207</v>
      </c>
      <c r="B85" s="59" t="s">
        <v>209</v>
      </c>
      <c r="C85" s="60" t="s">
        <v>205</v>
      </c>
      <c r="D85" s="61">
        <f>Source!I84</f>
        <v>-3.0655999999999999E-2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ht="36" x14ac:dyDescent="0.2">
      <c r="A86" s="58" t="s">
        <v>211</v>
      </c>
      <c r="B86" s="59" t="s">
        <v>212</v>
      </c>
      <c r="C86" s="60" t="s">
        <v>194</v>
      </c>
      <c r="D86" s="61">
        <f>Source!I85</f>
        <v>12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7" spans="1:255" x14ac:dyDescent="0.2">
      <c r="A87" s="58" t="s">
        <v>213</v>
      </c>
      <c r="B87" s="59" t="s">
        <v>215</v>
      </c>
      <c r="C87" s="60" t="s">
        <v>216</v>
      </c>
      <c r="D87" s="61">
        <f>Source!I86</f>
        <v>20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ht="36" x14ac:dyDescent="0.2">
      <c r="A88" s="54">
        <v>19</v>
      </c>
      <c r="B88" s="55" t="s">
        <v>220</v>
      </c>
      <c r="C88" s="56" t="s">
        <v>140</v>
      </c>
      <c r="D88" s="57">
        <v>0.98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x14ac:dyDescent="0.2">
      <c r="A89" s="58" t="s">
        <v>222</v>
      </c>
      <c r="B89" s="59" t="s">
        <v>223</v>
      </c>
      <c r="C89" s="60" t="s">
        <v>224</v>
      </c>
      <c r="D89" s="61">
        <f>Source!I88</f>
        <v>0.1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</row>
    <row r="90" spans="1:255" ht="36" x14ac:dyDescent="0.2">
      <c r="A90" s="54">
        <v>20</v>
      </c>
      <c r="B90" s="55" t="s">
        <v>229</v>
      </c>
      <c r="C90" s="56" t="s">
        <v>140</v>
      </c>
      <c r="D90" s="57">
        <v>0.78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</row>
    <row r="91" spans="1:255" ht="13.5" thickBot="1" x14ac:dyDescent="0.25">
      <c r="A91" s="58" t="s">
        <v>231</v>
      </c>
      <c r="B91" s="59" t="s">
        <v>232</v>
      </c>
      <c r="C91" s="60" t="s">
        <v>224</v>
      </c>
      <c r="D91" s="61">
        <f>Source!I90</f>
        <v>0.08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</row>
    <row r="92" spans="1:255" x14ac:dyDescent="0.2">
      <c r="A92" s="38"/>
      <c r="B92" s="38"/>
      <c r="C92" s="38"/>
      <c r="D92" s="38"/>
    </row>
    <row r="93" spans="1:255" x14ac:dyDescent="0.2">
      <c r="A93" s="39"/>
      <c r="B93" s="40" t="s">
        <v>234</v>
      </c>
      <c r="C93" s="40"/>
      <c r="D93" s="40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41" t="str">
        <f>B93</f>
        <v>Оборудование светотехническое</v>
      </c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</row>
    <row r="94" spans="1:255" ht="13.5" thickBot="1" x14ac:dyDescent="0.25"/>
    <row r="95" spans="1:255" ht="24" x14ac:dyDescent="0.2">
      <c r="A95" s="42">
        <v>21</v>
      </c>
      <c r="B95" s="43" t="s">
        <v>237</v>
      </c>
      <c r="C95" s="44" t="s">
        <v>238</v>
      </c>
      <c r="D95" s="45">
        <v>0.31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</row>
    <row r="96" spans="1:255" ht="24" x14ac:dyDescent="0.2">
      <c r="A96" s="58" t="s">
        <v>240</v>
      </c>
      <c r="B96" s="59" t="s">
        <v>241</v>
      </c>
      <c r="C96" s="60" t="s">
        <v>27</v>
      </c>
      <c r="D96" s="61">
        <f>Source!I93</f>
        <v>31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</row>
    <row r="97" spans="1:255" x14ac:dyDescent="0.2">
      <c r="A97" s="54">
        <v>22</v>
      </c>
      <c r="B97" s="55" t="s">
        <v>245</v>
      </c>
      <c r="C97" s="56" t="s">
        <v>238</v>
      </c>
      <c r="D97" s="57">
        <v>0.72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</row>
    <row r="98" spans="1:255" x14ac:dyDescent="0.2">
      <c r="A98" s="58" t="s">
        <v>247</v>
      </c>
      <c r="B98" s="59" t="s">
        <v>248</v>
      </c>
      <c r="C98" s="60" t="s">
        <v>27</v>
      </c>
      <c r="D98" s="61">
        <f>Source!I95</f>
        <v>72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</row>
    <row r="99" spans="1:255" ht="36" x14ac:dyDescent="0.2">
      <c r="A99" s="54">
        <v>23</v>
      </c>
      <c r="B99" s="55" t="s">
        <v>252</v>
      </c>
      <c r="C99" s="56" t="s">
        <v>238</v>
      </c>
      <c r="D99" s="57">
        <v>6.73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</row>
    <row r="100" spans="1:255" x14ac:dyDescent="0.2">
      <c r="A100" s="58" t="s">
        <v>254</v>
      </c>
      <c r="B100" s="59" t="s">
        <v>255</v>
      </c>
      <c r="C100" s="60" t="s">
        <v>27</v>
      </c>
      <c r="D100" s="61">
        <f>Source!I97</f>
        <v>122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</row>
    <row r="101" spans="1:255" x14ac:dyDescent="0.2">
      <c r="A101" s="58" t="s">
        <v>257</v>
      </c>
      <c r="B101" s="59" t="s">
        <v>258</v>
      </c>
      <c r="C101" s="60" t="s">
        <v>27</v>
      </c>
      <c r="D101" s="61">
        <f>Source!I98</f>
        <v>233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</row>
    <row r="102" spans="1:255" x14ac:dyDescent="0.2">
      <c r="A102" s="58" t="s">
        <v>260</v>
      </c>
      <c r="B102" s="59" t="s">
        <v>261</v>
      </c>
      <c r="C102" s="60" t="s">
        <v>27</v>
      </c>
      <c r="D102" s="61">
        <f>Source!I99</f>
        <v>267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</row>
    <row r="103" spans="1:255" x14ac:dyDescent="0.2">
      <c r="A103" s="58" t="s">
        <v>263</v>
      </c>
      <c r="B103" s="59" t="s">
        <v>264</v>
      </c>
      <c r="C103" s="60" t="s">
        <v>27</v>
      </c>
      <c r="D103" s="61">
        <f>Source!I100</f>
        <v>51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</row>
    <row r="104" spans="1:255" x14ac:dyDescent="0.2">
      <c r="A104" s="54">
        <v>24</v>
      </c>
      <c r="B104" s="55" t="s">
        <v>172</v>
      </c>
      <c r="C104" s="56" t="s">
        <v>27</v>
      </c>
      <c r="D104" s="57">
        <v>1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</row>
    <row r="105" spans="1:255" ht="24" x14ac:dyDescent="0.2">
      <c r="A105" s="58" t="s">
        <v>267</v>
      </c>
      <c r="B105" s="59" t="s">
        <v>268</v>
      </c>
      <c r="C105" s="60" t="s">
        <v>27</v>
      </c>
      <c r="D105" s="61">
        <f>Source!I102</f>
        <v>1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</row>
    <row r="106" spans="1:255" x14ac:dyDescent="0.2">
      <c r="A106" s="54">
        <v>25</v>
      </c>
      <c r="B106" s="55" t="s">
        <v>272</v>
      </c>
      <c r="C106" s="56" t="s">
        <v>27</v>
      </c>
      <c r="D106" s="57">
        <v>1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</row>
    <row r="107" spans="1:255" ht="24.75" thickBot="1" x14ac:dyDescent="0.25">
      <c r="A107" s="46" t="s">
        <v>278</v>
      </c>
      <c r="B107" s="47" t="s">
        <v>1414</v>
      </c>
      <c r="C107" s="48" t="s">
        <v>27</v>
      </c>
      <c r="D107" s="49">
        <f>Source!I104</f>
        <v>1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</row>
    <row r="108" spans="1:255" x14ac:dyDescent="0.2">
      <c r="A108" s="38"/>
      <c r="B108" s="38"/>
      <c r="C108" s="38"/>
      <c r="D108" s="38"/>
    </row>
    <row r="109" spans="1:255" x14ac:dyDescent="0.2">
      <c r="A109" s="39"/>
      <c r="B109" s="40" t="s">
        <v>281</v>
      </c>
      <c r="C109" s="40"/>
      <c r="D109" s="40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41" t="str">
        <f>B109</f>
        <v>Кабели и провода</v>
      </c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</row>
    <row r="110" spans="1:255" ht="13.5" thickBot="1" x14ac:dyDescent="0.25"/>
    <row r="111" spans="1:255" ht="24" x14ac:dyDescent="0.2">
      <c r="A111" s="42">
        <v>26</v>
      </c>
      <c r="B111" s="43" t="s">
        <v>284</v>
      </c>
      <c r="C111" s="44" t="s">
        <v>140</v>
      </c>
      <c r="D111" s="45">
        <v>3.28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</row>
    <row r="112" spans="1:255" x14ac:dyDescent="0.2">
      <c r="A112" s="58" t="s">
        <v>286</v>
      </c>
      <c r="B112" s="59" t="s">
        <v>287</v>
      </c>
      <c r="C112" s="60" t="s">
        <v>224</v>
      </c>
      <c r="D112" s="61">
        <f>Source!I107</f>
        <v>0.05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</row>
    <row r="113" spans="1:255" ht="24" x14ac:dyDescent="0.2">
      <c r="A113" s="58" t="s">
        <v>289</v>
      </c>
      <c r="B113" s="59" t="s">
        <v>290</v>
      </c>
      <c r="C113" s="60" t="s">
        <v>224</v>
      </c>
      <c r="D113" s="61">
        <f>Source!I108</f>
        <v>0.26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</row>
    <row r="114" spans="1:255" x14ac:dyDescent="0.2">
      <c r="A114" s="58" t="s">
        <v>292</v>
      </c>
      <c r="B114" s="59" t="s">
        <v>293</v>
      </c>
      <c r="C114" s="60" t="s">
        <v>224</v>
      </c>
      <c r="D114" s="61">
        <f>Source!I109</f>
        <v>2.5000000000000001E-2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</row>
    <row r="115" spans="1:255" ht="24" x14ac:dyDescent="0.2">
      <c r="A115" s="54">
        <v>27</v>
      </c>
      <c r="B115" s="55" t="s">
        <v>297</v>
      </c>
      <c r="C115" s="56" t="s">
        <v>140</v>
      </c>
      <c r="D115" s="57">
        <v>12.99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</row>
    <row r="116" spans="1:255" x14ac:dyDescent="0.2">
      <c r="A116" s="58" t="s">
        <v>299</v>
      </c>
      <c r="B116" s="59" t="s">
        <v>300</v>
      </c>
      <c r="C116" s="60" t="s">
        <v>224</v>
      </c>
      <c r="D116" s="61">
        <f>Source!I111</f>
        <v>1.2250000000000001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</row>
    <row r="117" spans="1:255" x14ac:dyDescent="0.2">
      <c r="A117" s="58" t="s">
        <v>302</v>
      </c>
      <c r="B117" s="59" t="s">
        <v>303</v>
      </c>
      <c r="C117" s="60" t="s">
        <v>224</v>
      </c>
      <c r="D117" s="61">
        <f>Source!I112</f>
        <v>0.1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</row>
    <row r="118" spans="1:255" x14ac:dyDescent="0.2">
      <c r="A118" s="54">
        <v>28</v>
      </c>
      <c r="B118" s="55" t="s">
        <v>307</v>
      </c>
      <c r="C118" s="56" t="s">
        <v>140</v>
      </c>
      <c r="D118" s="57">
        <v>5.29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</row>
    <row r="119" spans="1:255" ht="24" x14ac:dyDescent="0.2">
      <c r="A119" s="58" t="s">
        <v>309</v>
      </c>
      <c r="B119" s="59" t="s">
        <v>310</v>
      </c>
      <c r="C119" s="60" t="s">
        <v>224</v>
      </c>
      <c r="D119" s="61">
        <f>Source!I114</f>
        <v>0.22999999999999998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</row>
    <row r="120" spans="1:255" ht="24" x14ac:dyDescent="0.2">
      <c r="A120" s="58" t="s">
        <v>312</v>
      </c>
      <c r="B120" s="59" t="s">
        <v>313</v>
      </c>
      <c r="C120" s="60" t="s">
        <v>224</v>
      </c>
      <c r="D120" s="61">
        <f>Source!I115</f>
        <v>0.03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</row>
    <row r="121" spans="1:255" x14ac:dyDescent="0.2">
      <c r="A121" s="58" t="s">
        <v>315</v>
      </c>
      <c r="B121" s="59" t="s">
        <v>316</v>
      </c>
      <c r="C121" s="60" t="s">
        <v>224</v>
      </c>
      <c r="D121" s="61">
        <f>Source!I116</f>
        <v>0.26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</row>
    <row r="122" spans="1:255" x14ac:dyDescent="0.2">
      <c r="A122" s="58" t="s">
        <v>318</v>
      </c>
      <c r="B122" s="59" t="s">
        <v>319</v>
      </c>
      <c r="C122" s="60" t="s">
        <v>224</v>
      </c>
      <c r="D122" s="61">
        <f>Source!I117</f>
        <v>0.02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</row>
    <row r="123" spans="1:255" x14ac:dyDescent="0.2">
      <c r="A123" s="54">
        <v>29</v>
      </c>
      <c r="B123" s="55" t="s">
        <v>323</v>
      </c>
      <c r="C123" s="56" t="s">
        <v>140</v>
      </c>
      <c r="D123" s="57">
        <v>24.7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</row>
    <row r="124" spans="1:255" x14ac:dyDescent="0.2">
      <c r="A124" s="58" t="s">
        <v>325</v>
      </c>
      <c r="B124" s="59" t="s">
        <v>326</v>
      </c>
      <c r="C124" s="60" t="s">
        <v>224</v>
      </c>
      <c r="D124" s="61">
        <f>Source!I119</f>
        <v>0.23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</row>
    <row r="125" spans="1:255" x14ac:dyDescent="0.2">
      <c r="A125" s="58" t="s">
        <v>328</v>
      </c>
      <c r="B125" s="59" t="s">
        <v>329</v>
      </c>
      <c r="C125" s="60" t="s">
        <v>224</v>
      </c>
      <c r="D125" s="61">
        <f>Source!I120</f>
        <v>2.29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</row>
    <row r="126" spans="1:255" x14ac:dyDescent="0.2">
      <c r="A126" s="54">
        <v>30</v>
      </c>
      <c r="B126" s="55" t="s">
        <v>333</v>
      </c>
      <c r="C126" s="56" t="s">
        <v>140</v>
      </c>
      <c r="D126" s="57">
        <v>6.57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</row>
    <row r="127" spans="1:255" x14ac:dyDescent="0.2">
      <c r="A127" s="58" t="s">
        <v>335</v>
      </c>
      <c r="B127" s="59" t="s">
        <v>336</v>
      </c>
      <c r="C127" s="60" t="s">
        <v>224</v>
      </c>
      <c r="D127" s="61">
        <f>Source!I122</f>
        <v>0.06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</row>
    <row r="128" spans="1:255" x14ac:dyDescent="0.2">
      <c r="A128" s="58" t="s">
        <v>338</v>
      </c>
      <c r="B128" s="59" t="s">
        <v>339</v>
      </c>
      <c r="C128" s="60" t="s">
        <v>224</v>
      </c>
      <c r="D128" s="61">
        <f>Source!I123</f>
        <v>0.22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</row>
    <row r="129" spans="1:255" x14ac:dyDescent="0.2">
      <c r="A129" s="58" t="s">
        <v>341</v>
      </c>
      <c r="B129" s="59" t="s">
        <v>303</v>
      </c>
      <c r="C129" s="60" t="s">
        <v>224</v>
      </c>
      <c r="D129" s="61">
        <f>Source!I124</f>
        <v>0.13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</row>
    <row r="130" spans="1:255" ht="24" x14ac:dyDescent="0.2">
      <c r="A130" s="58" t="s">
        <v>342</v>
      </c>
      <c r="B130" s="59" t="s">
        <v>343</v>
      </c>
      <c r="C130" s="60" t="s">
        <v>224</v>
      </c>
      <c r="D130" s="61">
        <f>Source!I125</f>
        <v>7.0000000000000007E-2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</row>
    <row r="131" spans="1:255" x14ac:dyDescent="0.2">
      <c r="A131" s="58" t="s">
        <v>345</v>
      </c>
      <c r="B131" s="59" t="s">
        <v>346</v>
      </c>
      <c r="C131" s="60" t="s">
        <v>224</v>
      </c>
      <c r="D131" s="61">
        <f>Source!I126</f>
        <v>0.08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</row>
    <row r="132" spans="1:255" x14ac:dyDescent="0.2">
      <c r="A132" s="58" t="s">
        <v>348</v>
      </c>
      <c r="B132" s="59" t="s">
        <v>349</v>
      </c>
      <c r="C132" s="60" t="s">
        <v>224</v>
      </c>
      <c r="D132" s="61">
        <f>Source!I127</f>
        <v>0.11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</row>
    <row r="133" spans="1:255" x14ac:dyDescent="0.2">
      <c r="A133" s="54">
        <v>31</v>
      </c>
      <c r="B133" s="55" t="s">
        <v>353</v>
      </c>
      <c r="C133" s="56" t="s">
        <v>140</v>
      </c>
      <c r="D133" s="57">
        <v>0.98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</row>
    <row r="134" spans="1:255" x14ac:dyDescent="0.2">
      <c r="A134" s="58" t="s">
        <v>355</v>
      </c>
      <c r="B134" s="59" t="s">
        <v>356</v>
      </c>
      <c r="C134" s="60" t="s">
        <v>224</v>
      </c>
      <c r="D134" s="61">
        <f>Source!I129</f>
        <v>0.05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</row>
    <row r="135" spans="1:255" x14ac:dyDescent="0.2">
      <c r="A135" s="58" t="s">
        <v>358</v>
      </c>
      <c r="B135" s="59" t="s">
        <v>359</v>
      </c>
      <c r="C135" s="60" t="s">
        <v>224</v>
      </c>
      <c r="D135" s="61">
        <f>Source!I130</f>
        <v>0.05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</row>
    <row r="136" spans="1:255" ht="36" x14ac:dyDescent="0.2">
      <c r="A136" s="54">
        <v>32</v>
      </c>
      <c r="B136" s="55" t="s">
        <v>220</v>
      </c>
      <c r="C136" s="56" t="s">
        <v>140</v>
      </c>
      <c r="D136" s="57">
        <v>111.03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</row>
    <row r="137" spans="1:255" x14ac:dyDescent="0.2">
      <c r="A137" s="58" t="s">
        <v>362</v>
      </c>
      <c r="B137" s="59" t="s">
        <v>223</v>
      </c>
      <c r="C137" s="60" t="s">
        <v>224</v>
      </c>
      <c r="D137" s="61">
        <f>Source!I132</f>
        <v>3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</row>
    <row r="138" spans="1:255" x14ac:dyDescent="0.2">
      <c r="A138" s="58" t="s">
        <v>364</v>
      </c>
      <c r="B138" s="59" t="s">
        <v>365</v>
      </c>
      <c r="C138" s="60" t="s">
        <v>224</v>
      </c>
      <c r="D138" s="61">
        <f>Source!I133</f>
        <v>1.3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</row>
    <row r="139" spans="1:255" x14ac:dyDescent="0.2">
      <c r="A139" s="58" t="s">
        <v>367</v>
      </c>
      <c r="B139" s="59" t="s">
        <v>368</v>
      </c>
      <c r="C139" s="60" t="s">
        <v>224</v>
      </c>
      <c r="D139" s="61">
        <f>Source!I134</f>
        <v>0.43999999999999995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</row>
    <row r="140" spans="1:255" x14ac:dyDescent="0.2">
      <c r="A140" s="58" t="s">
        <v>370</v>
      </c>
      <c r="B140" s="59" t="s">
        <v>371</v>
      </c>
      <c r="C140" s="60" t="s">
        <v>224</v>
      </c>
      <c r="D140" s="61">
        <f>Source!I135</f>
        <v>1.5</v>
      </c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</row>
    <row r="141" spans="1:255" x14ac:dyDescent="0.2">
      <c r="A141" s="58" t="s">
        <v>373</v>
      </c>
      <c r="B141" s="59" t="s">
        <v>374</v>
      </c>
      <c r="C141" s="60" t="s">
        <v>224</v>
      </c>
      <c r="D141" s="61">
        <f>Source!I136</f>
        <v>3.7499999999999996</v>
      </c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</row>
    <row r="142" spans="1:255" x14ac:dyDescent="0.2">
      <c r="A142" s="58" t="s">
        <v>376</v>
      </c>
      <c r="B142" s="59" t="s">
        <v>377</v>
      </c>
      <c r="C142" s="60" t="s">
        <v>224</v>
      </c>
      <c r="D142" s="61">
        <f>Source!I137</f>
        <v>0.26</v>
      </c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</row>
    <row r="143" spans="1:255" x14ac:dyDescent="0.2">
      <c r="A143" s="58" t="s">
        <v>379</v>
      </c>
      <c r="B143" s="59" t="s">
        <v>380</v>
      </c>
      <c r="C143" s="60" t="s">
        <v>224</v>
      </c>
      <c r="D143" s="61">
        <f>Source!I138</f>
        <v>1.05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</row>
    <row r="144" spans="1:255" x14ac:dyDescent="0.2">
      <c r="A144" s="58" t="s">
        <v>382</v>
      </c>
      <c r="B144" s="59" t="s">
        <v>384</v>
      </c>
      <c r="C144" s="60" t="s">
        <v>224</v>
      </c>
      <c r="D144" s="61">
        <f>Source!I139</f>
        <v>0.03</v>
      </c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</row>
    <row r="145" spans="1:255" x14ac:dyDescent="0.2">
      <c r="A145" s="58" t="s">
        <v>387</v>
      </c>
      <c r="B145" s="59" t="s">
        <v>388</v>
      </c>
      <c r="C145" s="60" t="s">
        <v>27</v>
      </c>
      <c r="D145" s="61">
        <f>Source!I140</f>
        <v>205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</row>
    <row r="146" spans="1:255" x14ac:dyDescent="0.2">
      <c r="A146" s="58" t="s">
        <v>390</v>
      </c>
      <c r="B146" s="59" t="s">
        <v>391</v>
      </c>
      <c r="C146" s="60" t="s">
        <v>27</v>
      </c>
      <c r="D146" s="61">
        <f>Source!I141</f>
        <v>20</v>
      </c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</row>
    <row r="147" spans="1:255" ht="36" x14ac:dyDescent="0.2">
      <c r="A147" s="54">
        <v>33</v>
      </c>
      <c r="B147" s="55" t="s">
        <v>229</v>
      </c>
      <c r="C147" s="56" t="s">
        <v>140</v>
      </c>
      <c r="D147" s="57">
        <v>7.55</v>
      </c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</row>
    <row r="148" spans="1:255" x14ac:dyDescent="0.2">
      <c r="A148" s="58" t="s">
        <v>394</v>
      </c>
      <c r="B148" s="59" t="s">
        <v>232</v>
      </c>
      <c r="C148" s="60" t="s">
        <v>224</v>
      </c>
      <c r="D148" s="61">
        <f>Source!I143</f>
        <v>0.52</v>
      </c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</row>
    <row r="149" spans="1:255" x14ac:dyDescent="0.2">
      <c r="A149" s="58" t="s">
        <v>396</v>
      </c>
      <c r="B149" s="59" t="s">
        <v>397</v>
      </c>
      <c r="C149" s="60" t="s">
        <v>224</v>
      </c>
      <c r="D149" s="61">
        <f>Source!I144</f>
        <v>0.25</v>
      </c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</row>
    <row r="150" spans="1:255" ht="36" x14ac:dyDescent="0.2">
      <c r="A150" s="54">
        <v>34</v>
      </c>
      <c r="B150" s="55" t="s">
        <v>401</v>
      </c>
      <c r="C150" s="56" t="s">
        <v>140</v>
      </c>
      <c r="D150" s="57">
        <v>24.7</v>
      </c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</row>
    <row r="151" spans="1:255" x14ac:dyDescent="0.2">
      <c r="A151" s="58" t="s">
        <v>403</v>
      </c>
      <c r="B151" s="59" t="s">
        <v>404</v>
      </c>
      <c r="C151" s="60" t="s">
        <v>224</v>
      </c>
      <c r="D151" s="61">
        <f>Source!I146</f>
        <v>1.25</v>
      </c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</row>
    <row r="152" spans="1:255" x14ac:dyDescent="0.2">
      <c r="A152" s="58" t="s">
        <v>406</v>
      </c>
      <c r="B152" s="59" t="s">
        <v>303</v>
      </c>
      <c r="C152" s="60" t="s">
        <v>224</v>
      </c>
      <c r="D152" s="61">
        <f>Source!I147</f>
        <v>0.27</v>
      </c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</row>
    <row r="153" spans="1:255" x14ac:dyDescent="0.2">
      <c r="A153" s="58" t="s">
        <v>407</v>
      </c>
      <c r="B153" s="59" t="s">
        <v>408</v>
      </c>
      <c r="C153" s="60" t="s">
        <v>224</v>
      </c>
      <c r="D153" s="61">
        <f>Source!I148</f>
        <v>1</v>
      </c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  <c r="IT153" s="16"/>
      <c r="IU153" s="16"/>
    </row>
    <row r="154" spans="1:255" ht="24" x14ac:dyDescent="0.2">
      <c r="A154" s="58" t="s">
        <v>410</v>
      </c>
      <c r="B154" s="59" t="s">
        <v>411</v>
      </c>
      <c r="C154" s="60" t="s">
        <v>27</v>
      </c>
      <c r="D154" s="61">
        <f>Source!I149</f>
        <v>45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</row>
    <row r="155" spans="1:255" ht="13.5" thickBot="1" x14ac:dyDescent="0.25">
      <c r="A155" s="58" t="s">
        <v>413</v>
      </c>
      <c r="B155" s="59" t="s">
        <v>414</v>
      </c>
      <c r="C155" s="60" t="s">
        <v>27</v>
      </c>
      <c r="D155" s="61">
        <f>Source!I150</f>
        <v>227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</row>
    <row r="156" spans="1:255" x14ac:dyDescent="0.2">
      <c r="A156" s="38"/>
      <c r="B156" s="38"/>
      <c r="C156" s="38"/>
      <c r="D156" s="38"/>
    </row>
    <row r="157" spans="1:255" x14ac:dyDescent="0.2">
      <c r="A157" s="39"/>
      <c r="B157" s="40" t="s">
        <v>416</v>
      </c>
      <c r="C157" s="40"/>
      <c r="D157" s="40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41" t="str">
        <f>B157</f>
        <v>Электроустановочные изделия</v>
      </c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</row>
    <row r="158" spans="1:255" ht="13.5" thickBot="1" x14ac:dyDescent="0.25"/>
    <row r="159" spans="1:255" ht="24" x14ac:dyDescent="0.2">
      <c r="A159" s="42">
        <v>35</v>
      </c>
      <c r="B159" s="43" t="s">
        <v>419</v>
      </c>
      <c r="C159" s="44" t="s">
        <v>238</v>
      </c>
      <c r="D159" s="45">
        <v>0.06</v>
      </c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</row>
    <row r="160" spans="1:255" ht="24" x14ac:dyDescent="0.2">
      <c r="A160" s="58" t="s">
        <v>421</v>
      </c>
      <c r="B160" s="59" t="s">
        <v>422</v>
      </c>
      <c r="C160" s="60" t="s">
        <v>27</v>
      </c>
      <c r="D160" s="61">
        <f>Source!I153</f>
        <v>6</v>
      </c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</row>
    <row r="161" spans="1:255" ht="24" x14ac:dyDescent="0.2">
      <c r="A161" s="58" t="s">
        <v>424</v>
      </c>
      <c r="B161" s="59" t="s">
        <v>425</v>
      </c>
      <c r="C161" s="60" t="s">
        <v>27</v>
      </c>
      <c r="D161" s="61">
        <f>Source!I154</f>
        <v>6</v>
      </c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</row>
    <row r="162" spans="1:255" ht="24" x14ac:dyDescent="0.2">
      <c r="A162" s="54">
        <v>36</v>
      </c>
      <c r="B162" s="55" t="s">
        <v>429</v>
      </c>
      <c r="C162" s="56" t="s">
        <v>238</v>
      </c>
      <c r="D162" s="57">
        <v>0.27</v>
      </c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</row>
    <row r="163" spans="1:255" ht="24" x14ac:dyDescent="0.2">
      <c r="A163" s="58" t="s">
        <v>431</v>
      </c>
      <c r="B163" s="59" t="s">
        <v>432</v>
      </c>
      <c r="C163" s="60" t="s">
        <v>27</v>
      </c>
      <c r="D163" s="61">
        <f>Source!I156</f>
        <v>27</v>
      </c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</row>
    <row r="164" spans="1:255" x14ac:dyDescent="0.2">
      <c r="A164" s="54">
        <v>37</v>
      </c>
      <c r="B164" s="55" t="s">
        <v>436</v>
      </c>
      <c r="C164" s="56" t="s">
        <v>238</v>
      </c>
      <c r="D164" s="57">
        <v>0.04</v>
      </c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  <c r="IT164" s="16"/>
      <c r="IU164" s="16"/>
    </row>
    <row r="165" spans="1:255" ht="24" x14ac:dyDescent="0.2">
      <c r="A165" s="58" t="s">
        <v>438</v>
      </c>
      <c r="B165" s="59" t="s">
        <v>439</v>
      </c>
      <c r="C165" s="60" t="s">
        <v>27</v>
      </c>
      <c r="D165" s="61">
        <f>Source!I158</f>
        <v>4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/>
      <c r="IP165" s="16"/>
      <c r="IQ165" s="16"/>
      <c r="IR165" s="16"/>
      <c r="IS165" s="16"/>
      <c r="IT165" s="16"/>
      <c r="IU165" s="16"/>
    </row>
    <row r="166" spans="1:255" x14ac:dyDescent="0.2">
      <c r="A166" s="54">
        <v>38</v>
      </c>
      <c r="B166" s="55" t="s">
        <v>443</v>
      </c>
      <c r="C166" s="56" t="s">
        <v>238</v>
      </c>
      <c r="D166" s="57">
        <v>0.84</v>
      </c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/>
      <c r="IS166" s="16"/>
      <c r="IT166" s="16"/>
      <c r="IU166" s="16"/>
    </row>
    <row r="167" spans="1:255" x14ac:dyDescent="0.2">
      <c r="A167" s="58" t="s">
        <v>445</v>
      </c>
      <c r="B167" s="59" t="s">
        <v>446</v>
      </c>
      <c r="C167" s="60" t="s">
        <v>27</v>
      </c>
      <c r="D167" s="61">
        <f>Source!I160</f>
        <v>84</v>
      </c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  <c r="IN167" s="16"/>
      <c r="IO167" s="16"/>
      <c r="IP167" s="16"/>
      <c r="IQ167" s="16"/>
      <c r="IR167" s="16"/>
      <c r="IS167" s="16"/>
      <c r="IT167" s="16"/>
      <c r="IU167" s="16"/>
    </row>
    <row r="168" spans="1:255" x14ac:dyDescent="0.2">
      <c r="A168" s="58" t="s">
        <v>448</v>
      </c>
      <c r="B168" s="59" t="s">
        <v>449</v>
      </c>
      <c r="C168" s="60" t="s">
        <v>27</v>
      </c>
      <c r="D168" s="61">
        <f>Source!I161</f>
        <v>84</v>
      </c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  <c r="IN168" s="16"/>
      <c r="IO168" s="16"/>
      <c r="IP168" s="16"/>
      <c r="IQ168" s="16"/>
      <c r="IR168" s="16"/>
      <c r="IS168" s="16"/>
      <c r="IT168" s="16"/>
      <c r="IU168" s="16"/>
    </row>
    <row r="169" spans="1:255" x14ac:dyDescent="0.2">
      <c r="A169" s="54">
        <v>39</v>
      </c>
      <c r="B169" s="55" t="s">
        <v>453</v>
      </c>
      <c r="C169" s="56" t="s">
        <v>238</v>
      </c>
      <c r="D169" s="57">
        <v>0.08</v>
      </c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  <c r="IN169" s="16"/>
      <c r="IO169" s="16"/>
      <c r="IP169" s="16"/>
      <c r="IQ169" s="16"/>
      <c r="IR169" s="16"/>
      <c r="IS169" s="16"/>
      <c r="IT169" s="16"/>
      <c r="IU169" s="16"/>
    </row>
    <row r="170" spans="1:255" ht="24.75" thickBot="1" x14ac:dyDescent="0.25">
      <c r="A170" s="58" t="s">
        <v>455</v>
      </c>
      <c r="B170" s="59" t="s">
        <v>456</v>
      </c>
      <c r="C170" s="60" t="s">
        <v>27</v>
      </c>
      <c r="D170" s="61">
        <f>Source!I163</f>
        <v>8</v>
      </c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  <c r="IN170" s="16"/>
      <c r="IO170" s="16"/>
      <c r="IP170" s="16"/>
      <c r="IQ170" s="16"/>
      <c r="IR170" s="16"/>
      <c r="IS170" s="16"/>
      <c r="IT170" s="16"/>
      <c r="IU170" s="16"/>
    </row>
    <row r="171" spans="1:255" x14ac:dyDescent="0.2">
      <c r="A171" s="38"/>
      <c r="B171" s="38"/>
      <c r="C171" s="38"/>
      <c r="D171" s="38"/>
    </row>
    <row r="172" spans="1:255" x14ac:dyDescent="0.2">
      <c r="A172" s="39"/>
      <c r="B172" s="40" t="s">
        <v>458</v>
      </c>
      <c r="C172" s="40"/>
      <c r="D172" s="40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41" t="str">
        <f>B172</f>
        <v>Лотки кабельные</v>
      </c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16"/>
      <c r="IJ172" s="16"/>
      <c r="IK172" s="16"/>
      <c r="IL172" s="16"/>
      <c r="IM172" s="16"/>
      <c r="IN172" s="16"/>
      <c r="IO172" s="16"/>
      <c r="IP172" s="16"/>
      <c r="IQ172" s="16"/>
      <c r="IR172" s="16"/>
      <c r="IS172" s="16"/>
      <c r="IT172" s="16"/>
      <c r="IU172" s="16"/>
    </row>
    <row r="173" spans="1:255" ht="13.5" thickBot="1" x14ac:dyDescent="0.25"/>
    <row r="174" spans="1:255" x14ac:dyDescent="0.2">
      <c r="A174" s="42">
        <v>40</v>
      </c>
      <c r="B174" s="43" t="s">
        <v>461</v>
      </c>
      <c r="C174" s="44" t="s">
        <v>140</v>
      </c>
      <c r="D174" s="45">
        <v>1.68</v>
      </c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  <c r="HS174" s="16"/>
      <c r="HT174" s="16"/>
      <c r="HU174" s="16"/>
      <c r="HV174" s="16"/>
      <c r="HW174" s="16"/>
      <c r="HX174" s="16"/>
      <c r="HY174" s="16"/>
      <c r="HZ174" s="16"/>
      <c r="IA174" s="16"/>
      <c r="IB174" s="16"/>
      <c r="IC174" s="16"/>
      <c r="ID174" s="16"/>
      <c r="IE174" s="16"/>
      <c r="IF174" s="16"/>
      <c r="IG174" s="16"/>
      <c r="IH174" s="16"/>
      <c r="II174" s="16"/>
      <c r="IJ174" s="16"/>
      <c r="IK174" s="16"/>
      <c r="IL174" s="16"/>
      <c r="IM174" s="16"/>
      <c r="IN174" s="16"/>
      <c r="IO174" s="16"/>
      <c r="IP174" s="16"/>
      <c r="IQ174" s="16"/>
      <c r="IR174" s="16"/>
      <c r="IS174" s="16"/>
      <c r="IT174" s="16"/>
      <c r="IU174" s="16"/>
    </row>
    <row r="175" spans="1:255" x14ac:dyDescent="0.2">
      <c r="A175" s="58" t="s">
        <v>463</v>
      </c>
      <c r="B175" s="59" t="s">
        <v>464</v>
      </c>
      <c r="C175" s="60" t="s">
        <v>27</v>
      </c>
      <c r="D175" s="61">
        <f>Source!I166</f>
        <v>48</v>
      </c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/>
      <c r="HN175" s="16"/>
      <c r="HO175" s="16"/>
      <c r="HP175" s="16"/>
      <c r="HQ175" s="16"/>
      <c r="HR175" s="16"/>
      <c r="HS175" s="16"/>
      <c r="HT175" s="16"/>
      <c r="HU175" s="16"/>
      <c r="HV175" s="16"/>
      <c r="HW175" s="16"/>
      <c r="HX175" s="16"/>
      <c r="HY175" s="16"/>
      <c r="HZ175" s="16"/>
      <c r="IA175" s="16"/>
      <c r="IB175" s="16"/>
      <c r="IC175" s="16"/>
      <c r="ID175" s="16"/>
      <c r="IE175" s="16"/>
      <c r="IF175" s="16"/>
      <c r="IG175" s="16"/>
      <c r="IH175" s="16"/>
      <c r="II175" s="16"/>
      <c r="IJ175" s="16"/>
      <c r="IK175" s="16"/>
      <c r="IL175" s="16"/>
      <c r="IM175" s="16"/>
      <c r="IN175" s="16"/>
      <c r="IO175" s="16"/>
      <c r="IP175" s="16"/>
      <c r="IQ175" s="16"/>
      <c r="IR175" s="16"/>
      <c r="IS175" s="16"/>
      <c r="IT175" s="16"/>
      <c r="IU175" s="16"/>
    </row>
    <row r="176" spans="1:255" ht="24" x14ac:dyDescent="0.2">
      <c r="A176" s="58" t="s">
        <v>466</v>
      </c>
      <c r="B176" s="59" t="s">
        <v>467</v>
      </c>
      <c r="C176" s="60" t="s">
        <v>27</v>
      </c>
      <c r="D176" s="61">
        <f>Source!I167</f>
        <v>48</v>
      </c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/>
      <c r="HM176" s="16"/>
      <c r="HN176" s="16"/>
      <c r="HO176" s="16"/>
      <c r="HP176" s="16"/>
      <c r="HQ176" s="16"/>
      <c r="HR176" s="16"/>
      <c r="HS176" s="16"/>
      <c r="HT176" s="16"/>
      <c r="HU176" s="16"/>
      <c r="HV176" s="16"/>
      <c r="HW176" s="16"/>
      <c r="HX176" s="16"/>
      <c r="HY176" s="16"/>
      <c r="HZ176" s="16"/>
      <c r="IA176" s="16"/>
      <c r="IB176" s="16"/>
      <c r="IC176" s="16"/>
      <c r="ID176" s="16"/>
      <c r="IE176" s="16"/>
      <c r="IF176" s="16"/>
      <c r="IG176" s="16"/>
      <c r="IH176" s="16"/>
      <c r="II176" s="16"/>
      <c r="IJ176" s="16"/>
      <c r="IK176" s="16"/>
      <c r="IL176" s="16"/>
      <c r="IM176" s="16"/>
      <c r="IN176" s="16"/>
      <c r="IO176" s="16"/>
      <c r="IP176" s="16"/>
      <c r="IQ176" s="16"/>
      <c r="IR176" s="16"/>
      <c r="IS176" s="16"/>
      <c r="IT176" s="16"/>
      <c r="IU176" s="16"/>
    </row>
    <row r="177" spans="1:255" ht="24" x14ac:dyDescent="0.2">
      <c r="A177" s="58" t="s">
        <v>469</v>
      </c>
      <c r="B177" s="59" t="s">
        <v>470</v>
      </c>
      <c r="C177" s="60" t="s">
        <v>27</v>
      </c>
      <c r="D177" s="61">
        <f>Source!I168</f>
        <v>8</v>
      </c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  <c r="GP177" s="16"/>
      <c r="GQ177" s="16"/>
      <c r="GR177" s="16"/>
      <c r="GS177" s="16"/>
      <c r="GT177" s="16"/>
      <c r="GU177" s="16"/>
      <c r="GV177" s="16"/>
      <c r="GW177" s="16"/>
      <c r="GX177" s="16"/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16"/>
      <c r="HJ177" s="16"/>
      <c r="HK177" s="16"/>
      <c r="HL177" s="16"/>
      <c r="HM177" s="16"/>
      <c r="HN177" s="16"/>
      <c r="HO177" s="16"/>
      <c r="HP177" s="16"/>
      <c r="HQ177" s="16"/>
      <c r="HR177" s="16"/>
      <c r="HS177" s="16"/>
      <c r="HT177" s="16"/>
      <c r="HU177" s="16"/>
      <c r="HV177" s="16"/>
      <c r="HW177" s="16"/>
      <c r="HX177" s="16"/>
      <c r="HY177" s="16"/>
      <c r="HZ177" s="16"/>
      <c r="IA177" s="16"/>
      <c r="IB177" s="16"/>
      <c r="IC177" s="16"/>
      <c r="ID177" s="16"/>
      <c r="IE177" s="16"/>
      <c r="IF177" s="16"/>
      <c r="IG177" s="16"/>
      <c r="IH177" s="16"/>
      <c r="II177" s="16"/>
      <c r="IJ177" s="16"/>
      <c r="IK177" s="16"/>
      <c r="IL177" s="16"/>
      <c r="IM177" s="16"/>
      <c r="IN177" s="16"/>
      <c r="IO177" s="16"/>
      <c r="IP177" s="16"/>
      <c r="IQ177" s="16"/>
      <c r="IR177" s="16"/>
      <c r="IS177" s="16"/>
      <c r="IT177" s="16"/>
      <c r="IU177" s="16"/>
    </row>
    <row r="178" spans="1:255" ht="24" x14ac:dyDescent="0.2">
      <c r="A178" s="58" t="s">
        <v>472</v>
      </c>
      <c r="B178" s="59" t="s">
        <v>473</v>
      </c>
      <c r="C178" s="60" t="s">
        <v>27</v>
      </c>
      <c r="D178" s="61">
        <f>Source!I169</f>
        <v>8</v>
      </c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  <c r="HS178" s="16"/>
      <c r="HT178" s="16"/>
      <c r="HU178" s="16"/>
      <c r="HV178" s="16"/>
      <c r="HW178" s="16"/>
      <c r="HX178" s="16"/>
      <c r="HY178" s="16"/>
      <c r="HZ178" s="16"/>
      <c r="IA178" s="16"/>
      <c r="IB178" s="16"/>
      <c r="IC178" s="16"/>
      <c r="ID178" s="16"/>
      <c r="IE178" s="16"/>
      <c r="IF178" s="16"/>
      <c r="IG178" s="16"/>
      <c r="IH178" s="16"/>
      <c r="II178" s="16"/>
      <c r="IJ178" s="16"/>
      <c r="IK178" s="16"/>
      <c r="IL178" s="16"/>
      <c r="IM178" s="16"/>
      <c r="IN178" s="16"/>
      <c r="IO178" s="16"/>
      <c r="IP178" s="16"/>
      <c r="IQ178" s="16"/>
      <c r="IR178" s="16"/>
      <c r="IS178" s="16"/>
      <c r="IT178" s="16"/>
      <c r="IU178" s="16"/>
    </row>
    <row r="179" spans="1:255" ht="24" x14ac:dyDescent="0.2">
      <c r="A179" s="58" t="s">
        <v>475</v>
      </c>
      <c r="B179" s="59" t="s">
        <v>476</v>
      </c>
      <c r="C179" s="60" t="s">
        <v>27</v>
      </c>
      <c r="D179" s="61">
        <f>Source!I170</f>
        <v>9</v>
      </c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  <c r="HS179" s="16"/>
      <c r="HT179" s="16"/>
      <c r="HU179" s="16"/>
      <c r="HV179" s="16"/>
      <c r="HW179" s="16"/>
      <c r="HX179" s="16"/>
      <c r="HY179" s="16"/>
      <c r="HZ179" s="16"/>
      <c r="IA179" s="16"/>
      <c r="IB179" s="16"/>
      <c r="IC179" s="16"/>
      <c r="ID179" s="16"/>
      <c r="IE179" s="16"/>
      <c r="IF179" s="16"/>
      <c r="IG179" s="16"/>
      <c r="IH179" s="16"/>
      <c r="II179" s="16"/>
      <c r="IJ179" s="16"/>
      <c r="IK179" s="16"/>
      <c r="IL179" s="16"/>
      <c r="IM179" s="16"/>
      <c r="IN179" s="16"/>
      <c r="IO179" s="16"/>
      <c r="IP179" s="16"/>
      <c r="IQ179" s="16"/>
      <c r="IR179" s="16"/>
      <c r="IS179" s="16"/>
      <c r="IT179" s="16"/>
      <c r="IU179" s="16"/>
    </row>
    <row r="180" spans="1:255" x14ac:dyDescent="0.2">
      <c r="A180" s="58" t="s">
        <v>478</v>
      </c>
      <c r="B180" s="59" t="s">
        <v>479</v>
      </c>
      <c r="C180" s="60" t="s">
        <v>27</v>
      </c>
      <c r="D180" s="61">
        <f>Source!I171</f>
        <v>9</v>
      </c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  <c r="HT180" s="16"/>
      <c r="HU180" s="16"/>
      <c r="HV180" s="16"/>
      <c r="HW180" s="16"/>
      <c r="HX180" s="16"/>
      <c r="HY180" s="16"/>
      <c r="HZ180" s="16"/>
      <c r="IA180" s="16"/>
      <c r="IB180" s="16"/>
      <c r="IC180" s="16"/>
      <c r="ID180" s="16"/>
      <c r="IE180" s="16"/>
      <c r="IF180" s="16"/>
      <c r="IG180" s="16"/>
      <c r="IH180" s="16"/>
      <c r="II180" s="16"/>
      <c r="IJ180" s="16"/>
      <c r="IK180" s="16"/>
      <c r="IL180" s="16"/>
      <c r="IM180" s="16"/>
      <c r="IN180" s="16"/>
      <c r="IO180" s="16"/>
      <c r="IP180" s="16"/>
      <c r="IQ180" s="16"/>
      <c r="IR180" s="16"/>
      <c r="IS180" s="16"/>
      <c r="IT180" s="16"/>
      <c r="IU180" s="16"/>
    </row>
    <row r="181" spans="1:255" x14ac:dyDescent="0.2">
      <c r="A181" s="58" t="s">
        <v>481</v>
      </c>
      <c r="B181" s="59" t="s">
        <v>482</v>
      </c>
      <c r="C181" s="60" t="s">
        <v>27</v>
      </c>
      <c r="D181" s="61">
        <f>Source!I172</f>
        <v>7</v>
      </c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/>
      <c r="HO181" s="16"/>
      <c r="HP181" s="16"/>
      <c r="HQ181" s="16"/>
      <c r="HR181" s="16"/>
      <c r="HS181" s="16"/>
      <c r="HT181" s="16"/>
      <c r="HU181" s="16"/>
      <c r="HV181" s="16"/>
      <c r="HW181" s="16"/>
      <c r="HX181" s="16"/>
      <c r="HY181" s="16"/>
      <c r="HZ181" s="16"/>
      <c r="IA181" s="16"/>
      <c r="IB181" s="16"/>
      <c r="IC181" s="16"/>
      <c r="ID181" s="16"/>
      <c r="IE181" s="16"/>
      <c r="IF181" s="16"/>
      <c r="IG181" s="16"/>
      <c r="IH181" s="16"/>
      <c r="II181" s="16"/>
      <c r="IJ181" s="16"/>
      <c r="IK181" s="16"/>
      <c r="IL181" s="16"/>
      <c r="IM181" s="16"/>
      <c r="IN181" s="16"/>
      <c r="IO181" s="16"/>
      <c r="IP181" s="16"/>
      <c r="IQ181" s="16"/>
      <c r="IR181" s="16"/>
      <c r="IS181" s="16"/>
      <c r="IT181" s="16"/>
      <c r="IU181" s="16"/>
    </row>
    <row r="182" spans="1:255" x14ac:dyDescent="0.2">
      <c r="A182" s="58" t="s">
        <v>484</v>
      </c>
      <c r="B182" s="59" t="s">
        <v>485</v>
      </c>
      <c r="C182" s="60" t="s">
        <v>27</v>
      </c>
      <c r="D182" s="61">
        <f>Source!I173</f>
        <v>7</v>
      </c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  <c r="GB182" s="16"/>
      <c r="GC182" s="16"/>
      <c r="GD182" s="16"/>
      <c r="GE182" s="16"/>
      <c r="GF182" s="16"/>
      <c r="GG182" s="16"/>
      <c r="GH182" s="16"/>
      <c r="GI182" s="16"/>
      <c r="GJ182" s="16"/>
      <c r="GK182" s="16"/>
      <c r="GL182" s="16"/>
      <c r="GM182" s="16"/>
      <c r="GN182" s="16"/>
      <c r="GO182" s="16"/>
      <c r="GP182" s="16"/>
      <c r="GQ182" s="16"/>
      <c r="GR182" s="16"/>
      <c r="GS182" s="16"/>
      <c r="GT182" s="16"/>
      <c r="GU182" s="16"/>
      <c r="GV182" s="16"/>
      <c r="GW182" s="16"/>
      <c r="GX182" s="16"/>
      <c r="GY182" s="16"/>
      <c r="GZ182" s="16"/>
      <c r="HA182" s="16"/>
      <c r="HB182" s="16"/>
      <c r="HC182" s="16"/>
      <c r="HD182" s="16"/>
      <c r="HE182" s="16"/>
      <c r="HF182" s="16"/>
      <c r="HG182" s="16"/>
      <c r="HH182" s="16"/>
      <c r="HI182" s="16"/>
      <c r="HJ182" s="16"/>
      <c r="HK182" s="16"/>
      <c r="HL182" s="16"/>
      <c r="HM182" s="16"/>
      <c r="HN182" s="16"/>
      <c r="HO182" s="16"/>
      <c r="HP182" s="16"/>
      <c r="HQ182" s="16"/>
      <c r="HR182" s="16"/>
      <c r="HS182" s="16"/>
      <c r="HT182" s="16"/>
      <c r="HU182" s="16"/>
      <c r="HV182" s="16"/>
      <c r="HW182" s="16"/>
      <c r="HX182" s="16"/>
      <c r="HY182" s="16"/>
      <c r="HZ182" s="16"/>
      <c r="IA182" s="16"/>
      <c r="IB182" s="16"/>
      <c r="IC182" s="16"/>
      <c r="ID182" s="16"/>
      <c r="IE182" s="16"/>
      <c r="IF182" s="16"/>
      <c r="IG182" s="16"/>
      <c r="IH182" s="16"/>
      <c r="II182" s="16"/>
      <c r="IJ182" s="16"/>
      <c r="IK182" s="16"/>
      <c r="IL182" s="16"/>
      <c r="IM182" s="16"/>
      <c r="IN182" s="16"/>
      <c r="IO182" s="16"/>
      <c r="IP182" s="16"/>
      <c r="IQ182" s="16"/>
      <c r="IR182" s="16"/>
      <c r="IS182" s="16"/>
      <c r="IT182" s="16"/>
      <c r="IU182" s="16"/>
    </row>
    <row r="183" spans="1:255" x14ac:dyDescent="0.2">
      <c r="A183" s="54">
        <v>41</v>
      </c>
      <c r="B183" s="55" t="s">
        <v>489</v>
      </c>
      <c r="C183" s="56" t="s">
        <v>140</v>
      </c>
      <c r="D183" s="57">
        <v>1.2</v>
      </c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  <c r="GB183" s="16"/>
      <c r="GC183" s="16"/>
      <c r="GD183" s="16"/>
      <c r="GE183" s="16"/>
      <c r="GF183" s="16"/>
      <c r="GG183" s="16"/>
      <c r="GH183" s="16"/>
      <c r="GI183" s="16"/>
      <c r="GJ183" s="16"/>
      <c r="GK183" s="16"/>
      <c r="GL183" s="16"/>
      <c r="GM183" s="16"/>
      <c r="GN183" s="16"/>
      <c r="GO183" s="16"/>
      <c r="GP183" s="16"/>
      <c r="GQ183" s="16"/>
      <c r="GR183" s="16"/>
      <c r="GS183" s="16"/>
      <c r="GT183" s="16"/>
      <c r="GU183" s="16"/>
      <c r="GV183" s="16"/>
      <c r="GW183" s="16"/>
      <c r="GX183" s="16"/>
      <c r="GY183" s="16"/>
      <c r="GZ183" s="16"/>
      <c r="HA183" s="16"/>
      <c r="HB183" s="16"/>
      <c r="HC183" s="16"/>
      <c r="HD183" s="16"/>
      <c r="HE183" s="16"/>
      <c r="HF183" s="16"/>
      <c r="HG183" s="16"/>
      <c r="HH183" s="16"/>
      <c r="HI183" s="16"/>
      <c r="HJ183" s="16"/>
      <c r="HK183" s="16"/>
      <c r="HL183" s="16"/>
      <c r="HM183" s="16"/>
      <c r="HN183" s="16"/>
      <c r="HO183" s="16"/>
      <c r="HP183" s="16"/>
      <c r="HQ183" s="16"/>
      <c r="HR183" s="16"/>
      <c r="HS183" s="16"/>
      <c r="HT183" s="16"/>
      <c r="HU183" s="16"/>
      <c r="HV183" s="16"/>
      <c r="HW183" s="16"/>
      <c r="HX183" s="16"/>
      <c r="HY183" s="16"/>
      <c r="HZ183" s="16"/>
      <c r="IA183" s="16"/>
      <c r="IB183" s="16"/>
      <c r="IC183" s="16"/>
      <c r="ID183" s="16"/>
      <c r="IE183" s="16"/>
      <c r="IF183" s="16"/>
      <c r="IG183" s="16"/>
      <c r="IH183" s="16"/>
      <c r="II183" s="16"/>
      <c r="IJ183" s="16"/>
      <c r="IK183" s="16"/>
      <c r="IL183" s="16"/>
      <c r="IM183" s="16"/>
      <c r="IN183" s="16"/>
      <c r="IO183" s="16"/>
      <c r="IP183" s="16"/>
      <c r="IQ183" s="16"/>
      <c r="IR183" s="16"/>
      <c r="IS183" s="16"/>
      <c r="IT183" s="16"/>
      <c r="IU183" s="16"/>
    </row>
    <row r="184" spans="1:255" x14ac:dyDescent="0.2">
      <c r="A184" s="58" t="s">
        <v>491</v>
      </c>
      <c r="B184" s="59" t="s">
        <v>492</v>
      </c>
      <c r="C184" s="60" t="s">
        <v>27</v>
      </c>
      <c r="D184" s="61">
        <f>Source!I175</f>
        <v>40</v>
      </c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16"/>
      <c r="FW184" s="16"/>
      <c r="FX184" s="16"/>
      <c r="FY184" s="16"/>
      <c r="FZ184" s="16"/>
      <c r="GA184" s="16"/>
      <c r="GB184" s="16"/>
      <c r="GC184" s="16"/>
      <c r="GD184" s="16"/>
      <c r="GE184" s="16"/>
      <c r="GF184" s="16"/>
      <c r="GG184" s="16"/>
      <c r="GH184" s="16"/>
      <c r="GI184" s="16"/>
      <c r="GJ184" s="16"/>
      <c r="GK184" s="16"/>
      <c r="GL184" s="16"/>
      <c r="GM184" s="16"/>
      <c r="GN184" s="16"/>
      <c r="GO184" s="16"/>
      <c r="GP184" s="16"/>
      <c r="GQ184" s="16"/>
      <c r="GR184" s="16"/>
      <c r="GS184" s="16"/>
      <c r="GT184" s="16"/>
      <c r="GU184" s="16"/>
      <c r="GV184" s="16"/>
      <c r="GW184" s="16"/>
      <c r="GX184" s="16"/>
      <c r="GY184" s="16"/>
      <c r="GZ184" s="16"/>
      <c r="HA184" s="16"/>
      <c r="HB184" s="16"/>
      <c r="HC184" s="16"/>
      <c r="HD184" s="16"/>
      <c r="HE184" s="16"/>
      <c r="HF184" s="16"/>
      <c r="HG184" s="16"/>
      <c r="HH184" s="16"/>
      <c r="HI184" s="16"/>
      <c r="HJ184" s="16"/>
      <c r="HK184" s="16"/>
      <c r="HL184" s="16"/>
      <c r="HM184" s="16"/>
      <c r="HN184" s="16"/>
      <c r="HO184" s="16"/>
      <c r="HP184" s="16"/>
      <c r="HQ184" s="16"/>
      <c r="HR184" s="16"/>
      <c r="HS184" s="16"/>
      <c r="HT184" s="16"/>
      <c r="HU184" s="16"/>
      <c r="HV184" s="16"/>
      <c r="HW184" s="16"/>
      <c r="HX184" s="16"/>
      <c r="HY184" s="16"/>
      <c r="HZ184" s="16"/>
      <c r="IA184" s="16"/>
      <c r="IB184" s="16"/>
      <c r="IC184" s="16"/>
      <c r="ID184" s="16"/>
      <c r="IE184" s="16"/>
      <c r="IF184" s="16"/>
      <c r="IG184" s="16"/>
      <c r="IH184" s="16"/>
      <c r="II184" s="16"/>
      <c r="IJ184" s="16"/>
      <c r="IK184" s="16"/>
      <c r="IL184" s="16"/>
      <c r="IM184" s="16"/>
      <c r="IN184" s="16"/>
      <c r="IO184" s="16"/>
      <c r="IP184" s="16"/>
      <c r="IQ184" s="16"/>
      <c r="IR184" s="16"/>
      <c r="IS184" s="16"/>
      <c r="IT184" s="16"/>
      <c r="IU184" s="16"/>
    </row>
    <row r="185" spans="1:255" x14ac:dyDescent="0.2">
      <c r="A185" s="58" t="s">
        <v>494</v>
      </c>
      <c r="B185" s="59" t="s">
        <v>495</v>
      </c>
      <c r="C185" s="60" t="s">
        <v>27</v>
      </c>
      <c r="D185" s="61">
        <f>Source!I176</f>
        <v>40</v>
      </c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6"/>
      <c r="GV185" s="16"/>
      <c r="GW185" s="16"/>
      <c r="GX185" s="16"/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16"/>
      <c r="HJ185" s="16"/>
      <c r="HK185" s="16"/>
      <c r="HL185" s="16"/>
      <c r="HM185" s="16"/>
      <c r="HN185" s="16"/>
      <c r="HO185" s="16"/>
      <c r="HP185" s="16"/>
      <c r="HQ185" s="16"/>
      <c r="HR185" s="16"/>
      <c r="HS185" s="16"/>
      <c r="HT185" s="16"/>
      <c r="HU185" s="16"/>
      <c r="HV185" s="16"/>
      <c r="HW185" s="16"/>
      <c r="HX185" s="16"/>
      <c r="HY185" s="16"/>
      <c r="HZ185" s="16"/>
      <c r="IA185" s="16"/>
      <c r="IB185" s="16"/>
      <c r="IC185" s="16"/>
      <c r="ID185" s="16"/>
      <c r="IE185" s="16"/>
      <c r="IF185" s="16"/>
      <c r="IG185" s="16"/>
      <c r="IH185" s="16"/>
      <c r="II185" s="16"/>
      <c r="IJ185" s="16"/>
      <c r="IK185" s="16"/>
      <c r="IL185" s="16"/>
      <c r="IM185" s="16"/>
      <c r="IN185" s="16"/>
      <c r="IO185" s="16"/>
      <c r="IP185" s="16"/>
      <c r="IQ185" s="16"/>
      <c r="IR185" s="16"/>
      <c r="IS185" s="16"/>
      <c r="IT185" s="16"/>
      <c r="IU185" s="16"/>
    </row>
    <row r="186" spans="1:255" x14ac:dyDescent="0.2">
      <c r="A186" s="58" t="s">
        <v>497</v>
      </c>
      <c r="B186" s="59" t="s">
        <v>498</v>
      </c>
      <c r="C186" s="60" t="s">
        <v>27</v>
      </c>
      <c r="D186" s="61">
        <f>Source!I177</f>
        <v>80</v>
      </c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  <c r="GN186" s="16"/>
      <c r="GO186" s="16"/>
      <c r="GP186" s="16"/>
      <c r="GQ186" s="16"/>
      <c r="GR186" s="16"/>
      <c r="GS186" s="16"/>
      <c r="GT186" s="16"/>
      <c r="GU186" s="16"/>
      <c r="GV186" s="16"/>
      <c r="GW186" s="16"/>
      <c r="GX186" s="16"/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16"/>
      <c r="HJ186" s="16"/>
      <c r="HK186" s="16"/>
      <c r="HL186" s="16"/>
      <c r="HM186" s="16"/>
      <c r="HN186" s="16"/>
      <c r="HO186" s="16"/>
      <c r="HP186" s="16"/>
      <c r="HQ186" s="16"/>
      <c r="HR186" s="16"/>
      <c r="HS186" s="16"/>
      <c r="HT186" s="16"/>
      <c r="HU186" s="16"/>
      <c r="HV186" s="16"/>
      <c r="HW186" s="16"/>
      <c r="HX186" s="16"/>
      <c r="HY186" s="16"/>
      <c r="HZ186" s="16"/>
      <c r="IA186" s="16"/>
      <c r="IB186" s="16"/>
      <c r="IC186" s="16"/>
      <c r="ID186" s="16"/>
      <c r="IE186" s="16"/>
      <c r="IF186" s="16"/>
      <c r="IG186" s="16"/>
      <c r="IH186" s="16"/>
      <c r="II186" s="16"/>
      <c r="IJ186" s="16"/>
      <c r="IK186" s="16"/>
      <c r="IL186" s="16"/>
      <c r="IM186" s="16"/>
      <c r="IN186" s="16"/>
      <c r="IO186" s="16"/>
      <c r="IP186" s="16"/>
      <c r="IQ186" s="16"/>
      <c r="IR186" s="16"/>
      <c r="IS186" s="16"/>
      <c r="IT186" s="16"/>
      <c r="IU186" s="16"/>
    </row>
    <row r="187" spans="1:255" x14ac:dyDescent="0.2">
      <c r="A187" s="58" t="s">
        <v>500</v>
      </c>
      <c r="B187" s="59" t="s">
        <v>501</v>
      </c>
      <c r="C187" s="60" t="s">
        <v>27</v>
      </c>
      <c r="D187" s="61">
        <f>Source!I178</f>
        <v>80</v>
      </c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  <c r="HT187" s="16"/>
      <c r="HU187" s="16"/>
      <c r="HV187" s="16"/>
      <c r="HW187" s="16"/>
      <c r="HX187" s="16"/>
      <c r="HY187" s="16"/>
      <c r="HZ187" s="16"/>
      <c r="IA187" s="16"/>
      <c r="IB187" s="16"/>
      <c r="IC187" s="16"/>
      <c r="ID187" s="16"/>
      <c r="IE187" s="16"/>
      <c r="IF187" s="16"/>
      <c r="IG187" s="16"/>
      <c r="IH187" s="16"/>
      <c r="II187" s="16"/>
      <c r="IJ187" s="16"/>
      <c r="IK187" s="16"/>
      <c r="IL187" s="16"/>
      <c r="IM187" s="16"/>
      <c r="IN187" s="16"/>
      <c r="IO187" s="16"/>
      <c r="IP187" s="16"/>
      <c r="IQ187" s="16"/>
      <c r="IR187" s="16"/>
      <c r="IS187" s="16"/>
      <c r="IT187" s="16"/>
      <c r="IU187" s="16"/>
    </row>
    <row r="188" spans="1:255" x14ac:dyDescent="0.2">
      <c r="A188" s="58" t="s">
        <v>503</v>
      </c>
      <c r="B188" s="59" t="s">
        <v>504</v>
      </c>
      <c r="C188" s="60" t="s">
        <v>27</v>
      </c>
      <c r="D188" s="61">
        <f>Source!I179</f>
        <v>80</v>
      </c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  <c r="HT188" s="16"/>
      <c r="HU188" s="16"/>
      <c r="HV188" s="16"/>
      <c r="HW188" s="16"/>
      <c r="HX188" s="16"/>
      <c r="HY188" s="16"/>
      <c r="HZ188" s="16"/>
      <c r="IA188" s="16"/>
      <c r="IB188" s="16"/>
      <c r="IC188" s="16"/>
      <c r="ID188" s="16"/>
      <c r="IE188" s="16"/>
      <c r="IF188" s="16"/>
      <c r="IG188" s="16"/>
      <c r="IH188" s="16"/>
      <c r="II188" s="16"/>
      <c r="IJ188" s="16"/>
      <c r="IK188" s="16"/>
      <c r="IL188" s="16"/>
      <c r="IM188" s="16"/>
      <c r="IN188" s="16"/>
      <c r="IO188" s="16"/>
      <c r="IP188" s="16"/>
      <c r="IQ188" s="16"/>
      <c r="IR188" s="16"/>
      <c r="IS188" s="16"/>
      <c r="IT188" s="16"/>
      <c r="IU188" s="16"/>
    </row>
    <row r="189" spans="1:255" ht="13.5" thickBot="1" x14ac:dyDescent="0.25">
      <c r="A189" s="58" t="s">
        <v>509</v>
      </c>
      <c r="B189" s="59" t="s">
        <v>510</v>
      </c>
      <c r="C189" s="60" t="s">
        <v>27</v>
      </c>
      <c r="D189" s="61">
        <f>Source!I180</f>
        <v>80</v>
      </c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6"/>
      <c r="HP189" s="16"/>
      <c r="HQ189" s="16"/>
      <c r="HR189" s="16"/>
      <c r="HS189" s="16"/>
      <c r="HT189" s="16"/>
      <c r="HU189" s="16"/>
      <c r="HV189" s="16"/>
      <c r="HW189" s="16"/>
      <c r="HX189" s="16"/>
      <c r="HY189" s="16"/>
      <c r="HZ189" s="16"/>
      <c r="IA189" s="16"/>
      <c r="IB189" s="16"/>
      <c r="IC189" s="16"/>
      <c r="ID189" s="16"/>
      <c r="IE189" s="16"/>
      <c r="IF189" s="16"/>
      <c r="IG189" s="16"/>
      <c r="IH189" s="16"/>
      <c r="II189" s="16"/>
      <c r="IJ189" s="16"/>
      <c r="IK189" s="16"/>
      <c r="IL189" s="16"/>
      <c r="IM189" s="16"/>
      <c r="IN189" s="16"/>
      <c r="IO189" s="16"/>
      <c r="IP189" s="16"/>
      <c r="IQ189" s="16"/>
      <c r="IR189" s="16"/>
      <c r="IS189" s="16"/>
      <c r="IT189" s="16"/>
      <c r="IU189" s="16"/>
    </row>
    <row r="190" spans="1:255" x14ac:dyDescent="0.2">
      <c r="A190" s="38"/>
      <c r="B190" s="38"/>
      <c r="C190" s="38"/>
      <c r="D190" s="38"/>
    </row>
    <row r="191" spans="1:255" x14ac:dyDescent="0.2">
      <c r="A191" s="39"/>
      <c r="B191" s="40" t="s">
        <v>512</v>
      </c>
      <c r="C191" s="40"/>
      <c r="D191" s="40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41" t="str">
        <f>B191</f>
        <v>трубы</v>
      </c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/>
      <c r="HN191" s="16"/>
      <c r="HO191" s="16"/>
      <c r="HP191" s="16"/>
      <c r="HQ191" s="16"/>
      <c r="HR191" s="16"/>
      <c r="HS191" s="16"/>
      <c r="HT191" s="16"/>
      <c r="HU191" s="16"/>
      <c r="HV191" s="16"/>
      <c r="HW191" s="16"/>
      <c r="HX191" s="16"/>
      <c r="HY191" s="16"/>
      <c r="HZ191" s="16"/>
      <c r="IA191" s="16"/>
      <c r="IB191" s="16"/>
      <c r="IC191" s="16"/>
      <c r="ID191" s="16"/>
      <c r="IE191" s="16"/>
      <c r="IF191" s="16"/>
      <c r="IG191" s="16"/>
      <c r="IH191" s="16"/>
      <c r="II191" s="16"/>
      <c r="IJ191" s="16"/>
      <c r="IK191" s="16"/>
      <c r="IL191" s="16"/>
      <c r="IM191" s="16"/>
      <c r="IN191" s="16"/>
      <c r="IO191" s="16"/>
      <c r="IP191" s="16"/>
      <c r="IQ191" s="16"/>
      <c r="IR191" s="16"/>
      <c r="IS191" s="16"/>
      <c r="IT191" s="16"/>
      <c r="IU191" s="16"/>
    </row>
    <row r="192" spans="1:255" ht="13.5" thickBot="1" x14ac:dyDescent="0.25"/>
    <row r="193" spans="1:255" ht="36" x14ac:dyDescent="0.2">
      <c r="A193" s="42">
        <v>42</v>
      </c>
      <c r="B193" s="43" t="s">
        <v>515</v>
      </c>
      <c r="C193" s="44" t="s">
        <v>140</v>
      </c>
      <c r="D193" s="45">
        <v>114.07</v>
      </c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6"/>
      <c r="GB193" s="16"/>
      <c r="GC193" s="16"/>
      <c r="GD193" s="16"/>
      <c r="GE193" s="16"/>
      <c r="GF193" s="16"/>
      <c r="GG193" s="16"/>
      <c r="GH193" s="16"/>
      <c r="GI193" s="16"/>
      <c r="GJ193" s="16"/>
      <c r="GK193" s="16"/>
      <c r="GL193" s="16"/>
      <c r="GM193" s="16"/>
      <c r="GN193" s="16"/>
      <c r="GO193" s="16"/>
      <c r="GP193" s="16"/>
      <c r="GQ193" s="16"/>
      <c r="GR193" s="16"/>
      <c r="GS193" s="16"/>
      <c r="GT193" s="16"/>
      <c r="GU193" s="16"/>
      <c r="GV193" s="16"/>
      <c r="GW193" s="16"/>
      <c r="GX193" s="16"/>
      <c r="GY193" s="16"/>
      <c r="GZ193" s="16"/>
      <c r="HA193" s="16"/>
      <c r="HB193" s="16"/>
      <c r="HC193" s="16"/>
      <c r="HD193" s="16"/>
      <c r="HE193" s="16"/>
      <c r="HF193" s="16"/>
      <c r="HG193" s="16"/>
      <c r="HH193" s="16"/>
      <c r="HI193" s="16"/>
      <c r="HJ193" s="16"/>
      <c r="HK193" s="16"/>
      <c r="HL193" s="16"/>
      <c r="HM193" s="16"/>
      <c r="HN193" s="16"/>
      <c r="HO193" s="16"/>
      <c r="HP193" s="16"/>
      <c r="HQ193" s="16"/>
      <c r="HR193" s="16"/>
      <c r="HS193" s="16"/>
      <c r="HT193" s="16"/>
      <c r="HU193" s="16"/>
      <c r="HV193" s="16"/>
      <c r="HW193" s="16"/>
      <c r="HX193" s="16"/>
      <c r="HY193" s="16"/>
      <c r="HZ193" s="16"/>
      <c r="IA193" s="16"/>
      <c r="IB193" s="16"/>
      <c r="IC193" s="16"/>
      <c r="ID193" s="16"/>
      <c r="IE193" s="16"/>
      <c r="IF193" s="16"/>
      <c r="IG193" s="16"/>
      <c r="IH193" s="16"/>
      <c r="II193" s="16"/>
      <c r="IJ193" s="16"/>
      <c r="IK193" s="16"/>
      <c r="IL193" s="16"/>
      <c r="IM193" s="16"/>
      <c r="IN193" s="16"/>
      <c r="IO193" s="16"/>
      <c r="IP193" s="16"/>
      <c r="IQ193" s="16"/>
      <c r="IR193" s="16"/>
      <c r="IS193" s="16"/>
      <c r="IT193" s="16"/>
      <c r="IU193" s="16"/>
    </row>
    <row r="194" spans="1:255" ht="24" x14ac:dyDescent="0.2">
      <c r="A194" s="58" t="s">
        <v>517</v>
      </c>
      <c r="B194" s="59" t="s">
        <v>519</v>
      </c>
      <c r="C194" s="60" t="s">
        <v>194</v>
      </c>
      <c r="D194" s="61">
        <f>Source!I183</f>
        <v>1050</v>
      </c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  <c r="HS194" s="16"/>
      <c r="HT194" s="16"/>
      <c r="HU194" s="16"/>
      <c r="HV194" s="16"/>
      <c r="HW194" s="16"/>
      <c r="HX194" s="16"/>
      <c r="HY194" s="16"/>
      <c r="HZ194" s="16"/>
      <c r="IA194" s="16"/>
      <c r="IB194" s="16"/>
      <c r="IC194" s="16"/>
      <c r="ID194" s="16"/>
      <c r="IE194" s="16"/>
      <c r="IF194" s="16"/>
      <c r="IG194" s="16"/>
      <c r="IH194" s="16"/>
      <c r="II194" s="16"/>
      <c r="IJ194" s="16"/>
      <c r="IK194" s="16"/>
      <c r="IL194" s="16"/>
      <c r="IM194" s="16"/>
      <c r="IN194" s="16"/>
      <c r="IO194" s="16"/>
      <c r="IP194" s="16"/>
      <c r="IQ194" s="16"/>
      <c r="IR194" s="16"/>
      <c r="IS194" s="16"/>
      <c r="IT194" s="16"/>
      <c r="IU194" s="16"/>
    </row>
    <row r="195" spans="1:255" ht="24" x14ac:dyDescent="0.2">
      <c r="A195" s="58" t="s">
        <v>521</v>
      </c>
      <c r="B195" s="59" t="s">
        <v>522</v>
      </c>
      <c r="C195" s="60" t="s">
        <v>194</v>
      </c>
      <c r="D195" s="61">
        <f>Source!I184</f>
        <v>9710</v>
      </c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6"/>
      <c r="HP195" s="16"/>
      <c r="HQ195" s="16"/>
      <c r="HR195" s="16"/>
      <c r="HS195" s="16"/>
      <c r="HT195" s="16"/>
      <c r="HU195" s="16"/>
      <c r="HV195" s="16"/>
      <c r="HW195" s="16"/>
      <c r="HX195" s="16"/>
      <c r="HY195" s="16"/>
      <c r="HZ195" s="16"/>
      <c r="IA195" s="16"/>
      <c r="IB195" s="16"/>
      <c r="IC195" s="16"/>
      <c r="ID195" s="16"/>
      <c r="IE195" s="16"/>
      <c r="IF195" s="16"/>
      <c r="IG195" s="16"/>
      <c r="IH195" s="16"/>
      <c r="II195" s="16"/>
      <c r="IJ195" s="16"/>
      <c r="IK195" s="16"/>
      <c r="IL195" s="16"/>
      <c r="IM195" s="16"/>
      <c r="IN195" s="16"/>
      <c r="IO195" s="16"/>
      <c r="IP195" s="16"/>
      <c r="IQ195" s="16"/>
      <c r="IR195" s="16"/>
      <c r="IS195" s="16"/>
      <c r="IT195" s="16"/>
      <c r="IU195" s="16"/>
    </row>
    <row r="196" spans="1:255" ht="24" x14ac:dyDescent="0.2">
      <c r="A196" s="58" t="s">
        <v>524</v>
      </c>
      <c r="B196" s="59" t="s">
        <v>525</v>
      </c>
      <c r="C196" s="60" t="s">
        <v>194</v>
      </c>
      <c r="D196" s="61">
        <f>Source!I185</f>
        <v>300</v>
      </c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16"/>
      <c r="HJ196" s="16"/>
      <c r="HK196" s="16"/>
      <c r="HL196" s="16"/>
      <c r="HM196" s="16"/>
      <c r="HN196" s="16"/>
      <c r="HO196" s="16"/>
      <c r="HP196" s="16"/>
      <c r="HQ196" s="16"/>
      <c r="HR196" s="16"/>
      <c r="HS196" s="16"/>
      <c r="HT196" s="16"/>
      <c r="HU196" s="16"/>
      <c r="HV196" s="16"/>
      <c r="HW196" s="16"/>
      <c r="HX196" s="16"/>
      <c r="HY196" s="16"/>
      <c r="HZ196" s="16"/>
      <c r="IA196" s="16"/>
      <c r="IB196" s="16"/>
      <c r="IC196" s="16"/>
      <c r="ID196" s="16"/>
      <c r="IE196" s="16"/>
      <c r="IF196" s="16"/>
      <c r="IG196" s="16"/>
      <c r="IH196" s="16"/>
      <c r="II196" s="16"/>
      <c r="IJ196" s="16"/>
      <c r="IK196" s="16"/>
      <c r="IL196" s="16"/>
      <c r="IM196" s="16"/>
      <c r="IN196" s="16"/>
      <c r="IO196" s="16"/>
      <c r="IP196" s="16"/>
      <c r="IQ196" s="16"/>
      <c r="IR196" s="16"/>
      <c r="IS196" s="16"/>
      <c r="IT196" s="16"/>
      <c r="IU196" s="16"/>
    </row>
    <row r="197" spans="1:255" ht="24" x14ac:dyDescent="0.2">
      <c r="A197" s="58" t="s">
        <v>527</v>
      </c>
      <c r="B197" s="59" t="s">
        <v>528</v>
      </c>
      <c r="C197" s="60" t="s">
        <v>194</v>
      </c>
      <c r="D197" s="61">
        <f>Source!I186</f>
        <v>550</v>
      </c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6"/>
      <c r="HW197" s="16"/>
      <c r="HX197" s="16"/>
      <c r="HY197" s="16"/>
      <c r="HZ197" s="16"/>
      <c r="IA197" s="16"/>
      <c r="IB197" s="16"/>
      <c r="IC197" s="16"/>
      <c r="ID197" s="16"/>
      <c r="IE197" s="16"/>
      <c r="IF197" s="16"/>
      <c r="IG197" s="16"/>
      <c r="IH197" s="16"/>
      <c r="II197" s="16"/>
      <c r="IJ197" s="16"/>
      <c r="IK197" s="16"/>
      <c r="IL197" s="16"/>
      <c r="IM197" s="16"/>
      <c r="IN197" s="16"/>
      <c r="IO197" s="16"/>
      <c r="IP197" s="16"/>
      <c r="IQ197" s="16"/>
      <c r="IR197" s="16"/>
      <c r="IS197" s="16"/>
      <c r="IT197" s="16"/>
      <c r="IU197" s="16"/>
    </row>
    <row r="198" spans="1:255" ht="24" x14ac:dyDescent="0.2">
      <c r="A198" s="58" t="s">
        <v>530</v>
      </c>
      <c r="B198" s="59" t="s">
        <v>531</v>
      </c>
      <c r="C198" s="60" t="s">
        <v>194</v>
      </c>
      <c r="D198" s="61">
        <f>Source!I187</f>
        <v>30.000000000000004</v>
      </c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16"/>
      <c r="FW198" s="16"/>
      <c r="FX198" s="16"/>
      <c r="FY198" s="16"/>
      <c r="FZ198" s="16"/>
      <c r="GA198" s="16"/>
      <c r="GB198" s="16"/>
      <c r="GC198" s="16"/>
      <c r="GD198" s="16"/>
      <c r="GE198" s="16"/>
      <c r="GF198" s="16"/>
      <c r="GG198" s="16"/>
      <c r="GH198" s="16"/>
      <c r="GI198" s="16"/>
      <c r="GJ198" s="16"/>
      <c r="GK198" s="16"/>
      <c r="GL198" s="16"/>
      <c r="GM198" s="16"/>
      <c r="GN198" s="16"/>
      <c r="GO198" s="16"/>
      <c r="GP198" s="16"/>
      <c r="GQ198" s="16"/>
      <c r="GR198" s="16"/>
      <c r="GS198" s="16"/>
      <c r="GT198" s="16"/>
      <c r="GU198" s="16"/>
      <c r="GV198" s="16"/>
      <c r="GW198" s="16"/>
      <c r="GX198" s="16"/>
      <c r="GY198" s="16"/>
      <c r="GZ198" s="16"/>
      <c r="HA198" s="16"/>
      <c r="HB198" s="16"/>
      <c r="HC198" s="16"/>
      <c r="HD198" s="16"/>
      <c r="HE198" s="16"/>
      <c r="HF198" s="16"/>
      <c r="HG198" s="16"/>
      <c r="HH198" s="16"/>
      <c r="HI198" s="16"/>
      <c r="HJ198" s="16"/>
      <c r="HK198" s="16"/>
      <c r="HL198" s="16"/>
      <c r="HM198" s="16"/>
      <c r="HN198" s="16"/>
      <c r="HO198" s="16"/>
      <c r="HP198" s="16"/>
      <c r="HQ198" s="16"/>
      <c r="HR198" s="16"/>
      <c r="HS198" s="16"/>
      <c r="HT198" s="16"/>
      <c r="HU198" s="16"/>
      <c r="HV198" s="16"/>
      <c r="HW198" s="16"/>
      <c r="HX198" s="16"/>
      <c r="HY198" s="16"/>
      <c r="HZ198" s="16"/>
      <c r="IA198" s="16"/>
      <c r="IB198" s="16"/>
      <c r="IC198" s="16"/>
      <c r="ID198" s="16"/>
      <c r="IE198" s="16"/>
      <c r="IF198" s="16"/>
      <c r="IG198" s="16"/>
      <c r="IH198" s="16"/>
      <c r="II198" s="16"/>
      <c r="IJ198" s="16"/>
      <c r="IK198" s="16"/>
      <c r="IL198" s="16"/>
      <c r="IM198" s="16"/>
      <c r="IN198" s="16"/>
      <c r="IO198" s="16"/>
      <c r="IP198" s="16"/>
      <c r="IQ198" s="16"/>
      <c r="IR198" s="16"/>
      <c r="IS198" s="16"/>
      <c r="IT198" s="16"/>
      <c r="IU198" s="16"/>
    </row>
    <row r="199" spans="1:255" x14ac:dyDescent="0.2">
      <c r="A199" s="58" t="s">
        <v>533</v>
      </c>
      <c r="B199" s="59" t="s">
        <v>534</v>
      </c>
      <c r="C199" s="60" t="s">
        <v>27</v>
      </c>
      <c r="D199" s="61">
        <f>Source!I188</f>
        <v>6900</v>
      </c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/>
      <c r="HN199" s="16"/>
      <c r="HO199" s="16"/>
      <c r="HP199" s="16"/>
      <c r="HQ199" s="16"/>
      <c r="HR199" s="16"/>
      <c r="HS199" s="16"/>
      <c r="HT199" s="16"/>
      <c r="HU199" s="16"/>
      <c r="HV199" s="16"/>
      <c r="HW199" s="16"/>
      <c r="HX199" s="16"/>
      <c r="HY199" s="16"/>
      <c r="HZ199" s="16"/>
      <c r="IA199" s="16"/>
      <c r="IB199" s="16"/>
      <c r="IC199" s="16"/>
      <c r="ID199" s="16"/>
      <c r="IE199" s="16"/>
      <c r="IF199" s="16"/>
      <c r="IG199" s="16"/>
      <c r="IH199" s="16"/>
      <c r="II199" s="16"/>
      <c r="IJ199" s="16"/>
      <c r="IK199" s="16"/>
      <c r="IL199" s="16"/>
      <c r="IM199" s="16"/>
      <c r="IN199" s="16"/>
      <c r="IO199" s="16"/>
      <c r="IP199" s="16"/>
      <c r="IQ199" s="16"/>
      <c r="IR199" s="16"/>
      <c r="IS199" s="16"/>
      <c r="IT199" s="16"/>
      <c r="IU199" s="16"/>
    </row>
    <row r="200" spans="1:255" x14ac:dyDescent="0.2">
      <c r="A200" s="58" t="s">
        <v>536</v>
      </c>
      <c r="B200" s="59" t="s">
        <v>537</v>
      </c>
      <c r="C200" s="60" t="s">
        <v>27</v>
      </c>
      <c r="D200" s="61">
        <f>Source!I189</f>
        <v>400</v>
      </c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/>
      <c r="HN200" s="16"/>
      <c r="HO200" s="16"/>
      <c r="HP200" s="16"/>
      <c r="HQ200" s="16"/>
      <c r="HR200" s="16"/>
      <c r="HS200" s="16"/>
      <c r="HT200" s="16"/>
      <c r="HU200" s="16"/>
      <c r="HV200" s="16"/>
      <c r="HW200" s="16"/>
      <c r="HX200" s="16"/>
      <c r="HY200" s="16"/>
      <c r="HZ200" s="16"/>
      <c r="IA200" s="16"/>
      <c r="IB200" s="16"/>
      <c r="IC200" s="16"/>
      <c r="ID200" s="16"/>
      <c r="IE200" s="16"/>
      <c r="IF200" s="16"/>
      <c r="IG200" s="16"/>
      <c r="IH200" s="16"/>
      <c r="II200" s="16"/>
      <c r="IJ200" s="16"/>
      <c r="IK200" s="16"/>
      <c r="IL200" s="16"/>
      <c r="IM200" s="16"/>
      <c r="IN200" s="16"/>
      <c r="IO200" s="16"/>
      <c r="IP200" s="16"/>
      <c r="IQ200" s="16"/>
      <c r="IR200" s="16"/>
      <c r="IS200" s="16"/>
      <c r="IT200" s="16"/>
      <c r="IU200" s="16"/>
    </row>
    <row r="201" spans="1:255" ht="24" x14ac:dyDescent="0.2">
      <c r="A201" s="54">
        <v>43</v>
      </c>
      <c r="B201" s="55" t="s">
        <v>541</v>
      </c>
      <c r="C201" s="56" t="s">
        <v>140</v>
      </c>
      <c r="D201" s="57">
        <v>20.58</v>
      </c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6"/>
      <c r="GB201" s="16"/>
      <c r="GC201" s="16"/>
      <c r="GD201" s="16"/>
      <c r="GE201" s="16"/>
      <c r="GF201" s="16"/>
      <c r="GG201" s="16"/>
      <c r="GH201" s="16"/>
      <c r="GI201" s="16"/>
      <c r="GJ201" s="16"/>
      <c r="GK201" s="16"/>
      <c r="GL201" s="16"/>
      <c r="GM201" s="16"/>
      <c r="GN201" s="16"/>
      <c r="GO201" s="16"/>
      <c r="GP201" s="16"/>
      <c r="GQ201" s="16"/>
      <c r="GR201" s="16"/>
      <c r="GS201" s="16"/>
      <c r="GT201" s="16"/>
      <c r="GU201" s="16"/>
      <c r="GV201" s="16"/>
      <c r="GW201" s="16"/>
      <c r="GX201" s="16"/>
      <c r="GY201" s="16"/>
      <c r="GZ201" s="16"/>
      <c r="HA201" s="16"/>
      <c r="HB201" s="16"/>
      <c r="HC201" s="16"/>
      <c r="HD201" s="16"/>
      <c r="HE201" s="16"/>
      <c r="HF201" s="16"/>
      <c r="HG201" s="16"/>
      <c r="HH201" s="16"/>
      <c r="HI201" s="16"/>
      <c r="HJ201" s="16"/>
      <c r="HK201" s="16"/>
      <c r="HL201" s="16"/>
      <c r="HM201" s="16"/>
      <c r="HN201" s="16"/>
      <c r="HO201" s="16"/>
      <c r="HP201" s="16"/>
      <c r="HQ201" s="16"/>
      <c r="HR201" s="16"/>
      <c r="HS201" s="16"/>
      <c r="HT201" s="16"/>
      <c r="HU201" s="16"/>
      <c r="HV201" s="16"/>
      <c r="HW201" s="16"/>
      <c r="HX201" s="16"/>
      <c r="HY201" s="16"/>
      <c r="HZ201" s="16"/>
      <c r="IA201" s="16"/>
      <c r="IB201" s="16"/>
      <c r="IC201" s="16"/>
      <c r="ID201" s="16"/>
      <c r="IE201" s="16"/>
      <c r="IF201" s="16"/>
      <c r="IG201" s="16"/>
      <c r="IH201" s="16"/>
      <c r="II201" s="16"/>
      <c r="IJ201" s="16"/>
      <c r="IK201" s="16"/>
      <c r="IL201" s="16"/>
      <c r="IM201" s="16"/>
      <c r="IN201" s="16"/>
      <c r="IO201" s="16"/>
      <c r="IP201" s="16"/>
      <c r="IQ201" s="16"/>
      <c r="IR201" s="16"/>
      <c r="IS201" s="16"/>
      <c r="IT201" s="16"/>
      <c r="IU201" s="16"/>
    </row>
    <row r="202" spans="1:255" ht="24" x14ac:dyDescent="0.2">
      <c r="A202" s="58" t="s">
        <v>543</v>
      </c>
      <c r="B202" s="59" t="s">
        <v>544</v>
      </c>
      <c r="C202" s="60" t="s">
        <v>194</v>
      </c>
      <c r="D202" s="61">
        <f>Source!I191</f>
        <v>1000</v>
      </c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M202" s="16"/>
      <c r="FN202" s="16"/>
      <c r="FO202" s="16"/>
      <c r="FP202" s="16"/>
      <c r="FQ202" s="16"/>
      <c r="FR202" s="16"/>
      <c r="FS202" s="16"/>
      <c r="FT202" s="16"/>
      <c r="FU202" s="16"/>
      <c r="FV202" s="16"/>
      <c r="FW202" s="16"/>
      <c r="FX202" s="16"/>
      <c r="FY202" s="16"/>
      <c r="FZ202" s="16"/>
      <c r="GA202" s="16"/>
      <c r="GB202" s="16"/>
      <c r="GC202" s="16"/>
      <c r="GD202" s="16"/>
      <c r="GE202" s="16"/>
      <c r="GF202" s="16"/>
      <c r="GG202" s="16"/>
      <c r="GH202" s="16"/>
      <c r="GI202" s="16"/>
      <c r="GJ202" s="16"/>
      <c r="GK202" s="16"/>
      <c r="GL202" s="16"/>
      <c r="GM202" s="16"/>
      <c r="GN202" s="16"/>
      <c r="GO202" s="16"/>
      <c r="GP202" s="16"/>
      <c r="GQ202" s="16"/>
      <c r="GR202" s="16"/>
      <c r="GS202" s="16"/>
      <c r="GT202" s="16"/>
      <c r="GU202" s="16"/>
      <c r="GV202" s="16"/>
      <c r="GW202" s="16"/>
      <c r="GX202" s="16"/>
      <c r="GY202" s="16"/>
      <c r="GZ202" s="16"/>
      <c r="HA202" s="16"/>
      <c r="HB202" s="16"/>
      <c r="HC202" s="16"/>
      <c r="HD202" s="16"/>
      <c r="HE202" s="16"/>
      <c r="HF202" s="16"/>
      <c r="HG202" s="16"/>
      <c r="HH202" s="16"/>
      <c r="HI202" s="16"/>
      <c r="HJ202" s="16"/>
      <c r="HK202" s="16"/>
      <c r="HL202" s="16"/>
      <c r="HM202" s="16"/>
      <c r="HN202" s="16"/>
      <c r="HO202" s="16"/>
      <c r="HP202" s="16"/>
      <c r="HQ202" s="16"/>
      <c r="HR202" s="16"/>
      <c r="HS202" s="16"/>
      <c r="HT202" s="16"/>
      <c r="HU202" s="16"/>
      <c r="HV202" s="16"/>
      <c r="HW202" s="16"/>
      <c r="HX202" s="16"/>
      <c r="HY202" s="16"/>
      <c r="HZ202" s="16"/>
      <c r="IA202" s="16"/>
      <c r="IB202" s="16"/>
      <c r="IC202" s="16"/>
      <c r="ID202" s="16"/>
      <c r="IE202" s="16"/>
      <c r="IF202" s="16"/>
      <c r="IG202" s="16"/>
      <c r="IH202" s="16"/>
      <c r="II202" s="16"/>
      <c r="IJ202" s="16"/>
      <c r="IK202" s="16"/>
      <c r="IL202" s="16"/>
      <c r="IM202" s="16"/>
      <c r="IN202" s="16"/>
      <c r="IO202" s="16"/>
      <c r="IP202" s="16"/>
      <c r="IQ202" s="16"/>
      <c r="IR202" s="16"/>
      <c r="IS202" s="16"/>
      <c r="IT202" s="16"/>
      <c r="IU202" s="16"/>
    </row>
    <row r="203" spans="1:255" ht="24" x14ac:dyDescent="0.2">
      <c r="A203" s="58" t="s">
        <v>546</v>
      </c>
      <c r="B203" s="59" t="s">
        <v>547</v>
      </c>
      <c r="C203" s="60" t="s">
        <v>194</v>
      </c>
      <c r="D203" s="61">
        <f>Source!I192</f>
        <v>1100</v>
      </c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16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16"/>
      <c r="EJ203" s="16"/>
      <c r="EK203" s="16"/>
      <c r="EL203" s="16"/>
      <c r="EM203" s="16"/>
      <c r="EN203" s="16"/>
      <c r="EO203" s="16"/>
      <c r="EP203" s="16"/>
      <c r="EQ203" s="16"/>
      <c r="ER203" s="16"/>
      <c r="ES203" s="16"/>
      <c r="ET203" s="16"/>
      <c r="EU203" s="16"/>
      <c r="EV203" s="16"/>
      <c r="EW203" s="16"/>
      <c r="EX203" s="16"/>
      <c r="EY203" s="16"/>
      <c r="EZ203" s="16"/>
      <c r="FA203" s="16"/>
      <c r="FB203" s="16"/>
      <c r="FC203" s="16"/>
      <c r="FD203" s="16"/>
      <c r="FE203" s="16"/>
      <c r="FF203" s="16"/>
      <c r="FG203" s="16"/>
      <c r="FH203" s="16"/>
      <c r="FI203" s="16"/>
      <c r="FJ203" s="16"/>
      <c r="FK203" s="16"/>
      <c r="FL203" s="16"/>
      <c r="FM203" s="16"/>
      <c r="FN203" s="16"/>
      <c r="FO203" s="16"/>
      <c r="FP203" s="16"/>
      <c r="FQ203" s="16"/>
      <c r="FR203" s="16"/>
      <c r="FS203" s="16"/>
      <c r="FT203" s="16"/>
      <c r="FU203" s="16"/>
      <c r="FV203" s="16"/>
      <c r="FW203" s="16"/>
      <c r="FX203" s="16"/>
      <c r="FY203" s="16"/>
      <c r="FZ203" s="16"/>
      <c r="GA203" s="16"/>
      <c r="GB203" s="16"/>
      <c r="GC203" s="16"/>
      <c r="GD203" s="16"/>
      <c r="GE203" s="16"/>
      <c r="GF203" s="16"/>
      <c r="GG203" s="16"/>
      <c r="GH203" s="16"/>
      <c r="GI203" s="16"/>
      <c r="GJ203" s="16"/>
      <c r="GK203" s="16"/>
      <c r="GL203" s="16"/>
      <c r="GM203" s="16"/>
      <c r="GN203" s="16"/>
      <c r="GO203" s="16"/>
      <c r="GP203" s="16"/>
      <c r="GQ203" s="16"/>
      <c r="GR203" s="16"/>
      <c r="GS203" s="16"/>
      <c r="GT203" s="16"/>
      <c r="GU203" s="16"/>
      <c r="GV203" s="16"/>
      <c r="GW203" s="16"/>
      <c r="GX203" s="16"/>
      <c r="GY203" s="16"/>
      <c r="GZ203" s="16"/>
      <c r="HA203" s="16"/>
      <c r="HB203" s="16"/>
      <c r="HC203" s="16"/>
      <c r="HD203" s="16"/>
      <c r="HE203" s="16"/>
      <c r="HF203" s="16"/>
      <c r="HG203" s="16"/>
      <c r="HH203" s="16"/>
      <c r="HI203" s="16"/>
      <c r="HJ203" s="16"/>
      <c r="HK203" s="16"/>
      <c r="HL203" s="16"/>
      <c r="HM203" s="16"/>
      <c r="HN203" s="16"/>
      <c r="HO203" s="16"/>
      <c r="HP203" s="16"/>
      <c r="HQ203" s="16"/>
      <c r="HR203" s="16"/>
      <c r="HS203" s="16"/>
      <c r="HT203" s="16"/>
      <c r="HU203" s="16"/>
      <c r="HV203" s="16"/>
      <c r="HW203" s="16"/>
      <c r="HX203" s="16"/>
      <c r="HY203" s="16"/>
      <c r="HZ203" s="16"/>
      <c r="IA203" s="16"/>
      <c r="IB203" s="16"/>
      <c r="IC203" s="16"/>
      <c r="ID203" s="16"/>
      <c r="IE203" s="16"/>
      <c r="IF203" s="16"/>
      <c r="IG203" s="16"/>
      <c r="IH203" s="16"/>
      <c r="II203" s="16"/>
      <c r="IJ203" s="16"/>
      <c r="IK203" s="16"/>
      <c r="IL203" s="16"/>
      <c r="IM203" s="16"/>
      <c r="IN203" s="16"/>
      <c r="IO203" s="16"/>
      <c r="IP203" s="16"/>
      <c r="IQ203" s="16"/>
      <c r="IR203" s="16"/>
      <c r="IS203" s="16"/>
      <c r="IT203" s="16"/>
      <c r="IU203" s="16"/>
    </row>
    <row r="204" spans="1:255" ht="24" x14ac:dyDescent="0.2">
      <c r="A204" s="58" t="s">
        <v>549</v>
      </c>
      <c r="B204" s="59" t="s">
        <v>550</v>
      </c>
      <c r="C204" s="60" t="s">
        <v>27</v>
      </c>
      <c r="D204" s="61">
        <f>Source!I193</f>
        <v>160</v>
      </c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6"/>
      <c r="EW204" s="16"/>
      <c r="EX204" s="16"/>
      <c r="EY204" s="16"/>
      <c r="EZ204" s="16"/>
      <c r="FA204" s="16"/>
      <c r="FB204" s="16"/>
      <c r="FC204" s="16"/>
      <c r="FD204" s="16"/>
      <c r="FE204" s="16"/>
      <c r="FF204" s="16"/>
      <c r="FG204" s="16"/>
      <c r="FH204" s="16"/>
      <c r="FI204" s="16"/>
      <c r="FJ204" s="16"/>
      <c r="FK204" s="16"/>
      <c r="FL204" s="16"/>
      <c r="FM204" s="16"/>
      <c r="FN204" s="16"/>
      <c r="FO204" s="16"/>
      <c r="FP204" s="16"/>
      <c r="FQ204" s="16"/>
      <c r="FR204" s="16"/>
      <c r="FS204" s="16"/>
      <c r="FT204" s="16"/>
      <c r="FU204" s="16"/>
      <c r="FV204" s="16"/>
      <c r="FW204" s="16"/>
      <c r="FX204" s="16"/>
      <c r="FY204" s="16"/>
      <c r="FZ204" s="16"/>
      <c r="GA204" s="16"/>
      <c r="GB204" s="16"/>
      <c r="GC204" s="16"/>
      <c r="GD204" s="16"/>
      <c r="GE204" s="16"/>
      <c r="GF204" s="16"/>
      <c r="GG204" s="16"/>
      <c r="GH204" s="16"/>
      <c r="GI204" s="16"/>
      <c r="GJ204" s="16"/>
      <c r="GK204" s="16"/>
      <c r="GL204" s="16"/>
      <c r="GM204" s="16"/>
      <c r="GN204" s="16"/>
      <c r="GO204" s="16"/>
      <c r="GP204" s="16"/>
      <c r="GQ204" s="16"/>
      <c r="GR204" s="16"/>
      <c r="GS204" s="16"/>
      <c r="GT204" s="16"/>
      <c r="GU204" s="16"/>
      <c r="GV204" s="16"/>
      <c r="GW204" s="16"/>
      <c r="GX204" s="16"/>
      <c r="GY204" s="16"/>
      <c r="GZ204" s="16"/>
      <c r="HA204" s="16"/>
      <c r="HB204" s="16"/>
      <c r="HC204" s="16"/>
      <c r="HD204" s="16"/>
      <c r="HE204" s="16"/>
      <c r="HF204" s="16"/>
      <c r="HG204" s="16"/>
      <c r="HH204" s="16"/>
      <c r="HI204" s="16"/>
      <c r="HJ204" s="16"/>
      <c r="HK204" s="16"/>
      <c r="HL204" s="16"/>
      <c r="HM204" s="16"/>
      <c r="HN204" s="16"/>
      <c r="HO204" s="16"/>
      <c r="HP204" s="16"/>
      <c r="HQ204" s="16"/>
      <c r="HR204" s="16"/>
      <c r="HS204" s="16"/>
      <c r="HT204" s="16"/>
      <c r="HU204" s="16"/>
      <c r="HV204" s="16"/>
      <c r="HW204" s="16"/>
      <c r="HX204" s="16"/>
      <c r="HY204" s="16"/>
      <c r="HZ204" s="16"/>
      <c r="IA204" s="16"/>
      <c r="IB204" s="16"/>
      <c r="IC204" s="16"/>
      <c r="ID204" s="16"/>
      <c r="IE204" s="16"/>
      <c r="IF204" s="16"/>
      <c r="IG204" s="16"/>
      <c r="IH204" s="16"/>
      <c r="II204" s="16"/>
      <c r="IJ204" s="16"/>
      <c r="IK204" s="16"/>
      <c r="IL204" s="16"/>
      <c r="IM204" s="16"/>
      <c r="IN204" s="16"/>
      <c r="IO204" s="16"/>
      <c r="IP204" s="16"/>
      <c r="IQ204" s="16"/>
      <c r="IR204" s="16"/>
      <c r="IS204" s="16"/>
      <c r="IT204" s="16"/>
      <c r="IU204" s="16"/>
    </row>
    <row r="205" spans="1:255" ht="24" x14ac:dyDescent="0.2">
      <c r="A205" s="58" t="s">
        <v>552</v>
      </c>
      <c r="B205" s="59" t="s">
        <v>553</v>
      </c>
      <c r="C205" s="60" t="s">
        <v>27</v>
      </c>
      <c r="D205" s="61">
        <f>Source!I194</f>
        <v>450</v>
      </c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EX205" s="16"/>
      <c r="EY205" s="16"/>
      <c r="EZ205" s="16"/>
      <c r="FA205" s="16"/>
      <c r="FB205" s="16"/>
      <c r="FC205" s="16"/>
      <c r="FD205" s="16"/>
      <c r="FE205" s="16"/>
      <c r="FF205" s="16"/>
      <c r="FG205" s="16"/>
      <c r="FH205" s="16"/>
      <c r="FI205" s="16"/>
      <c r="FJ205" s="16"/>
      <c r="FK205" s="16"/>
      <c r="FL205" s="16"/>
      <c r="FM205" s="16"/>
      <c r="FN205" s="16"/>
      <c r="FO205" s="16"/>
      <c r="FP205" s="16"/>
      <c r="FQ205" s="16"/>
      <c r="FR205" s="16"/>
      <c r="FS205" s="16"/>
      <c r="FT205" s="16"/>
      <c r="FU205" s="16"/>
      <c r="FV205" s="16"/>
      <c r="FW205" s="16"/>
      <c r="FX205" s="16"/>
      <c r="FY205" s="16"/>
      <c r="FZ205" s="16"/>
      <c r="GA205" s="16"/>
      <c r="GB205" s="16"/>
      <c r="GC205" s="16"/>
      <c r="GD205" s="16"/>
      <c r="GE205" s="16"/>
      <c r="GF205" s="16"/>
      <c r="GG205" s="16"/>
      <c r="GH205" s="16"/>
      <c r="GI205" s="16"/>
      <c r="GJ205" s="16"/>
      <c r="GK205" s="16"/>
      <c r="GL205" s="16"/>
      <c r="GM205" s="16"/>
      <c r="GN205" s="16"/>
      <c r="GO205" s="16"/>
      <c r="GP205" s="16"/>
      <c r="GQ205" s="16"/>
      <c r="GR205" s="16"/>
      <c r="GS205" s="16"/>
      <c r="GT205" s="16"/>
      <c r="GU205" s="16"/>
      <c r="GV205" s="16"/>
      <c r="GW205" s="16"/>
      <c r="GX205" s="16"/>
      <c r="GY205" s="16"/>
      <c r="GZ205" s="16"/>
      <c r="HA205" s="16"/>
      <c r="HB205" s="16"/>
      <c r="HC205" s="16"/>
      <c r="HD205" s="16"/>
      <c r="HE205" s="16"/>
      <c r="HF205" s="16"/>
      <c r="HG205" s="16"/>
      <c r="HH205" s="16"/>
      <c r="HI205" s="16"/>
      <c r="HJ205" s="16"/>
      <c r="HK205" s="16"/>
      <c r="HL205" s="16"/>
      <c r="HM205" s="16"/>
      <c r="HN205" s="16"/>
      <c r="HO205" s="16"/>
      <c r="HP205" s="16"/>
      <c r="HQ205" s="16"/>
      <c r="HR205" s="16"/>
      <c r="HS205" s="16"/>
      <c r="HT205" s="16"/>
      <c r="HU205" s="16"/>
      <c r="HV205" s="16"/>
      <c r="HW205" s="16"/>
      <c r="HX205" s="16"/>
      <c r="HY205" s="16"/>
      <c r="HZ205" s="16"/>
      <c r="IA205" s="16"/>
      <c r="IB205" s="16"/>
      <c r="IC205" s="16"/>
      <c r="ID205" s="16"/>
      <c r="IE205" s="16"/>
      <c r="IF205" s="16"/>
      <c r="IG205" s="16"/>
      <c r="IH205" s="16"/>
      <c r="II205" s="16"/>
      <c r="IJ205" s="16"/>
      <c r="IK205" s="16"/>
      <c r="IL205" s="16"/>
      <c r="IM205" s="16"/>
      <c r="IN205" s="16"/>
      <c r="IO205" s="16"/>
      <c r="IP205" s="16"/>
      <c r="IQ205" s="16"/>
      <c r="IR205" s="16"/>
      <c r="IS205" s="16"/>
      <c r="IT205" s="16"/>
      <c r="IU205" s="16"/>
    </row>
    <row r="206" spans="1:255" x14ac:dyDescent="0.2">
      <c r="A206" s="58" t="s">
        <v>555</v>
      </c>
      <c r="B206" s="59" t="s">
        <v>556</v>
      </c>
      <c r="C206" s="60" t="s">
        <v>27</v>
      </c>
      <c r="D206" s="61">
        <f>Source!I195</f>
        <v>100</v>
      </c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6"/>
      <c r="EZ206" s="16"/>
      <c r="FA206" s="16"/>
      <c r="FB206" s="16"/>
      <c r="FC206" s="16"/>
      <c r="FD206" s="16"/>
      <c r="FE206" s="16"/>
      <c r="FF206" s="16"/>
      <c r="FG206" s="16"/>
      <c r="FH206" s="16"/>
      <c r="FI206" s="16"/>
      <c r="FJ206" s="16"/>
      <c r="FK206" s="16"/>
      <c r="FL206" s="16"/>
      <c r="FM206" s="16"/>
      <c r="FN206" s="16"/>
      <c r="FO206" s="16"/>
      <c r="FP206" s="16"/>
      <c r="FQ206" s="16"/>
      <c r="FR206" s="16"/>
      <c r="FS206" s="16"/>
      <c r="FT206" s="16"/>
      <c r="FU206" s="16"/>
      <c r="FV206" s="16"/>
      <c r="FW206" s="16"/>
      <c r="FX206" s="16"/>
      <c r="FY206" s="16"/>
      <c r="FZ206" s="16"/>
      <c r="GA206" s="16"/>
      <c r="GB206" s="16"/>
      <c r="GC206" s="16"/>
      <c r="GD206" s="16"/>
      <c r="GE206" s="16"/>
      <c r="GF206" s="16"/>
      <c r="GG206" s="16"/>
      <c r="GH206" s="16"/>
      <c r="GI206" s="16"/>
      <c r="GJ206" s="16"/>
      <c r="GK206" s="16"/>
      <c r="GL206" s="16"/>
      <c r="GM206" s="16"/>
      <c r="GN206" s="16"/>
      <c r="GO206" s="16"/>
      <c r="GP206" s="16"/>
      <c r="GQ206" s="16"/>
      <c r="GR206" s="16"/>
      <c r="GS206" s="16"/>
      <c r="GT206" s="16"/>
      <c r="GU206" s="16"/>
      <c r="GV206" s="16"/>
      <c r="GW206" s="16"/>
      <c r="GX206" s="16"/>
      <c r="GY206" s="16"/>
      <c r="GZ206" s="16"/>
      <c r="HA206" s="16"/>
      <c r="HB206" s="16"/>
      <c r="HC206" s="16"/>
      <c r="HD206" s="16"/>
      <c r="HE206" s="16"/>
      <c r="HF206" s="16"/>
      <c r="HG206" s="16"/>
      <c r="HH206" s="16"/>
      <c r="HI206" s="16"/>
      <c r="HJ206" s="16"/>
      <c r="HK206" s="16"/>
      <c r="HL206" s="16"/>
      <c r="HM206" s="16"/>
      <c r="HN206" s="16"/>
      <c r="HO206" s="16"/>
      <c r="HP206" s="16"/>
      <c r="HQ206" s="16"/>
      <c r="HR206" s="16"/>
      <c r="HS206" s="16"/>
      <c r="HT206" s="16"/>
      <c r="HU206" s="16"/>
      <c r="HV206" s="16"/>
      <c r="HW206" s="16"/>
      <c r="HX206" s="16"/>
      <c r="HY206" s="16"/>
      <c r="HZ206" s="16"/>
      <c r="IA206" s="16"/>
      <c r="IB206" s="16"/>
      <c r="IC206" s="16"/>
      <c r="ID206" s="16"/>
      <c r="IE206" s="16"/>
      <c r="IF206" s="16"/>
      <c r="IG206" s="16"/>
      <c r="IH206" s="16"/>
      <c r="II206" s="16"/>
      <c r="IJ206" s="16"/>
      <c r="IK206" s="16"/>
      <c r="IL206" s="16"/>
      <c r="IM206" s="16"/>
      <c r="IN206" s="16"/>
      <c r="IO206" s="16"/>
      <c r="IP206" s="16"/>
      <c r="IQ206" s="16"/>
      <c r="IR206" s="16"/>
      <c r="IS206" s="16"/>
      <c r="IT206" s="16"/>
      <c r="IU206" s="16"/>
    </row>
    <row r="207" spans="1:255" ht="24" x14ac:dyDescent="0.2">
      <c r="A207" s="54">
        <v>44</v>
      </c>
      <c r="B207" s="55" t="s">
        <v>560</v>
      </c>
      <c r="C207" s="56" t="s">
        <v>140</v>
      </c>
      <c r="D207" s="57">
        <v>4.6100000000000003</v>
      </c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EX207" s="16"/>
      <c r="EY207" s="16"/>
      <c r="EZ207" s="16"/>
      <c r="FA207" s="16"/>
      <c r="FB207" s="16"/>
      <c r="FC207" s="16"/>
      <c r="FD207" s="16"/>
      <c r="FE207" s="16"/>
      <c r="FF207" s="16"/>
      <c r="FG207" s="16"/>
      <c r="FH207" s="16"/>
      <c r="FI207" s="16"/>
      <c r="FJ207" s="16"/>
      <c r="FK207" s="16"/>
      <c r="FL207" s="16"/>
      <c r="FM207" s="16"/>
      <c r="FN207" s="16"/>
      <c r="FO207" s="16"/>
      <c r="FP207" s="16"/>
      <c r="FQ207" s="16"/>
      <c r="FR207" s="16"/>
      <c r="FS207" s="16"/>
      <c r="FT207" s="16"/>
      <c r="FU207" s="16"/>
      <c r="FV207" s="16"/>
      <c r="FW207" s="16"/>
      <c r="FX207" s="16"/>
      <c r="FY207" s="16"/>
      <c r="FZ207" s="16"/>
      <c r="GA207" s="16"/>
      <c r="GB207" s="16"/>
      <c r="GC207" s="16"/>
      <c r="GD207" s="16"/>
      <c r="GE207" s="16"/>
      <c r="GF207" s="16"/>
      <c r="GG207" s="16"/>
      <c r="GH207" s="16"/>
      <c r="GI207" s="16"/>
      <c r="GJ207" s="16"/>
      <c r="GK207" s="16"/>
      <c r="GL207" s="16"/>
      <c r="GM207" s="16"/>
      <c r="GN207" s="16"/>
      <c r="GO207" s="16"/>
      <c r="GP207" s="16"/>
      <c r="GQ207" s="16"/>
      <c r="GR207" s="16"/>
      <c r="GS207" s="16"/>
      <c r="GT207" s="16"/>
      <c r="GU207" s="16"/>
      <c r="GV207" s="16"/>
      <c r="GW207" s="16"/>
      <c r="GX207" s="16"/>
      <c r="GY207" s="16"/>
      <c r="GZ207" s="16"/>
      <c r="HA207" s="16"/>
      <c r="HB207" s="16"/>
      <c r="HC207" s="16"/>
      <c r="HD207" s="16"/>
      <c r="HE207" s="16"/>
      <c r="HF207" s="16"/>
      <c r="HG207" s="16"/>
      <c r="HH207" s="16"/>
      <c r="HI207" s="16"/>
      <c r="HJ207" s="16"/>
      <c r="HK207" s="16"/>
      <c r="HL207" s="16"/>
      <c r="HM207" s="16"/>
      <c r="HN207" s="16"/>
      <c r="HO207" s="16"/>
      <c r="HP207" s="16"/>
      <c r="HQ207" s="16"/>
      <c r="HR207" s="16"/>
      <c r="HS207" s="16"/>
      <c r="HT207" s="16"/>
      <c r="HU207" s="16"/>
      <c r="HV207" s="16"/>
      <c r="HW207" s="16"/>
      <c r="HX207" s="16"/>
      <c r="HY207" s="16"/>
      <c r="HZ207" s="16"/>
      <c r="IA207" s="16"/>
      <c r="IB207" s="16"/>
      <c r="IC207" s="16"/>
      <c r="ID207" s="16"/>
      <c r="IE207" s="16"/>
      <c r="IF207" s="16"/>
      <c r="IG207" s="16"/>
      <c r="IH207" s="16"/>
      <c r="II207" s="16"/>
      <c r="IJ207" s="16"/>
      <c r="IK207" s="16"/>
      <c r="IL207" s="16"/>
      <c r="IM207" s="16"/>
      <c r="IN207" s="16"/>
      <c r="IO207" s="16"/>
      <c r="IP207" s="16"/>
      <c r="IQ207" s="16"/>
      <c r="IR207" s="16"/>
      <c r="IS207" s="16"/>
      <c r="IT207" s="16"/>
      <c r="IU207" s="16"/>
    </row>
    <row r="208" spans="1:255" ht="24" x14ac:dyDescent="0.2">
      <c r="A208" s="58" t="s">
        <v>562</v>
      </c>
      <c r="B208" s="59" t="s">
        <v>563</v>
      </c>
      <c r="C208" s="60" t="s">
        <v>194</v>
      </c>
      <c r="D208" s="61">
        <f>Source!I197</f>
        <v>230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16"/>
      <c r="FW208" s="16"/>
      <c r="FX208" s="16"/>
      <c r="FY208" s="16"/>
      <c r="FZ208" s="16"/>
      <c r="GA208" s="16"/>
      <c r="GB208" s="16"/>
      <c r="GC208" s="16"/>
      <c r="GD208" s="16"/>
      <c r="GE208" s="16"/>
      <c r="GF208" s="16"/>
      <c r="GG208" s="16"/>
      <c r="GH208" s="16"/>
      <c r="GI208" s="16"/>
      <c r="GJ208" s="16"/>
      <c r="GK208" s="16"/>
      <c r="GL208" s="16"/>
      <c r="GM208" s="16"/>
      <c r="GN208" s="16"/>
      <c r="GO208" s="16"/>
      <c r="GP208" s="16"/>
      <c r="GQ208" s="16"/>
      <c r="GR208" s="16"/>
      <c r="GS208" s="16"/>
      <c r="GT208" s="16"/>
      <c r="GU208" s="16"/>
      <c r="GV208" s="16"/>
      <c r="GW208" s="16"/>
      <c r="GX208" s="16"/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16"/>
      <c r="HJ208" s="16"/>
      <c r="HK208" s="16"/>
      <c r="HL208" s="16"/>
      <c r="HM208" s="16"/>
      <c r="HN208" s="16"/>
      <c r="HO208" s="16"/>
      <c r="HP208" s="16"/>
      <c r="HQ208" s="16"/>
      <c r="HR208" s="16"/>
      <c r="HS208" s="16"/>
      <c r="HT208" s="16"/>
      <c r="HU208" s="16"/>
      <c r="HV208" s="16"/>
      <c r="HW208" s="16"/>
      <c r="HX208" s="16"/>
      <c r="HY208" s="16"/>
      <c r="HZ208" s="16"/>
      <c r="IA208" s="16"/>
      <c r="IB208" s="16"/>
      <c r="IC208" s="16"/>
      <c r="ID208" s="16"/>
      <c r="IE208" s="16"/>
      <c r="IF208" s="16"/>
      <c r="IG208" s="16"/>
      <c r="IH208" s="16"/>
      <c r="II208" s="16"/>
      <c r="IJ208" s="16"/>
      <c r="IK208" s="16"/>
      <c r="IL208" s="16"/>
      <c r="IM208" s="16"/>
      <c r="IN208" s="16"/>
      <c r="IO208" s="16"/>
      <c r="IP208" s="16"/>
      <c r="IQ208" s="16"/>
      <c r="IR208" s="16"/>
      <c r="IS208" s="16"/>
      <c r="IT208" s="16"/>
      <c r="IU208" s="16"/>
    </row>
    <row r="209" spans="1:255" ht="24" x14ac:dyDescent="0.2">
      <c r="A209" s="58" t="s">
        <v>565</v>
      </c>
      <c r="B209" s="59" t="s">
        <v>566</v>
      </c>
      <c r="C209" s="60" t="s">
        <v>194</v>
      </c>
      <c r="D209" s="61">
        <f>Source!I198</f>
        <v>240</v>
      </c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16"/>
      <c r="GD209" s="16"/>
      <c r="GE209" s="16"/>
      <c r="GF209" s="16"/>
      <c r="GG209" s="16"/>
      <c r="GH209" s="16"/>
      <c r="GI209" s="16"/>
      <c r="GJ209" s="16"/>
      <c r="GK209" s="16"/>
      <c r="GL209" s="16"/>
      <c r="GM209" s="16"/>
      <c r="GN209" s="16"/>
      <c r="GO209" s="16"/>
      <c r="GP209" s="16"/>
      <c r="GQ209" s="16"/>
      <c r="GR209" s="16"/>
      <c r="GS209" s="16"/>
      <c r="GT209" s="16"/>
      <c r="GU209" s="16"/>
      <c r="GV209" s="16"/>
      <c r="GW209" s="16"/>
      <c r="GX209" s="16"/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16"/>
      <c r="HJ209" s="16"/>
      <c r="HK209" s="16"/>
      <c r="HL209" s="16"/>
      <c r="HM209" s="16"/>
      <c r="HN209" s="16"/>
      <c r="HO209" s="16"/>
      <c r="HP209" s="16"/>
      <c r="HQ209" s="16"/>
      <c r="HR209" s="16"/>
      <c r="HS209" s="16"/>
      <c r="HT209" s="16"/>
      <c r="HU209" s="16"/>
      <c r="HV209" s="16"/>
      <c r="HW209" s="16"/>
      <c r="HX209" s="16"/>
      <c r="HY209" s="16"/>
      <c r="HZ209" s="16"/>
      <c r="IA209" s="16"/>
      <c r="IB209" s="16"/>
      <c r="IC209" s="16"/>
      <c r="ID209" s="16"/>
      <c r="IE209" s="16"/>
      <c r="IF209" s="16"/>
      <c r="IG209" s="16"/>
      <c r="IH209" s="16"/>
      <c r="II209" s="16"/>
      <c r="IJ209" s="16"/>
      <c r="IK209" s="16"/>
      <c r="IL209" s="16"/>
      <c r="IM209" s="16"/>
      <c r="IN209" s="16"/>
      <c r="IO209" s="16"/>
      <c r="IP209" s="16"/>
      <c r="IQ209" s="16"/>
      <c r="IR209" s="16"/>
      <c r="IS209" s="16"/>
      <c r="IT209" s="16"/>
      <c r="IU209" s="16"/>
    </row>
    <row r="210" spans="1:255" ht="24" x14ac:dyDescent="0.2">
      <c r="A210" s="54">
        <v>45</v>
      </c>
      <c r="B210" s="55" t="s">
        <v>189</v>
      </c>
      <c r="C210" s="56" t="s">
        <v>140</v>
      </c>
      <c r="D210" s="57">
        <v>2.52</v>
      </c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  <c r="GB210" s="16"/>
      <c r="GC210" s="16"/>
      <c r="GD210" s="16"/>
      <c r="GE210" s="16"/>
      <c r="GF210" s="16"/>
      <c r="GG210" s="16"/>
      <c r="GH210" s="16"/>
      <c r="GI210" s="16"/>
      <c r="GJ210" s="16"/>
      <c r="GK210" s="16"/>
      <c r="GL210" s="16"/>
      <c r="GM210" s="16"/>
      <c r="GN210" s="16"/>
      <c r="GO210" s="16"/>
      <c r="GP210" s="16"/>
      <c r="GQ210" s="16"/>
      <c r="GR210" s="16"/>
      <c r="GS210" s="16"/>
      <c r="GT210" s="16"/>
      <c r="GU210" s="16"/>
      <c r="GV210" s="16"/>
      <c r="GW210" s="16"/>
      <c r="GX210" s="16"/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16"/>
      <c r="HJ210" s="16"/>
      <c r="HK210" s="16"/>
      <c r="HL210" s="16"/>
      <c r="HM210" s="16"/>
      <c r="HN210" s="16"/>
      <c r="HO210" s="16"/>
      <c r="HP210" s="16"/>
      <c r="HQ210" s="16"/>
      <c r="HR210" s="16"/>
      <c r="HS210" s="16"/>
      <c r="HT210" s="16"/>
      <c r="HU210" s="16"/>
      <c r="HV210" s="16"/>
      <c r="HW210" s="16"/>
      <c r="HX210" s="16"/>
      <c r="HY210" s="16"/>
      <c r="HZ210" s="16"/>
      <c r="IA210" s="16"/>
      <c r="IB210" s="16"/>
      <c r="IC210" s="16"/>
      <c r="ID210" s="16"/>
      <c r="IE210" s="16"/>
      <c r="IF210" s="16"/>
      <c r="IG210" s="16"/>
      <c r="IH210" s="16"/>
      <c r="II210" s="16"/>
      <c r="IJ210" s="16"/>
      <c r="IK210" s="16"/>
      <c r="IL210" s="16"/>
      <c r="IM210" s="16"/>
      <c r="IN210" s="16"/>
      <c r="IO210" s="16"/>
      <c r="IP210" s="16"/>
      <c r="IQ210" s="16"/>
      <c r="IR210" s="16"/>
      <c r="IS210" s="16"/>
      <c r="IT210" s="16"/>
      <c r="IU210" s="16"/>
    </row>
    <row r="211" spans="1:255" ht="36" x14ac:dyDescent="0.2">
      <c r="A211" s="58" t="s">
        <v>569</v>
      </c>
      <c r="B211" s="59" t="s">
        <v>571</v>
      </c>
      <c r="C211" s="60" t="s">
        <v>194</v>
      </c>
      <c r="D211" s="61">
        <f>Source!I200</f>
        <v>260</v>
      </c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  <c r="GB211" s="16"/>
      <c r="GC211" s="16"/>
      <c r="GD211" s="16"/>
      <c r="GE211" s="16"/>
      <c r="GF211" s="16"/>
      <c r="GG211" s="16"/>
      <c r="GH211" s="16"/>
      <c r="GI211" s="16"/>
      <c r="GJ211" s="16"/>
      <c r="GK211" s="16"/>
      <c r="GL211" s="16"/>
      <c r="GM211" s="16"/>
      <c r="GN211" s="16"/>
      <c r="GO211" s="16"/>
      <c r="GP211" s="16"/>
      <c r="GQ211" s="16"/>
      <c r="GR211" s="16"/>
      <c r="GS211" s="16"/>
      <c r="GT211" s="16"/>
      <c r="GU211" s="16"/>
      <c r="GV211" s="16"/>
      <c r="GW211" s="16"/>
      <c r="GX211" s="16"/>
      <c r="GY211" s="16"/>
      <c r="GZ211" s="16"/>
      <c r="HA211" s="16"/>
      <c r="HB211" s="16"/>
      <c r="HC211" s="16"/>
      <c r="HD211" s="16"/>
      <c r="HE211" s="16"/>
      <c r="HF211" s="16"/>
      <c r="HG211" s="16"/>
      <c r="HH211" s="16"/>
      <c r="HI211" s="16"/>
      <c r="HJ211" s="16"/>
      <c r="HK211" s="16"/>
      <c r="HL211" s="16"/>
      <c r="HM211" s="16"/>
      <c r="HN211" s="16"/>
      <c r="HO211" s="16"/>
      <c r="HP211" s="16"/>
      <c r="HQ211" s="16"/>
      <c r="HR211" s="16"/>
      <c r="HS211" s="16"/>
      <c r="HT211" s="16"/>
      <c r="HU211" s="16"/>
      <c r="HV211" s="16"/>
      <c r="HW211" s="16"/>
      <c r="HX211" s="16"/>
      <c r="HY211" s="16"/>
      <c r="HZ211" s="16"/>
      <c r="IA211" s="16"/>
      <c r="IB211" s="16"/>
      <c r="IC211" s="16"/>
      <c r="ID211" s="16"/>
      <c r="IE211" s="16"/>
      <c r="IF211" s="16"/>
      <c r="IG211" s="16"/>
      <c r="IH211" s="16"/>
      <c r="II211" s="16"/>
      <c r="IJ211" s="16"/>
      <c r="IK211" s="16"/>
      <c r="IL211" s="16"/>
      <c r="IM211" s="16"/>
      <c r="IN211" s="16"/>
      <c r="IO211" s="16"/>
      <c r="IP211" s="16"/>
      <c r="IQ211" s="16"/>
      <c r="IR211" s="16"/>
      <c r="IS211" s="16"/>
      <c r="IT211" s="16"/>
      <c r="IU211" s="16"/>
    </row>
    <row r="212" spans="1:255" ht="24" x14ac:dyDescent="0.2">
      <c r="A212" s="54">
        <v>46</v>
      </c>
      <c r="B212" s="55" t="s">
        <v>575</v>
      </c>
      <c r="C212" s="56" t="s">
        <v>140</v>
      </c>
      <c r="D212" s="57">
        <v>0.34</v>
      </c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6"/>
      <c r="EN212" s="16"/>
      <c r="EO212" s="16"/>
      <c r="EP212" s="16"/>
      <c r="EQ212" s="16"/>
      <c r="ER212" s="16"/>
      <c r="ES212" s="16"/>
      <c r="ET212" s="16"/>
      <c r="EU212" s="16"/>
      <c r="EV212" s="16"/>
      <c r="EW212" s="16"/>
      <c r="EX212" s="16"/>
      <c r="EY212" s="16"/>
      <c r="EZ212" s="16"/>
      <c r="FA212" s="16"/>
      <c r="FB212" s="16"/>
      <c r="FC212" s="16"/>
      <c r="FD212" s="16"/>
      <c r="FE212" s="16"/>
      <c r="FF212" s="16"/>
      <c r="FG212" s="16"/>
      <c r="FH212" s="16"/>
      <c r="FI212" s="16"/>
      <c r="FJ212" s="16"/>
      <c r="FK212" s="16"/>
      <c r="FL212" s="16"/>
      <c r="FM212" s="16"/>
      <c r="FN212" s="16"/>
      <c r="FO212" s="16"/>
      <c r="FP212" s="16"/>
      <c r="FQ212" s="16"/>
      <c r="FR212" s="16"/>
      <c r="FS212" s="16"/>
      <c r="FT212" s="16"/>
      <c r="FU212" s="16"/>
      <c r="FV212" s="16"/>
      <c r="FW212" s="16"/>
      <c r="FX212" s="16"/>
      <c r="FY212" s="16"/>
      <c r="FZ212" s="16"/>
      <c r="GA212" s="16"/>
      <c r="GB212" s="16"/>
      <c r="GC212" s="16"/>
      <c r="GD212" s="16"/>
      <c r="GE212" s="16"/>
      <c r="GF212" s="16"/>
      <c r="GG212" s="16"/>
      <c r="GH212" s="16"/>
      <c r="GI212" s="16"/>
      <c r="GJ212" s="16"/>
      <c r="GK212" s="16"/>
      <c r="GL212" s="16"/>
      <c r="GM212" s="16"/>
      <c r="GN212" s="16"/>
      <c r="GO212" s="16"/>
      <c r="GP212" s="16"/>
      <c r="GQ212" s="16"/>
      <c r="GR212" s="16"/>
      <c r="GS212" s="16"/>
      <c r="GT212" s="16"/>
      <c r="GU212" s="16"/>
      <c r="GV212" s="16"/>
      <c r="GW212" s="16"/>
      <c r="GX212" s="16"/>
      <c r="GY212" s="16"/>
      <c r="GZ212" s="16"/>
      <c r="HA212" s="16"/>
      <c r="HB212" s="16"/>
      <c r="HC212" s="16"/>
      <c r="HD212" s="16"/>
      <c r="HE212" s="16"/>
      <c r="HF212" s="16"/>
      <c r="HG212" s="16"/>
      <c r="HH212" s="16"/>
      <c r="HI212" s="16"/>
      <c r="HJ212" s="16"/>
      <c r="HK212" s="16"/>
      <c r="HL212" s="16"/>
      <c r="HM212" s="16"/>
      <c r="HN212" s="16"/>
      <c r="HO212" s="16"/>
      <c r="HP212" s="16"/>
      <c r="HQ212" s="16"/>
      <c r="HR212" s="16"/>
      <c r="HS212" s="16"/>
      <c r="HT212" s="16"/>
      <c r="HU212" s="16"/>
      <c r="HV212" s="16"/>
      <c r="HW212" s="16"/>
      <c r="HX212" s="16"/>
      <c r="HY212" s="16"/>
      <c r="HZ212" s="16"/>
      <c r="IA212" s="16"/>
      <c r="IB212" s="16"/>
      <c r="IC212" s="16"/>
      <c r="ID212" s="16"/>
      <c r="IE212" s="16"/>
      <c r="IF212" s="16"/>
      <c r="IG212" s="16"/>
      <c r="IH212" s="16"/>
      <c r="II212" s="16"/>
      <c r="IJ212" s="16"/>
      <c r="IK212" s="16"/>
      <c r="IL212" s="16"/>
      <c r="IM212" s="16"/>
      <c r="IN212" s="16"/>
      <c r="IO212" s="16"/>
      <c r="IP212" s="16"/>
      <c r="IQ212" s="16"/>
      <c r="IR212" s="16"/>
      <c r="IS212" s="16"/>
      <c r="IT212" s="16"/>
      <c r="IU212" s="16"/>
    </row>
    <row r="213" spans="1:255" ht="36" x14ac:dyDescent="0.2">
      <c r="A213" s="58" t="s">
        <v>577</v>
      </c>
      <c r="B213" s="59" t="s">
        <v>579</v>
      </c>
      <c r="C213" s="60" t="s">
        <v>194</v>
      </c>
      <c r="D213" s="61">
        <f>Source!I202</f>
        <v>35</v>
      </c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  <c r="DJ213" s="16"/>
      <c r="DK213" s="16"/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16"/>
      <c r="DW213" s="16"/>
      <c r="DX213" s="16"/>
      <c r="DY213" s="16"/>
      <c r="DZ213" s="16"/>
      <c r="EA213" s="16"/>
      <c r="EB213" s="16"/>
      <c r="EC213" s="16"/>
      <c r="ED213" s="16"/>
      <c r="EE213" s="16"/>
      <c r="EF213" s="16"/>
      <c r="EG213" s="16"/>
      <c r="EH213" s="16"/>
      <c r="EI213" s="16"/>
      <c r="EJ213" s="16"/>
      <c r="EK213" s="16"/>
      <c r="EL213" s="16"/>
      <c r="EM213" s="16"/>
      <c r="EN213" s="16"/>
      <c r="EO213" s="16"/>
      <c r="EP213" s="16"/>
      <c r="EQ213" s="16"/>
      <c r="ER213" s="16"/>
      <c r="ES213" s="16"/>
      <c r="ET213" s="16"/>
      <c r="EU213" s="16"/>
      <c r="EV213" s="16"/>
      <c r="EW213" s="16"/>
      <c r="EX213" s="16"/>
      <c r="EY213" s="16"/>
      <c r="EZ213" s="16"/>
      <c r="FA213" s="16"/>
      <c r="FB213" s="16"/>
      <c r="FC213" s="16"/>
      <c r="FD213" s="16"/>
      <c r="FE213" s="16"/>
      <c r="FF213" s="16"/>
      <c r="FG213" s="16"/>
      <c r="FH213" s="16"/>
      <c r="FI213" s="16"/>
      <c r="FJ213" s="16"/>
      <c r="FK213" s="16"/>
      <c r="FL213" s="16"/>
      <c r="FM213" s="16"/>
      <c r="FN213" s="16"/>
      <c r="FO213" s="16"/>
      <c r="FP213" s="16"/>
      <c r="FQ213" s="16"/>
      <c r="FR213" s="16"/>
      <c r="FS213" s="16"/>
      <c r="FT213" s="16"/>
      <c r="FU213" s="16"/>
      <c r="FV213" s="16"/>
      <c r="FW213" s="16"/>
      <c r="FX213" s="16"/>
      <c r="FY213" s="16"/>
      <c r="FZ213" s="16"/>
      <c r="GA213" s="16"/>
      <c r="GB213" s="16"/>
      <c r="GC213" s="16"/>
      <c r="GD213" s="16"/>
      <c r="GE213" s="16"/>
      <c r="GF213" s="16"/>
      <c r="GG213" s="16"/>
      <c r="GH213" s="16"/>
      <c r="GI213" s="16"/>
      <c r="GJ213" s="16"/>
      <c r="GK213" s="16"/>
      <c r="GL213" s="16"/>
      <c r="GM213" s="16"/>
      <c r="GN213" s="16"/>
      <c r="GO213" s="16"/>
      <c r="GP213" s="16"/>
      <c r="GQ213" s="16"/>
      <c r="GR213" s="16"/>
      <c r="GS213" s="16"/>
      <c r="GT213" s="16"/>
      <c r="GU213" s="16"/>
      <c r="GV213" s="16"/>
      <c r="GW213" s="16"/>
      <c r="GX213" s="16"/>
      <c r="GY213" s="16"/>
      <c r="GZ213" s="16"/>
      <c r="HA213" s="16"/>
      <c r="HB213" s="16"/>
      <c r="HC213" s="16"/>
      <c r="HD213" s="16"/>
      <c r="HE213" s="16"/>
      <c r="HF213" s="16"/>
      <c r="HG213" s="16"/>
      <c r="HH213" s="16"/>
      <c r="HI213" s="16"/>
      <c r="HJ213" s="16"/>
      <c r="HK213" s="16"/>
      <c r="HL213" s="16"/>
      <c r="HM213" s="16"/>
      <c r="HN213" s="16"/>
      <c r="HO213" s="16"/>
      <c r="HP213" s="16"/>
      <c r="HQ213" s="16"/>
      <c r="HR213" s="16"/>
      <c r="HS213" s="16"/>
      <c r="HT213" s="16"/>
      <c r="HU213" s="16"/>
      <c r="HV213" s="16"/>
      <c r="HW213" s="16"/>
      <c r="HX213" s="16"/>
      <c r="HY213" s="16"/>
      <c r="HZ213" s="16"/>
      <c r="IA213" s="16"/>
      <c r="IB213" s="16"/>
      <c r="IC213" s="16"/>
      <c r="ID213" s="16"/>
      <c r="IE213" s="16"/>
      <c r="IF213" s="16"/>
      <c r="IG213" s="16"/>
      <c r="IH213" s="16"/>
      <c r="II213" s="16"/>
      <c r="IJ213" s="16"/>
      <c r="IK213" s="16"/>
      <c r="IL213" s="16"/>
      <c r="IM213" s="16"/>
      <c r="IN213" s="16"/>
      <c r="IO213" s="16"/>
      <c r="IP213" s="16"/>
      <c r="IQ213" s="16"/>
      <c r="IR213" s="16"/>
      <c r="IS213" s="16"/>
      <c r="IT213" s="16"/>
      <c r="IU213" s="16"/>
    </row>
    <row r="214" spans="1:255" ht="24" x14ac:dyDescent="0.2">
      <c r="A214" s="54">
        <v>47</v>
      </c>
      <c r="B214" s="55" t="s">
        <v>583</v>
      </c>
      <c r="C214" s="56" t="s">
        <v>140</v>
      </c>
      <c r="D214" s="57">
        <v>0.24</v>
      </c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  <c r="GB214" s="16"/>
      <c r="GC214" s="16"/>
      <c r="GD214" s="16"/>
      <c r="GE214" s="16"/>
      <c r="GF214" s="16"/>
      <c r="GG214" s="16"/>
      <c r="GH214" s="16"/>
      <c r="GI214" s="16"/>
      <c r="GJ214" s="16"/>
      <c r="GK214" s="16"/>
      <c r="GL214" s="16"/>
      <c r="GM214" s="16"/>
      <c r="GN214" s="16"/>
      <c r="GO214" s="16"/>
      <c r="GP214" s="16"/>
      <c r="GQ214" s="16"/>
      <c r="GR214" s="16"/>
      <c r="GS214" s="16"/>
      <c r="GT214" s="16"/>
      <c r="GU214" s="16"/>
      <c r="GV214" s="16"/>
      <c r="GW214" s="16"/>
      <c r="GX214" s="16"/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16"/>
      <c r="HJ214" s="16"/>
      <c r="HK214" s="16"/>
      <c r="HL214" s="16"/>
      <c r="HM214" s="16"/>
      <c r="HN214" s="16"/>
      <c r="HO214" s="16"/>
      <c r="HP214" s="16"/>
      <c r="HQ214" s="16"/>
      <c r="HR214" s="16"/>
      <c r="HS214" s="16"/>
      <c r="HT214" s="16"/>
      <c r="HU214" s="16"/>
      <c r="HV214" s="16"/>
      <c r="HW214" s="16"/>
      <c r="HX214" s="16"/>
      <c r="HY214" s="16"/>
      <c r="HZ214" s="16"/>
      <c r="IA214" s="16"/>
      <c r="IB214" s="16"/>
      <c r="IC214" s="16"/>
      <c r="ID214" s="16"/>
      <c r="IE214" s="16"/>
      <c r="IF214" s="16"/>
      <c r="IG214" s="16"/>
      <c r="IH214" s="16"/>
      <c r="II214" s="16"/>
      <c r="IJ214" s="16"/>
      <c r="IK214" s="16"/>
      <c r="IL214" s="16"/>
      <c r="IM214" s="16"/>
      <c r="IN214" s="16"/>
      <c r="IO214" s="16"/>
      <c r="IP214" s="16"/>
      <c r="IQ214" s="16"/>
      <c r="IR214" s="16"/>
      <c r="IS214" s="16"/>
      <c r="IT214" s="16"/>
      <c r="IU214" s="16"/>
    </row>
    <row r="215" spans="1:255" ht="36" x14ac:dyDescent="0.2">
      <c r="A215" s="58" t="s">
        <v>585</v>
      </c>
      <c r="B215" s="59" t="s">
        <v>587</v>
      </c>
      <c r="C215" s="60" t="s">
        <v>194</v>
      </c>
      <c r="D215" s="61">
        <f>Source!I204</f>
        <v>25</v>
      </c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  <c r="EY215" s="16"/>
      <c r="EZ215" s="16"/>
      <c r="FA215" s="16"/>
      <c r="FB215" s="16"/>
      <c r="FC215" s="16"/>
      <c r="FD215" s="16"/>
      <c r="FE215" s="16"/>
      <c r="FF215" s="16"/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16"/>
      <c r="FW215" s="16"/>
      <c r="FX215" s="16"/>
      <c r="FY215" s="16"/>
      <c r="FZ215" s="16"/>
      <c r="GA215" s="16"/>
      <c r="GB215" s="16"/>
      <c r="GC215" s="16"/>
      <c r="GD215" s="16"/>
      <c r="GE215" s="16"/>
      <c r="GF215" s="16"/>
      <c r="GG215" s="16"/>
      <c r="GH215" s="16"/>
      <c r="GI215" s="16"/>
      <c r="GJ215" s="16"/>
      <c r="GK215" s="16"/>
      <c r="GL215" s="16"/>
      <c r="GM215" s="16"/>
      <c r="GN215" s="16"/>
      <c r="GO215" s="16"/>
      <c r="GP215" s="16"/>
      <c r="GQ215" s="16"/>
      <c r="GR215" s="16"/>
      <c r="GS215" s="16"/>
      <c r="GT215" s="16"/>
      <c r="GU215" s="16"/>
      <c r="GV215" s="16"/>
      <c r="GW215" s="16"/>
      <c r="GX215" s="16"/>
      <c r="GY215" s="16"/>
      <c r="GZ215" s="16"/>
      <c r="HA215" s="16"/>
      <c r="HB215" s="16"/>
      <c r="HC215" s="16"/>
      <c r="HD215" s="16"/>
      <c r="HE215" s="16"/>
      <c r="HF215" s="16"/>
      <c r="HG215" s="16"/>
      <c r="HH215" s="16"/>
      <c r="HI215" s="16"/>
      <c r="HJ215" s="16"/>
      <c r="HK215" s="16"/>
      <c r="HL215" s="16"/>
      <c r="HM215" s="16"/>
      <c r="HN215" s="16"/>
      <c r="HO215" s="16"/>
      <c r="HP215" s="16"/>
      <c r="HQ215" s="16"/>
      <c r="HR215" s="16"/>
      <c r="HS215" s="16"/>
      <c r="HT215" s="16"/>
      <c r="HU215" s="16"/>
      <c r="HV215" s="16"/>
      <c r="HW215" s="16"/>
      <c r="HX215" s="16"/>
      <c r="HY215" s="16"/>
      <c r="HZ215" s="16"/>
      <c r="IA215" s="16"/>
      <c r="IB215" s="16"/>
      <c r="IC215" s="16"/>
      <c r="ID215" s="16"/>
      <c r="IE215" s="16"/>
      <c r="IF215" s="16"/>
      <c r="IG215" s="16"/>
      <c r="IH215" s="16"/>
      <c r="II215" s="16"/>
      <c r="IJ215" s="16"/>
      <c r="IK215" s="16"/>
      <c r="IL215" s="16"/>
      <c r="IM215" s="16"/>
      <c r="IN215" s="16"/>
      <c r="IO215" s="16"/>
      <c r="IP215" s="16"/>
      <c r="IQ215" s="16"/>
      <c r="IR215" s="16"/>
      <c r="IS215" s="16"/>
      <c r="IT215" s="16"/>
      <c r="IU215" s="16"/>
    </row>
    <row r="216" spans="1:255" x14ac:dyDescent="0.2">
      <c r="A216" s="54">
        <v>48</v>
      </c>
      <c r="B216" s="55" t="s">
        <v>204</v>
      </c>
      <c r="C216" s="56" t="s">
        <v>205</v>
      </c>
      <c r="D216" s="57">
        <v>0.02</v>
      </c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  <c r="EY216" s="16"/>
      <c r="EZ216" s="16"/>
      <c r="FA216" s="16"/>
      <c r="FB216" s="16"/>
      <c r="FC216" s="16"/>
      <c r="FD216" s="16"/>
      <c r="FE216" s="16"/>
      <c r="FF216" s="16"/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16"/>
      <c r="FW216" s="16"/>
      <c r="FX216" s="16"/>
      <c r="FY216" s="16"/>
      <c r="FZ216" s="16"/>
      <c r="GA216" s="16"/>
      <c r="GB216" s="16"/>
      <c r="GC216" s="16"/>
      <c r="GD216" s="16"/>
      <c r="GE216" s="16"/>
      <c r="GF216" s="16"/>
      <c r="GG216" s="16"/>
      <c r="GH216" s="16"/>
      <c r="GI216" s="16"/>
      <c r="GJ216" s="16"/>
      <c r="GK216" s="16"/>
      <c r="GL216" s="16"/>
      <c r="GM216" s="16"/>
      <c r="GN216" s="16"/>
      <c r="GO216" s="16"/>
      <c r="GP216" s="16"/>
      <c r="GQ216" s="16"/>
      <c r="GR216" s="16"/>
      <c r="GS216" s="16"/>
      <c r="GT216" s="16"/>
      <c r="GU216" s="16"/>
      <c r="GV216" s="16"/>
      <c r="GW216" s="16"/>
      <c r="GX216" s="16"/>
      <c r="GY216" s="16"/>
      <c r="GZ216" s="16"/>
      <c r="HA216" s="16"/>
      <c r="HB216" s="16"/>
      <c r="HC216" s="16"/>
      <c r="HD216" s="16"/>
      <c r="HE216" s="16"/>
      <c r="HF216" s="16"/>
      <c r="HG216" s="16"/>
      <c r="HH216" s="16"/>
      <c r="HI216" s="16"/>
      <c r="HJ216" s="16"/>
      <c r="HK216" s="16"/>
      <c r="HL216" s="16"/>
      <c r="HM216" s="16"/>
      <c r="HN216" s="16"/>
      <c r="HO216" s="16"/>
      <c r="HP216" s="16"/>
      <c r="HQ216" s="16"/>
      <c r="HR216" s="16"/>
      <c r="HS216" s="16"/>
      <c r="HT216" s="16"/>
      <c r="HU216" s="16"/>
      <c r="HV216" s="16"/>
      <c r="HW216" s="16"/>
      <c r="HX216" s="16"/>
      <c r="HY216" s="16"/>
      <c r="HZ216" s="16"/>
      <c r="IA216" s="16"/>
      <c r="IB216" s="16"/>
      <c r="IC216" s="16"/>
      <c r="ID216" s="16"/>
      <c r="IE216" s="16"/>
      <c r="IF216" s="16"/>
      <c r="IG216" s="16"/>
      <c r="IH216" s="16"/>
      <c r="II216" s="16"/>
      <c r="IJ216" s="16"/>
      <c r="IK216" s="16"/>
      <c r="IL216" s="16"/>
      <c r="IM216" s="16"/>
      <c r="IN216" s="16"/>
      <c r="IO216" s="16"/>
      <c r="IP216" s="16"/>
      <c r="IQ216" s="16"/>
      <c r="IR216" s="16"/>
      <c r="IS216" s="16"/>
      <c r="IT216" s="16"/>
      <c r="IU216" s="16"/>
    </row>
    <row r="217" spans="1:255" ht="24" x14ac:dyDescent="0.2">
      <c r="A217" s="58" t="s">
        <v>590</v>
      </c>
      <c r="B217" s="59" t="s">
        <v>209</v>
      </c>
      <c r="C217" s="60" t="s">
        <v>205</v>
      </c>
      <c r="D217" s="61">
        <f>Source!I206</f>
        <v>-0.02</v>
      </c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  <c r="GB217" s="16"/>
      <c r="GC217" s="16"/>
      <c r="GD217" s="16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6"/>
      <c r="GV217" s="16"/>
      <c r="GW217" s="16"/>
      <c r="GX217" s="16"/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16"/>
      <c r="HJ217" s="16"/>
      <c r="HK217" s="16"/>
      <c r="HL217" s="16"/>
      <c r="HM217" s="16"/>
      <c r="HN217" s="16"/>
      <c r="HO217" s="16"/>
      <c r="HP217" s="16"/>
      <c r="HQ217" s="16"/>
      <c r="HR217" s="16"/>
      <c r="HS217" s="16"/>
      <c r="HT217" s="16"/>
      <c r="HU217" s="16"/>
      <c r="HV217" s="16"/>
      <c r="HW217" s="16"/>
      <c r="HX217" s="16"/>
      <c r="HY217" s="16"/>
      <c r="HZ217" s="16"/>
      <c r="IA217" s="16"/>
      <c r="IB217" s="16"/>
      <c r="IC217" s="16"/>
      <c r="ID217" s="16"/>
      <c r="IE217" s="16"/>
      <c r="IF217" s="16"/>
      <c r="IG217" s="16"/>
      <c r="IH217" s="16"/>
      <c r="II217" s="16"/>
      <c r="IJ217" s="16"/>
      <c r="IK217" s="16"/>
      <c r="IL217" s="16"/>
      <c r="IM217" s="16"/>
      <c r="IN217" s="16"/>
      <c r="IO217" s="16"/>
      <c r="IP217" s="16"/>
      <c r="IQ217" s="16"/>
      <c r="IR217" s="16"/>
      <c r="IS217" s="16"/>
      <c r="IT217" s="16"/>
      <c r="IU217" s="16"/>
    </row>
    <row r="218" spans="1:255" ht="36" x14ac:dyDescent="0.2">
      <c r="A218" s="58" t="s">
        <v>591</v>
      </c>
      <c r="B218" s="59" t="s">
        <v>593</v>
      </c>
      <c r="C218" s="60" t="s">
        <v>194</v>
      </c>
      <c r="D218" s="61">
        <f>Source!I207</f>
        <v>5</v>
      </c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  <c r="GB218" s="16"/>
      <c r="GC218" s="16"/>
      <c r="GD218" s="16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6"/>
      <c r="GV218" s="16"/>
      <c r="GW218" s="16"/>
      <c r="GX218" s="16"/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16"/>
      <c r="HJ218" s="16"/>
      <c r="HK218" s="16"/>
      <c r="HL218" s="16"/>
      <c r="HM218" s="16"/>
      <c r="HN218" s="16"/>
      <c r="HO218" s="16"/>
      <c r="HP218" s="16"/>
      <c r="HQ218" s="16"/>
      <c r="HR218" s="16"/>
      <c r="HS218" s="16"/>
      <c r="HT218" s="16"/>
      <c r="HU218" s="16"/>
      <c r="HV218" s="16"/>
      <c r="HW218" s="16"/>
      <c r="HX218" s="16"/>
      <c r="HY218" s="16"/>
      <c r="HZ218" s="16"/>
      <c r="IA218" s="16"/>
      <c r="IB218" s="16"/>
      <c r="IC218" s="16"/>
      <c r="ID218" s="16"/>
      <c r="IE218" s="16"/>
      <c r="IF218" s="16"/>
      <c r="IG218" s="16"/>
      <c r="IH218" s="16"/>
      <c r="II218" s="16"/>
      <c r="IJ218" s="16"/>
      <c r="IK218" s="16"/>
      <c r="IL218" s="16"/>
      <c r="IM218" s="16"/>
      <c r="IN218" s="16"/>
      <c r="IO218" s="16"/>
      <c r="IP218" s="16"/>
      <c r="IQ218" s="16"/>
      <c r="IR218" s="16"/>
      <c r="IS218" s="16"/>
      <c r="IT218" s="16"/>
      <c r="IU218" s="16"/>
    </row>
    <row r="219" spans="1:255" ht="36" x14ac:dyDescent="0.2">
      <c r="A219" s="54">
        <v>49</v>
      </c>
      <c r="B219" s="55" t="s">
        <v>515</v>
      </c>
      <c r="C219" s="56" t="s">
        <v>140</v>
      </c>
      <c r="D219" s="57">
        <v>0.2</v>
      </c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6"/>
      <c r="EO219" s="16"/>
      <c r="EP219" s="16"/>
      <c r="EQ219" s="16"/>
      <c r="ER219" s="16"/>
      <c r="ES219" s="16"/>
      <c r="ET219" s="16"/>
      <c r="EU219" s="16"/>
      <c r="EV219" s="16"/>
      <c r="EW219" s="16"/>
      <c r="EX219" s="16"/>
      <c r="EY219" s="16"/>
      <c r="EZ219" s="16"/>
      <c r="FA219" s="16"/>
      <c r="FB219" s="16"/>
      <c r="FC219" s="16"/>
      <c r="FD219" s="16"/>
      <c r="FE219" s="16"/>
      <c r="FF219" s="16"/>
      <c r="FG219" s="16"/>
      <c r="FH219" s="16"/>
      <c r="FI219" s="16"/>
      <c r="FJ219" s="16"/>
      <c r="FK219" s="16"/>
      <c r="FL219" s="16"/>
      <c r="FM219" s="16"/>
      <c r="FN219" s="16"/>
      <c r="FO219" s="16"/>
      <c r="FP219" s="16"/>
      <c r="FQ219" s="16"/>
      <c r="FR219" s="16"/>
      <c r="FS219" s="16"/>
      <c r="FT219" s="16"/>
      <c r="FU219" s="16"/>
      <c r="FV219" s="16"/>
      <c r="FW219" s="16"/>
      <c r="FX219" s="16"/>
      <c r="FY219" s="16"/>
      <c r="FZ219" s="16"/>
      <c r="GA219" s="16"/>
      <c r="GB219" s="16"/>
      <c r="GC219" s="16"/>
      <c r="GD219" s="16"/>
      <c r="GE219" s="16"/>
      <c r="GF219" s="16"/>
      <c r="GG219" s="16"/>
      <c r="GH219" s="16"/>
      <c r="GI219" s="16"/>
      <c r="GJ219" s="16"/>
      <c r="GK219" s="16"/>
      <c r="GL219" s="16"/>
      <c r="GM219" s="16"/>
      <c r="GN219" s="16"/>
      <c r="GO219" s="16"/>
      <c r="GP219" s="16"/>
      <c r="GQ219" s="16"/>
      <c r="GR219" s="16"/>
      <c r="GS219" s="16"/>
      <c r="GT219" s="16"/>
      <c r="GU219" s="16"/>
      <c r="GV219" s="16"/>
      <c r="GW219" s="16"/>
      <c r="GX219" s="16"/>
      <c r="GY219" s="16"/>
      <c r="GZ219" s="16"/>
      <c r="HA219" s="16"/>
      <c r="HB219" s="16"/>
      <c r="HC219" s="16"/>
      <c r="HD219" s="16"/>
      <c r="HE219" s="16"/>
      <c r="HF219" s="16"/>
      <c r="HG219" s="16"/>
      <c r="HH219" s="16"/>
      <c r="HI219" s="16"/>
      <c r="HJ219" s="16"/>
      <c r="HK219" s="16"/>
      <c r="HL219" s="16"/>
      <c r="HM219" s="16"/>
      <c r="HN219" s="16"/>
      <c r="HO219" s="16"/>
      <c r="HP219" s="16"/>
      <c r="HQ219" s="16"/>
      <c r="HR219" s="16"/>
      <c r="HS219" s="16"/>
      <c r="HT219" s="16"/>
      <c r="HU219" s="16"/>
      <c r="HV219" s="16"/>
      <c r="HW219" s="16"/>
      <c r="HX219" s="16"/>
      <c r="HY219" s="16"/>
      <c r="HZ219" s="16"/>
      <c r="IA219" s="16"/>
      <c r="IB219" s="16"/>
      <c r="IC219" s="16"/>
      <c r="ID219" s="16"/>
      <c r="IE219" s="16"/>
      <c r="IF219" s="16"/>
      <c r="IG219" s="16"/>
      <c r="IH219" s="16"/>
      <c r="II219" s="16"/>
      <c r="IJ219" s="16"/>
      <c r="IK219" s="16"/>
      <c r="IL219" s="16"/>
      <c r="IM219" s="16"/>
      <c r="IN219" s="16"/>
      <c r="IO219" s="16"/>
      <c r="IP219" s="16"/>
      <c r="IQ219" s="16"/>
      <c r="IR219" s="16"/>
      <c r="IS219" s="16"/>
      <c r="IT219" s="16"/>
      <c r="IU219" s="16"/>
    </row>
    <row r="220" spans="1:255" x14ac:dyDescent="0.2">
      <c r="A220" s="58" t="s">
        <v>596</v>
      </c>
      <c r="B220" s="59" t="s">
        <v>597</v>
      </c>
      <c r="C220" s="60" t="s">
        <v>194</v>
      </c>
      <c r="D220" s="61">
        <f>Source!I209</f>
        <v>20</v>
      </c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  <c r="GB220" s="16"/>
      <c r="GC220" s="16"/>
      <c r="GD220" s="16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6"/>
      <c r="GV220" s="16"/>
      <c r="GW220" s="16"/>
      <c r="GX220" s="16"/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16"/>
      <c r="HJ220" s="16"/>
      <c r="HK220" s="16"/>
      <c r="HL220" s="16"/>
      <c r="HM220" s="16"/>
      <c r="HN220" s="16"/>
      <c r="HO220" s="16"/>
      <c r="HP220" s="16"/>
      <c r="HQ220" s="16"/>
      <c r="HR220" s="16"/>
      <c r="HS220" s="16"/>
      <c r="HT220" s="16"/>
      <c r="HU220" s="16"/>
      <c r="HV220" s="16"/>
      <c r="HW220" s="16"/>
      <c r="HX220" s="16"/>
      <c r="HY220" s="16"/>
      <c r="HZ220" s="16"/>
      <c r="IA220" s="16"/>
      <c r="IB220" s="16"/>
      <c r="IC220" s="16"/>
      <c r="ID220" s="16"/>
      <c r="IE220" s="16"/>
      <c r="IF220" s="16"/>
      <c r="IG220" s="16"/>
      <c r="IH220" s="16"/>
      <c r="II220" s="16"/>
      <c r="IJ220" s="16"/>
      <c r="IK220" s="16"/>
      <c r="IL220" s="16"/>
      <c r="IM220" s="16"/>
      <c r="IN220" s="16"/>
      <c r="IO220" s="16"/>
      <c r="IP220" s="16"/>
      <c r="IQ220" s="16"/>
      <c r="IR220" s="16"/>
      <c r="IS220" s="16"/>
      <c r="IT220" s="16"/>
      <c r="IU220" s="16"/>
    </row>
    <row r="221" spans="1:255" ht="24.75" thickBot="1" x14ac:dyDescent="0.25">
      <c r="A221" s="54">
        <v>50</v>
      </c>
      <c r="B221" s="55" t="s">
        <v>601</v>
      </c>
      <c r="C221" s="56" t="s">
        <v>27</v>
      </c>
      <c r="D221" s="57">
        <v>180</v>
      </c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6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16"/>
      <c r="FY221" s="16"/>
      <c r="FZ221" s="16"/>
      <c r="GA221" s="16"/>
      <c r="GB221" s="16"/>
      <c r="GC221" s="16"/>
      <c r="GD221" s="16"/>
      <c r="GE221" s="16"/>
      <c r="GF221" s="16"/>
      <c r="GG221" s="16"/>
      <c r="GH221" s="16"/>
      <c r="GI221" s="16"/>
      <c r="GJ221" s="16"/>
      <c r="GK221" s="16"/>
      <c r="GL221" s="16"/>
      <c r="GM221" s="16"/>
      <c r="GN221" s="16"/>
      <c r="GO221" s="16"/>
      <c r="GP221" s="16"/>
      <c r="GQ221" s="16"/>
      <c r="GR221" s="16"/>
      <c r="GS221" s="16"/>
      <c r="GT221" s="16"/>
      <c r="GU221" s="16"/>
      <c r="GV221" s="16"/>
      <c r="GW221" s="16"/>
      <c r="GX221" s="16"/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16"/>
      <c r="HJ221" s="16"/>
      <c r="HK221" s="16"/>
      <c r="HL221" s="16"/>
      <c r="HM221" s="16"/>
      <c r="HN221" s="16"/>
      <c r="HO221" s="16"/>
      <c r="HP221" s="16"/>
      <c r="HQ221" s="16"/>
      <c r="HR221" s="16"/>
      <c r="HS221" s="16"/>
      <c r="HT221" s="16"/>
      <c r="HU221" s="16"/>
      <c r="HV221" s="16"/>
      <c r="HW221" s="16"/>
      <c r="HX221" s="16"/>
      <c r="HY221" s="16"/>
      <c r="HZ221" s="16"/>
      <c r="IA221" s="16"/>
      <c r="IB221" s="16"/>
      <c r="IC221" s="16"/>
      <c r="ID221" s="16"/>
      <c r="IE221" s="16"/>
      <c r="IF221" s="16"/>
      <c r="IG221" s="16"/>
      <c r="IH221" s="16"/>
      <c r="II221" s="16"/>
      <c r="IJ221" s="16"/>
      <c r="IK221" s="16"/>
      <c r="IL221" s="16"/>
      <c r="IM221" s="16"/>
      <c r="IN221" s="16"/>
      <c r="IO221" s="16"/>
      <c r="IP221" s="16"/>
      <c r="IQ221" s="16"/>
      <c r="IR221" s="16"/>
      <c r="IS221" s="16"/>
      <c r="IT221" s="16"/>
      <c r="IU221" s="16"/>
    </row>
    <row r="222" spans="1:255" x14ac:dyDescent="0.2">
      <c r="A222" s="38"/>
      <c r="B222" s="38"/>
      <c r="C222" s="38"/>
      <c r="D222" s="38"/>
    </row>
    <row r="223" spans="1:255" x14ac:dyDescent="0.2">
      <c r="A223" s="39"/>
      <c r="B223" s="40" t="s">
        <v>603</v>
      </c>
      <c r="C223" s="40"/>
      <c r="D223" s="40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41" t="str">
        <f>B223</f>
        <v>Прокат черных и цветных металлов</v>
      </c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16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16"/>
      <c r="EJ223" s="16"/>
      <c r="EK223" s="16"/>
      <c r="EL223" s="16"/>
      <c r="EM223" s="16"/>
      <c r="EN223" s="16"/>
      <c r="EO223" s="16"/>
      <c r="EP223" s="16"/>
      <c r="EQ223" s="16"/>
      <c r="ER223" s="16"/>
      <c r="ES223" s="16"/>
      <c r="ET223" s="16"/>
      <c r="EU223" s="16"/>
      <c r="EV223" s="16"/>
      <c r="EW223" s="16"/>
      <c r="EX223" s="16"/>
      <c r="EY223" s="16"/>
      <c r="EZ223" s="16"/>
      <c r="FA223" s="16"/>
      <c r="FB223" s="16"/>
      <c r="FC223" s="16"/>
      <c r="FD223" s="16"/>
      <c r="FE223" s="16"/>
      <c r="FF223" s="16"/>
      <c r="FG223" s="16"/>
      <c r="FH223" s="16"/>
      <c r="FI223" s="16"/>
      <c r="FJ223" s="16"/>
      <c r="FK223" s="16"/>
      <c r="FL223" s="16"/>
      <c r="FM223" s="16"/>
      <c r="FN223" s="16"/>
      <c r="FO223" s="16"/>
      <c r="FP223" s="16"/>
      <c r="FQ223" s="16"/>
      <c r="FR223" s="16"/>
      <c r="FS223" s="16"/>
      <c r="FT223" s="16"/>
      <c r="FU223" s="16"/>
      <c r="FV223" s="16"/>
      <c r="FW223" s="16"/>
      <c r="FX223" s="16"/>
      <c r="FY223" s="16"/>
      <c r="FZ223" s="16"/>
      <c r="GA223" s="16"/>
      <c r="GB223" s="16"/>
      <c r="GC223" s="16"/>
      <c r="GD223" s="16"/>
      <c r="GE223" s="16"/>
      <c r="GF223" s="16"/>
      <c r="GG223" s="16"/>
      <c r="GH223" s="16"/>
      <c r="GI223" s="16"/>
      <c r="GJ223" s="16"/>
      <c r="GK223" s="16"/>
      <c r="GL223" s="16"/>
      <c r="GM223" s="16"/>
      <c r="GN223" s="16"/>
      <c r="GO223" s="16"/>
      <c r="GP223" s="16"/>
      <c r="GQ223" s="16"/>
      <c r="GR223" s="16"/>
      <c r="GS223" s="16"/>
      <c r="GT223" s="16"/>
      <c r="GU223" s="16"/>
      <c r="GV223" s="16"/>
      <c r="GW223" s="16"/>
      <c r="GX223" s="16"/>
      <c r="GY223" s="16"/>
      <c r="GZ223" s="16"/>
      <c r="HA223" s="16"/>
      <c r="HB223" s="16"/>
      <c r="HC223" s="16"/>
      <c r="HD223" s="16"/>
      <c r="HE223" s="16"/>
      <c r="HF223" s="16"/>
      <c r="HG223" s="16"/>
      <c r="HH223" s="16"/>
      <c r="HI223" s="16"/>
      <c r="HJ223" s="16"/>
      <c r="HK223" s="16"/>
      <c r="HL223" s="16"/>
      <c r="HM223" s="16"/>
      <c r="HN223" s="16"/>
      <c r="HO223" s="16"/>
      <c r="HP223" s="16"/>
      <c r="HQ223" s="16"/>
      <c r="HR223" s="16"/>
      <c r="HS223" s="16"/>
      <c r="HT223" s="16"/>
      <c r="HU223" s="16"/>
      <c r="HV223" s="16"/>
      <c r="HW223" s="16"/>
      <c r="HX223" s="16"/>
      <c r="HY223" s="16"/>
      <c r="HZ223" s="16"/>
      <c r="IA223" s="16"/>
      <c r="IB223" s="16"/>
      <c r="IC223" s="16"/>
      <c r="ID223" s="16"/>
      <c r="IE223" s="16"/>
      <c r="IF223" s="16"/>
      <c r="IG223" s="16"/>
      <c r="IH223" s="16"/>
      <c r="II223" s="16"/>
      <c r="IJ223" s="16"/>
      <c r="IK223" s="16"/>
      <c r="IL223" s="16"/>
      <c r="IM223" s="16"/>
      <c r="IN223" s="16"/>
      <c r="IO223" s="16"/>
      <c r="IP223" s="16"/>
      <c r="IQ223" s="16"/>
      <c r="IR223" s="16"/>
      <c r="IS223" s="16"/>
      <c r="IT223" s="16"/>
      <c r="IU223" s="16"/>
    </row>
    <row r="224" spans="1:255" ht="13.5" thickBot="1" x14ac:dyDescent="0.25"/>
    <row r="225" spans="1:255" ht="24" x14ac:dyDescent="0.2">
      <c r="A225" s="42">
        <v>51</v>
      </c>
      <c r="B225" s="43" t="s">
        <v>606</v>
      </c>
      <c r="C225" s="44" t="s">
        <v>140</v>
      </c>
      <c r="D225" s="45">
        <v>0.11</v>
      </c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6"/>
      <c r="EN225" s="16"/>
      <c r="EO225" s="16"/>
      <c r="EP225" s="16"/>
      <c r="EQ225" s="16"/>
      <c r="ER225" s="16"/>
      <c r="ES225" s="16"/>
      <c r="ET225" s="16"/>
      <c r="EU225" s="16"/>
      <c r="EV225" s="16"/>
      <c r="EW225" s="16"/>
      <c r="EX225" s="16"/>
      <c r="EY225" s="16"/>
      <c r="EZ225" s="16"/>
      <c r="FA225" s="16"/>
      <c r="FB225" s="16"/>
      <c r="FC225" s="16"/>
      <c r="FD225" s="16"/>
      <c r="FE225" s="16"/>
      <c r="FF225" s="16"/>
      <c r="FG225" s="16"/>
      <c r="FH225" s="16"/>
      <c r="FI225" s="16"/>
      <c r="FJ225" s="16"/>
      <c r="FK225" s="16"/>
      <c r="FL225" s="16"/>
      <c r="FM225" s="16"/>
      <c r="FN225" s="16"/>
      <c r="FO225" s="16"/>
      <c r="FP225" s="16"/>
      <c r="FQ225" s="16"/>
      <c r="FR225" s="16"/>
      <c r="FS225" s="16"/>
      <c r="FT225" s="16"/>
      <c r="FU225" s="16"/>
      <c r="FV225" s="16"/>
      <c r="FW225" s="16"/>
      <c r="FX225" s="16"/>
      <c r="FY225" s="16"/>
      <c r="FZ225" s="16"/>
      <c r="GA225" s="16"/>
      <c r="GB225" s="16"/>
      <c r="GC225" s="16"/>
      <c r="GD225" s="16"/>
      <c r="GE225" s="16"/>
      <c r="GF225" s="16"/>
      <c r="GG225" s="16"/>
      <c r="GH225" s="16"/>
      <c r="GI225" s="16"/>
      <c r="GJ225" s="16"/>
      <c r="GK225" s="16"/>
      <c r="GL225" s="16"/>
      <c r="GM225" s="16"/>
      <c r="GN225" s="16"/>
      <c r="GO225" s="16"/>
      <c r="GP225" s="16"/>
      <c r="GQ225" s="16"/>
      <c r="GR225" s="16"/>
      <c r="GS225" s="16"/>
      <c r="GT225" s="16"/>
      <c r="GU225" s="16"/>
      <c r="GV225" s="16"/>
      <c r="GW225" s="16"/>
      <c r="GX225" s="16"/>
      <c r="GY225" s="16"/>
      <c r="GZ225" s="16"/>
      <c r="HA225" s="16"/>
      <c r="HB225" s="16"/>
      <c r="HC225" s="16"/>
      <c r="HD225" s="16"/>
      <c r="HE225" s="16"/>
      <c r="HF225" s="16"/>
      <c r="HG225" s="16"/>
      <c r="HH225" s="16"/>
      <c r="HI225" s="16"/>
      <c r="HJ225" s="16"/>
      <c r="HK225" s="16"/>
      <c r="HL225" s="16"/>
      <c r="HM225" s="16"/>
      <c r="HN225" s="16"/>
      <c r="HO225" s="16"/>
      <c r="HP225" s="16"/>
      <c r="HQ225" s="16"/>
      <c r="HR225" s="16"/>
      <c r="HS225" s="16"/>
      <c r="HT225" s="16"/>
      <c r="HU225" s="16"/>
      <c r="HV225" s="16"/>
      <c r="HW225" s="16"/>
      <c r="HX225" s="16"/>
      <c r="HY225" s="16"/>
      <c r="HZ225" s="16"/>
      <c r="IA225" s="16"/>
      <c r="IB225" s="16"/>
      <c r="IC225" s="16"/>
      <c r="ID225" s="16"/>
      <c r="IE225" s="16"/>
      <c r="IF225" s="16"/>
      <c r="IG225" s="16"/>
      <c r="IH225" s="16"/>
      <c r="II225" s="16"/>
      <c r="IJ225" s="16"/>
      <c r="IK225" s="16"/>
      <c r="IL225" s="16"/>
      <c r="IM225" s="16"/>
      <c r="IN225" s="16"/>
      <c r="IO225" s="16"/>
      <c r="IP225" s="16"/>
      <c r="IQ225" s="16"/>
      <c r="IR225" s="16"/>
      <c r="IS225" s="16"/>
      <c r="IT225" s="16"/>
      <c r="IU225" s="16"/>
    </row>
    <row r="226" spans="1:255" x14ac:dyDescent="0.2">
      <c r="A226" s="58" t="s">
        <v>608</v>
      </c>
      <c r="B226" s="59" t="s">
        <v>610</v>
      </c>
      <c r="C226" s="60" t="s">
        <v>205</v>
      </c>
      <c r="D226" s="61">
        <f>Source!I213</f>
        <v>5.0239999999999998E-3</v>
      </c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6"/>
      <c r="DJ226" s="1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6"/>
      <c r="FE226" s="16"/>
      <c r="FF226" s="16"/>
      <c r="FG226" s="16"/>
      <c r="FH226" s="16"/>
      <c r="FI226" s="16"/>
      <c r="FJ226" s="16"/>
      <c r="FK226" s="16"/>
      <c r="FL226" s="16"/>
      <c r="FM226" s="16"/>
      <c r="FN226" s="16"/>
      <c r="FO226" s="16"/>
      <c r="FP226" s="16"/>
      <c r="FQ226" s="16"/>
      <c r="FR226" s="16"/>
      <c r="FS226" s="16"/>
      <c r="FT226" s="16"/>
      <c r="FU226" s="16"/>
      <c r="FV226" s="16"/>
      <c r="FW226" s="16"/>
      <c r="FX226" s="16"/>
      <c r="FY226" s="16"/>
      <c r="FZ226" s="16"/>
      <c r="GA226" s="16"/>
      <c r="GB226" s="16"/>
      <c r="GC226" s="16"/>
      <c r="GD226" s="16"/>
      <c r="GE226" s="16"/>
      <c r="GF226" s="16"/>
      <c r="GG226" s="16"/>
      <c r="GH226" s="16"/>
      <c r="GI226" s="16"/>
      <c r="GJ226" s="16"/>
      <c r="GK226" s="16"/>
      <c r="GL226" s="16"/>
      <c r="GM226" s="16"/>
      <c r="GN226" s="16"/>
      <c r="GO226" s="16"/>
      <c r="GP226" s="16"/>
      <c r="GQ226" s="16"/>
      <c r="GR226" s="16"/>
      <c r="GS226" s="16"/>
      <c r="GT226" s="16"/>
      <c r="GU226" s="16"/>
      <c r="GV226" s="16"/>
      <c r="GW226" s="16"/>
      <c r="GX226" s="16"/>
      <c r="GY226" s="16"/>
      <c r="GZ226" s="16"/>
      <c r="HA226" s="16"/>
      <c r="HB226" s="16"/>
      <c r="HC226" s="16"/>
      <c r="HD226" s="16"/>
      <c r="HE226" s="16"/>
      <c r="HF226" s="16"/>
      <c r="HG226" s="16"/>
      <c r="HH226" s="16"/>
      <c r="HI226" s="16"/>
      <c r="HJ226" s="16"/>
      <c r="HK226" s="16"/>
      <c r="HL226" s="16"/>
      <c r="HM226" s="16"/>
      <c r="HN226" s="16"/>
      <c r="HO226" s="16"/>
      <c r="HP226" s="16"/>
      <c r="HQ226" s="16"/>
      <c r="HR226" s="16"/>
      <c r="HS226" s="16"/>
      <c r="HT226" s="16"/>
      <c r="HU226" s="16"/>
      <c r="HV226" s="16"/>
      <c r="HW226" s="16"/>
      <c r="HX226" s="16"/>
      <c r="HY226" s="16"/>
      <c r="HZ226" s="16"/>
      <c r="IA226" s="16"/>
      <c r="IB226" s="16"/>
      <c r="IC226" s="16"/>
      <c r="ID226" s="16"/>
      <c r="IE226" s="16"/>
      <c r="IF226" s="16"/>
      <c r="IG226" s="16"/>
      <c r="IH226" s="16"/>
      <c r="II226" s="16"/>
      <c r="IJ226" s="16"/>
      <c r="IK226" s="16"/>
      <c r="IL226" s="16"/>
      <c r="IM226" s="16"/>
      <c r="IN226" s="16"/>
      <c r="IO226" s="16"/>
      <c r="IP226" s="16"/>
      <c r="IQ226" s="16"/>
      <c r="IR226" s="16"/>
      <c r="IS226" s="16"/>
      <c r="IT226" s="16"/>
      <c r="IU226" s="16"/>
    </row>
    <row r="227" spans="1:255" x14ac:dyDescent="0.2">
      <c r="A227" s="58" t="s">
        <v>613</v>
      </c>
      <c r="B227" s="59" t="s">
        <v>614</v>
      </c>
      <c r="C227" s="60" t="s">
        <v>205</v>
      </c>
      <c r="D227" s="61">
        <f>Source!I214</f>
        <v>2.512E-2</v>
      </c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6"/>
      <c r="DK227" s="16"/>
      <c r="DL227" s="16"/>
      <c r="DM227" s="16"/>
      <c r="DN227" s="16"/>
      <c r="DO227" s="16"/>
      <c r="DP227" s="16"/>
      <c r="DQ227" s="16"/>
      <c r="DR227" s="16"/>
      <c r="DS227" s="16"/>
      <c r="DT227" s="16"/>
      <c r="DU227" s="16"/>
      <c r="DV227" s="16"/>
      <c r="DW227" s="16"/>
      <c r="DX227" s="16"/>
      <c r="DY227" s="16"/>
      <c r="DZ227" s="16"/>
      <c r="EA227" s="16"/>
      <c r="EB227" s="16"/>
      <c r="EC227" s="16"/>
      <c r="ED227" s="16"/>
      <c r="EE227" s="16"/>
      <c r="EF227" s="16"/>
      <c r="EG227" s="16"/>
      <c r="EH227" s="16"/>
      <c r="EI227" s="16"/>
      <c r="EJ227" s="16"/>
      <c r="EK227" s="16"/>
      <c r="EL227" s="16"/>
      <c r="EM227" s="16"/>
      <c r="EN227" s="16"/>
      <c r="EO227" s="16"/>
      <c r="EP227" s="16"/>
      <c r="EQ227" s="16"/>
      <c r="ER227" s="16"/>
      <c r="ES227" s="16"/>
      <c r="ET227" s="16"/>
      <c r="EU227" s="16"/>
      <c r="EV227" s="16"/>
      <c r="EW227" s="16"/>
      <c r="EX227" s="16"/>
      <c r="EY227" s="16"/>
      <c r="EZ227" s="16"/>
      <c r="FA227" s="16"/>
      <c r="FB227" s="16"/>
      <c r="FC227" s="16"/>
      <c r="FD227" s="16"/>
      <c r="FE227" s="16"/>
      <c r="FF227" s="16"/>
      <c r="FG227" s="16"/>
      <c r="FH227" s="16"/>
      <c r="FI227" s="16"/>
      <c r="FJ227" s="16"/>
      <c r="FK227" s="16"/>
      <c r="FL227" s="16"/>
      <c r="FM227" s="16"/>
      <c r="FN227" s="16"/>
      <c r="FO227" s="16"/>
      <c r="FP227" s="16"/>
      <c r="FQ227" s="16"/>
      <c r="FR227" s="16"/>
      <c r="FS227" s="16"/>
      <c r="FT227" s="16"/>
      <c r="FU227" s="16"/>
      <c r="FV227" s="16"/>
      <c r="FW227" s="16"/>
      <c r="FX227" s="16"/>
      <c r="FY227" s="16"/>
      <c r="FZ227" s="16"/>
      <c r="GA227" s="16"/>
      <c r="GB227" s="16"/>
      <c r="GC227" s="16"/>
      <c r="GD227" s="16"/>
      <c r="GE227" s="16"/>
      <c r="GF227" s="16"/>
      <c r="GG227" s="16"/>
      <c r="GH227" s="16"/>
      <c r="GI227" s="16"/>
      <c r="GJ227" s="16"/>
      <c r="GK227" s="16"/>
      <c r="GL227" s="16"/>
      <c r="GM227" s="16"/>
      <c r="GN227" s="16"/>
      <c r="GO227" s="16"/>
      <c r="GP227" s="16"/>
      <c r="GQ227" s="16"/>
      <c r="GR227" s="16"/>
      <c r="GS227" s="16"/>
      <c r="GT227" s="16"/>
      <c r="GU227" s="16"/>
      <c r="GV227" s="16"/>
      <c r="GW227" s="16"/>
      <c r="GX227" s="16"/>
      <c r="GY227" s="16"/>
      <c r="GZ227" s="16"/>
      <c r="HA227" s="16"/>
      <c r="HB227" s="16"/>
      <c r="HC227" s="16"/>
      <c r="HD227" s="16"/>
      <c r="HE227" s="16"/>
      <c r="HF227" s="16"/>
      <c r="HG227" s="16"/>
      <c r="HH227" s="16"/>
      <c r="HI227" s="16"/>
      <c r="HJ227" s="16"/>
      <c r="HK227" s="16"/>
      <c r="HL227" s="16"/>
      <c r="HM227" s="16"/>
      <c r="HN227" s="16"/>
      <c r="HO227" s="16"/>
      <c r="HP227" s="16"/>
      <c r="HQ227" s="16"/>
      <c r="HR227" s="16"/>
      <c r="HS227" s="16"/>
      <c r="HT227" s="16"/>
      <c r="HU227" s="16"/>
      <c r="HV227" s="16"/>
      <c r="HW227" s="16"/>
      <c r="HX227" s="16"/>
      <c r="HY227" s="16"/>
      <c r="HZ227" s="16"/>
      <c r="IA227" s="16"/>
      <c r="IB227" s="16"/>
      <c r="IC227" s="16"/>
      <c r="ID227" s="16"/>
      <c r="IE227" s="16"/>
      <c r="IF227" s="16"/>
      <c r="IG227" s="16"/>
      <c r="IH227" s="16"/>
      <c r="II227" s="16"/>
      <c r="IJ227" s="16"/>
      <c r="IK227" s="16"/>
      <c r="IL227" s="16"/>
      <c r="IM227" s="16"/>
      <c r="IN227" s="16"/>
      <c r="IO227" s="16"/>
      <c r="IP227" s="16"/>
      <c r="IQ227" s="16"/>
      <c r="IR227" s="16"/>
      <c r="IS227" s="16"/>
      <c r="IT227" s="16"/>
      <c r="IU227" s="16"/>
    </row>
    <row r="228" spans="1:255" ht="24" x14ac:dyDescent="0.2">
      <c r="A228" s="54">
        <v>52</v>
      </c>
      <c r="B228" s="55" t="s">
        <v>619</v>
      </c>
      <c r="C228" s="56" t="s">
        <v>140</v>
      </c>
      <c r="D228" s="57">
        <v>4.5999999999999996</v>
      </c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6"/>
      <c r="FE228" s="16"/>
      <c r="FF228" s="16"/>
      <c r="FG228" s="16"/>
      <c r="FH228" s="16"/>
      <c r="FI228" s="16"/>
      <c r="FJ228" s="16"/>
      <c r="FK228" s="16"/>
      <c r="FL228" s="16"/>
      <c r="FM228" s="16"/>
      <c r="FN228" s="16"/>
      <c r="FO228" s="16"/>
      <c r="FP228" s="16"/>
      <c r="FQ228" s="16"/>
      <c r="FR228" s="16"/>
      <c r="FS228" s="16"/>
      <c r="FT228" s="16"/>
      <c r="FU228" s="16"/>
      <c r="FV228" s="16"/>
      <c r="FW228" s="16"/>
      <c r="FX228" s="16"/>
      <c r="FY228" s="16"/>
      <c r="FZ228" s="16"/>
      <c r="GA228" s="16"/>
      <c r="GB228" s="16"/>
      <c r="GC228" s="16"/>
      <c r="GD228" s="16"/>
      <c r="GE228" s="16"/>
      <c r="GF228" s="16"/>
      <c r="GG228" s="16"/>
      <c r="GH228" s="16"/>
      <c r="GI228" s="16"/>
      <c r="GJ228" s="16"/>
      <c r="GK228" s="16"/>
      <c r="GL228" s="16"/>
      <c r="GM228" s="16"/>
      <c r="GN228" s="16"/>
      <c r="GO228" s="16"/>
      <c r="GP228" s="16"/>
      <c r="GQ228" s="16"/>
      <c r="GR228" s="16"/>
      <c r="GS228" s="16"/>
      <c r="GT228" s="16"/>
      <c r="GU228" s="16"/>
      <c r="GV228" s="16"/>
      <c r="GW228" s="16"/>
      <c r="GX228" s="16"/>
      <c r="GY228" s="16"/>
      <c r="GZ228" s="16"/>
      <c r="HA228" s="16"/>
      <c r="HB228" s="16"/>
      <c r="HC228" s="16"/>
      <c r="HD228" s="16"/>
      <c r="HE228" s="16"/>
      <c r="HF228" s="16"/>
      <c r="HG228" s="16"/>
      <c r="HH228" s="16"/>
      <c r="HI228" s="16"/>
      <c r="HJ228" s="16"/>
      <c r="HK228" s="16"/>
      <c r="HL228" s="16"/>
      <c r="HM228" s="16"/>
      <c r="HN228" s="16"/>
      <c r="HO228" s="16"/>
      <c r="HP228" s="16"/>
      <c r="HQ228" s="16"/>
      <c r="HR228" s="16"/>
      <c r="HS228" s="16"/>
      <c r="HT228" s="16"/>
      <c r="HU228" s="16"/>
      <c r="HV228" s="16"/>
      <c r="HW228" s="16"/>
      <c r="HX228" s="16"/>
      <c r="HY228" s="16"/>
      <c r="HZ228" s="16"/>
      <c r="IA228" s="16"/>
      <c r="IB228" s="16"/>
      <c r="IC228" s="16"/>
      <c r="ID228" s="16"/>
      <c r="IE228" s="16"/>
      <c r="IF228" s="16"/>
      <c r="IG228" s="16"/>
      <c r="IH228" s="16"/>
      <c r="II228" s="16"/>
      <c r="IJ228" s="16"/>
      <c r="IK228" s="16"/>
      <c r="IL228" s="16"/>
      <c r="IM228" s="16"/>
      <c r="IN228" s="16"/>
      <c r="IO228" s="16"/>
      <c r="IP228" s="16"/>
      <c r="IQ228" s="16"/>
      <c r="IR228" s="16"/>
      <c r="IS228" s="16"/>
      <c r="IT228" s="16"/>
      <c r="IU228" s="16"/>
    </row>
    <row r="229" spans="1:255" x14ac:dyDescent="0.2">
      <c r="A229" s="58" t="s">
        <v>621</v>
      </c>
      <c r="B229" s="59" t="s">
        <v>622</v>
      </c>
      <c r="C229" s="60" t="s">
        <v>205</v>
      </c>
      <c r="D229" s="61">
        <f>Source!I216</f>
        <v>0.57776000000000005</v>
      </c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6"/>
      <c r="DI229" s="16"/>
      <c r="DJ229" s="16"/>
      <c r="DK229" s="16"/>
      <c r="DL229" s="16"/>
      <c r="DM229" s="16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6"/>
      <c r="DY229" s="16"/>
      <c r="DZ229" s="16"/>
      <c r="EA229" s="16"/>
      <c r="EB229" s="16"/>
      <c r="EC229" s="16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6"/>
      <c r="EO229" s="16"/>
      <c r="EP229" s="16"/>
      <c r="EQ229" s="16"/>
      <c r="ER229" s="16"/>
      <c r="ES229" s="16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  <c r="FD229" s="16"/>
      <c r="FE229" s="16"/>
      <c r="FF229" s="16"/>
      <c r="FG229" s="16"/>
      <c r="FH229" s="16"/>
      <c r="FI229" s="16"/>
      <c r="FJ229" s="16"/>
      <c r="FK229" s="16"/>
      <c r="FL229" s="16"/>
      <c r="FM229" s="16"/>
      <c r="FN229" s="16"/>
      <c r="FO229" s="16"/>
      <c r="FP229" s="16"/>
      <c r="FQ229" s="16"/>
      <c r="FR229" s="16"/>
      <c r="FS229" s="16"/>
      <c r="FT229" s="16"/>
      <c r="FU229" s="16"/>
      <c r="FV229" s="16"/>
      <c r="FW229" s="16"/>
      <c r="FX229" s="16"/>
      <c r="FY229" s="16"/>
      <c r="FZ229" s="16"/>
      <c r="GA229" s="16"/>
      <c r="GB229" s="16"/>
      <c r="GC229" s="16"/>
      <c r="GD229" s="16"/>
      <c r="GE229" s="16"/>
      <c r="GF229" s="16"/>
      <c r="GG229" s="16"/>
      <c r="GH229" s="16"/>
      <c r="GI229" s="16"/>
      <c r="GJ229" s="16"/>
      <c r="GK229" s="16"/>
      <c r="GL229" s="16"/>
      <c r="GM229" s="16"/>
      <c r="GN229" s="16"/>
      <c r="GO229" s="16"/>
      <c r="GP229" s="16"/>
      <c r="GQ229" s="16"/>
      <c r="GR229" s="16"/>
      <c r="GS229" s="16"/>
      <c r="GT229" s="16"/>
      <c r="GU229" s="16"/>
      <c r="GV229" s="16"/>
      <c r="GW229" s="16"/>
      <c r="GX229" s="16"/>
      <c r="GY229" s="16"/>
      <c r="GZ229" s="16"/>
      <c r="HA229" s="16"/>
      <c r="HB229" s="16"/>
      <c r="HC229" s="16"/>
      <c r="HD229" s="16"/>
      <c r="HE229" s="16"/>
      <c r="HF229" s="16"/>
      <c r="HG229" s="16"/>
      <c r="HH229" s="16"/>
      <c r="HI229" s="16"/>
      <c r="HJ229" s="16"/>
      <c r="HK229" s="16"/>
      <c r="HL229" s="16"/>
      <c r="HM229" s="16"/>
      <c r="HN229" s="16"/>
      <c r="HO229" s="16"/>
      <c r="HP229" s="16"/>
      <c r="HQ229" s="16"/>
      <c r="HR229" s="16"/>
      <c r="HS229" s="16"/>
      <c r="HT229" s="16"/>
      <c r="HU229" s="16"/>
      <c r="HV229" s="16"/>
      <c r="HW229" s="16"/>
      <c r="HX229" s="16"/>
      <c r="HY229" s="16"/>
      <c r="HZ229" s="16"/>
      <c r="IA229" s="16"/>
      <c r="IB229" s="16"/>
      <c r="IC229" s="16"/>
      <c r="ID229" s="16"/>
      <c r="IE229" s="16"/>
      <c r="IF229" s="16"/>
      <c r="IG229" s="16"/>
      <c r="IH229" s="16"/>
      <c r="II229" s="16"/>
      <c r="IJ229" s="16"/>
      <c r="IK229" s="16"/>
      <c r="IL229" s="16"/>
      <c r="IM229" s="16"/>
      <c r="IN229" s="16"/>
      <c r="IO229" s="16"/>
      <c r="IP229" s="16"/>
      <c r="IQ229" s="16"/>
      <c r="IR229" s="16"/>
      <c r="IS229" s="16"/>
      <c r="IT229" s="16"/>
      <c r="IU229" s="16"/>
    </row>
    <row r="230" spans="1:255" ht="24" x14ac:dyDescent="0.2">
      <c r="A230" s="54">
        <v>53</v>
      </c>
      <c r="B230" s="55" t="s">
        <v>627</v>
      </c>
      <c r="C230" s="56" t="s">
        <v>140</v>
      </c>
      <c r="D230" s="57">
        <v>0.45</v>
      </c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6"/>
      <c r="EZ230" s="16"/>
      <c r="FA230" s="16"/>
      <c r="FB230" s="16"/>
      <c r="FC230" s="16"/>
      <c r="FD230" s="16"/>
      <c r="FE230" s="16"/>
      <c r="FF230" s="16"/>
      <c r="FG230" s="16"/>
      <c r="FH230" s="16"/>
      <c r="FI230" s="16"/>
      <c r="FJ230" s="16"/>
      <c r="FK230" s="16"/>
      <c r="FL230" s="16"/>
      <c r="FM230" s="16"/>
      <c r="FN230" s="16"/>
      <c r="FO230" s="16"/>
      <c r="FP230" s="16"/>
      <c r="FQ230" s="16"/>
      <c r="FR230" s="16"/>
      <c r="FS230" s="16"/>
      <c r="FT230" s="16"/>
      <c r="FU230" s="16"/>
      <c r="FV230" s="16"/>
      <c r="FW230" s="16"/>
      <c r="FX230" s="16"/>
      <c r="FY230" s="16"/>
      <c r="FZ230" s="16"/>
      <c r="GA230" s="16"/>
      <c r="GB230" s="16"/>
      <c r="GC230" s="16"/>
      <c r="GD230" s="16"/>
      <c r="GE230" s="16"/>
      <c r="GF230" s="16"/>
      <c r="GG230" s="16"/>
      <c r="GH230" s="16"/>
      <c r="GI230" s="16"/>
      <c r="GJ230" s="16"/>
      <c r="GK230" s="16"/>
      <c r="GL230" s="16"/>
      <c r="GM230" s="16"/>
      <c r="GN230" s="16"/>
      <c r="GO230" s="16"/>
      <c r="GP230" s="16"/>
      <c r="GQ230" s="16"/>
      <c r="GR230" s="16"/>
      <c r="GS230" s="16"/>
      <c r="GT230" s="16"/>
      <c r="GU230" s="16"/>
      <c r="GV230" s="16"/>
      <c r="GW230" s="16"/>
      <c r="GX230" s="16"/>
      <c r="GY230" s="16"/>
      <c r="GZ230" s="16"/>
      <c r="HA230" s="16"/>
      <c r="HB230" s="16"/>
      <c r="HC230" s="16"/>
      <c r="HD230" s="16"/>
      <c r="HE230" s="16"/>
      <c r="HF230" s="16"/>
      <c r="HG230" s="16"/>
      <c r="HH230" s="16"/>
      <c r="HI230" s="16"/>
      <c r="HJ230" s="16"/>
      <c r="HK230" s="16"/>
      <c r="HL230" s="16"/>
      <c r="HM230" s="16"/>
      <c r="HN230" s="16"/>
      <c r="HO230" s="16"/>
      <c r="HP230" s="16"/>
      <c r="HQ230" s="16"/>
      <c r="HR230" s="16"/>
      <c r="HS230" s="16"/>
      <c r="HT230" s="16"/>
      <c r="HU230" s="16"/>
      <c r="HV230" s="16"/>
      <c r="HW230" s="16"/>
      <c r="HX230" s="16"/>
      <c r="HY230" s="16"/>
      <c r="HZ230" s="16"/>
      <c r="IA230" s="16"/>
      <c r="IB230" s="16"/>
      <c r="IC230" s="16"/>
      <c r="ID230" s="16"/>
      <c r="IE230" s="16"/>
      <c r="IF230" s="16"/>
      <c r="IG230" s="16"/>
      <c r="IH230" s="16"/>
      <c r="II230" s="16"/>
      <c r="IJ230" s="16"/>
      <c r="IK230" s="16"/>
      <c r="IL230" s="16"/>
      <c r="IM230" s="16"/>
      <c r="IN230" s="16"/>
      <c r="IO230" s="16"/>
      <c r="IP230" s="16"/>
      <c r="IQ230" s="16"/>
      <c r="IR230" s="16"/>
      <c r="IS230" s="16"/>
      <c r="IT230" s="16"/>
      <c r="IU230" s="16"/>
    </row>
    <row r="231" spans="1:255" x14ac:dyDescent="0.2">
      <c r="A231" s="58" t="s">
        <v>629</v>
      </c>
      <c r="B231" s="59" t="s">
        <v>630</v>
      </c>
      <c r="C231" s="60" t="s">
        <v>205</v>
      </c>
      <c r="D231" s="61">
        <f>Source!I218</f>
        <v>3.5325000000000002E-2</v>
      </c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6"/>
      <c r="FE231" s="16"/>
      <c r="FF231" s="16"/>
      <c r="FG231" s="16"/>
      <c r="FH231" s="16"/>
      <c r="FI231" s="16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16"/>
      <c r="FU231" s="16"/>
      <c r="FV231" s="16"/>
      <c r="FW231" s="16"/>
      <c r="FX231" s="16"/>
      <c r="FY231" s="16"/>
      <c r="FZ231" s="16"/>
      <c r="GA231" s="16"/>
      <c r="GB231" s="16"/>
      <c r="GC231" s="16"/>
      <c r="GD231" s="16"/>
      <c r="GE231" s="16"/>
      <c r="GF231" s="16"/>
      <c r="GG231" s="16"/>
      <c r="GH231" s="16"/>
      <c r="GI231" s="16"/>
      <c r="GJ231" s="16"/>
      <c r="GK231" s="16"/>
      <c r="GL231" s="16"/>
      <c r="GM231" s="16"/>
      <c r="GN231" s="16"/>
      <c r="GO231" s="16"/>
      <c r="GP231" s="16"/>
      <c r="GQ231" s="16"/>
      <c r="GR231" s="16"/>
      <c r="GS231" s="16"/>
      <c r="GT231" s="16"/>
      <c r="GU231" s="16"/>
      <c r="GV231" s="16"/>
      <c r="GW231" s="16"/>
      <c r="GX231" s="16"/>
      <c r="GY231" s="16"/>
      <c r="GZ231" s="16"/>
      <c r="HA231" s="16"/>
      <c r="HB231" s="16"/>
      <c r="HC231" s="16"/>
      <c r="HD231" s="16"/>
      <c r="HE231" s="16"/>
      <c r="HF231" s="16"/>
      <c r="HG231" s="16"/>
      <c r="HH231" s="16"/>
      <c r="HI231" s="16"/>
      <c r="HJ231" s="16"/>
      <c r="HK231" s="16"/>
      <c r="HL231" s="16"/>
      <c r="HM231" s="16"/>
      <c r="HN231" s="16"/>
      <c r="HO231" s="16"/>
      <c r="HP231" s="16"/>
      <c r="HQ231" s="16"/>
      <c r="HR231" s="16"/>
      <c r="HS231" s="16"/>
      <c r="HT231" s="16"/>
      <c r="HU231" s="16"/>
      <c r="HV231" s="16"/>
      <c r="HW231" s="16"/>
      <c r="HX231" s="16"/>
      <c r="HY231" s="16"/>
      <c r="HZ231" s="16"/>
      <c r="IA231" s="16"/>
      <c r="IB231" s="16"/>
      <c r="IC231" s="16"/>
      <c r="ID231" s="16"/>
      <c r="IE231" s="16"/>
      <c r="IF231" s="16"/>
      <c r="IG231" s="16"/>
      <c r="IH231" s="16"/>
      <c r="II231" s="16"/>
      <c r="IJ231" s="16"/>
      <c r="IK231" s="16"/>
      <c r="IL231" s="16"/>
      <c r="IM231" s="16"/>
      <c r="IN231" s="16"/>
      <c r="IO231" s="16"/>
      <c r="IP231" s="16"/>
      <c r="IQ231" s="16"/>
      <c r="IR231" s="16"/>
      <c r="IS231" s="16"/>
      <c r="IT231" s="16"/>
      <c r="IU231" s="16"/>
    </row>
    <row r="232" spans="1:255" ht="24" x14ac:dyDescent="0.2">
      <c r="A232" s="54">
        <v>54</v>
      </c>
      <c r="B232" s="55" t="s">
        <v>606</v>
      </c>
      <c r="C232" s="56" t="s">
        <v>140</v>
      </c>
      <c r="D232" s="57">
        <v>2.85</v>
      </c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6"/>
      <c r="DK232" s="16"/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16"/>
      <c r="DW232" s="16"/>
      <c r="DX232" s="16"/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16"/>
      <c r="EJ232" s="16"/>
      <c r="EK232" s="16"/>
      <c r="EL232" s="16"/>
      <c r="EM232" s="16"/>
      <c r="EN232" s="16"/>
      <c r="EO232" s="16"/>
      <c r="EP232" s="16"/>
      <c r="EQ232" s="16"/>
      <c r="ER232" s="16"/>
      <c r="ES232" s="16"/>
      <c r="ET232" s="16"/>
      <c r="EU232" s="16"/>
      <c r="EV232" s="16"/>
      <c r="EW232" s="16"/>
      <c r="EX232" s="16"/>
      <c r="EY232" s="16"/>
      <c r="EZ232" s="16"/>
      <c r="FA232" s="16"/>
      <c r="FB232" s="16"/>
      <c r="FC232" s="16"/>
      <c r="FD232" s="16"/>
      <c r="FE232" s="16"/>
      <c r="FF232" s="16"/>
      <c r="FG232" s="16"/>
      <c r="FH232" s="16"/>
      <c r="FI232" s="16"/>
      <c r="FJ232" s="16"/>
      <c r="FK232" s="16"/>
      <c r="FL232" s="16"/>
      <c r="FM232" s="16"/>
      <c r="FN232" s="16"/>
      <c r="FO232" s="16"/>
      <c r="FP232" s="16"/>
      <c r="FQ232" s="16"/>
      <c r="FR232" s="16"/>
      <c r="FS232" s="16"/>
      <c r="FT232" s="16"/>
      <c r="FU232" s="16"/>
      <c r="FV232" s="16"/>
      <c r="FW232" s="16"/>
      <c r="FX232" s="16"/>
      <c r="FY232" s="16"/>
      <c r="FZ232" s="16"/>
      <c r="GA232" s="16"/>
      <c r="GB232" s="16"/>
      <c r="GC232" s="16"/>
      <c r="GD232" s="16"/>
      <c r="GE232" s="16"/>
      <c r="GF232" s="16"/>
      <c r="GG232" s="16"/>
      <c r="GH232" s="16"/>
      <c r="GI232" s="16"/>
      <c r="GJ232" s="16"/>
      <c r="GK232" s="16"/>
      <c r="GL232" s="16"/>
      <c r="GM232" s="16"/>
      <c r="GN232" s="16"/>
      <c r="GO232" s="16"/>
      <c r="GP232" s="16"/>
      <c r="GQ232" s="16"/>
      <c r="GR232" s="16"/>
      <c r="GS232" s="16"/>
      <c r="GT232" s="16"/>
      <c r="GU232" s="16"/>
      <c r="GV232" s="16"/>
      <c r="GW232" s="16"/>
      <c r="GX232" s="16"/>
      <c r="GY232" s="16"/>
      <c r="GZ232" s="16"/>
      <c r="HA232" s="16"/>
      <c r="HB232" s="16"/>
      <c r="HC232" s="16"/>
      <c r="HD232" s="16"/>
      <c r="HE232" s="16"/>
      <c r="HF232" s="16"/>
      <c r="HG232" s="16"/>
      <c r="HH232" s="16"/>
      <c r="HI232" s="16"/>
      <c r="HJ232" s="16"/>
      <c r="HK232" s="16"/>
      <c r="HL232" s="16"/>
      <c r="HM232" s="16"/>
      <c r="HN232" s="16"/>
      <c r="HO232" s="16"/>
      <c r="HP232" s="16"/>
      <c r="HQ232" s="16"/>
      <c r="HR232" s="16"/>
      <c r="HS232" s="16"/>
      <c r="HT232" s="16"/>
      <c r="HU232" s="16"/>
      <c r="HV232" s="16"/>
      <c r="HW232" s="16"/>
      <c r="HX232" s="16"/>
      <c r="HY232" s="16"/>
      <c r="HZ232" s="16"/>
      <c r="IA232" s="16"/>
      <c r="IB232" s="16"/>
      <c r="IC232" s="16"/>
      <c r="ID232" s="16"/>
      <c r="IE232" s="16"/>
      <c r="IF232" s="16"/>
      <c r="IG232" s="16"/>
      <c r="IH232" s="16"/>
      <c r="II232" s="16"/>
      <c r="IJ232" s="16"/>
      <c r="IK232" s="16"/>
      <c r="IL232" s="16"/>
      <c r="IM232" s="16"/>
      <c r="IN232" s="16"/>
      <c r="IO232" s="16"/>
      <c r="IP232" s="16"/>
      <c r="IQ232" s="16"/>
      <c r="IR232" s="16"/>
      <c r="IS232" s="16"/>
      <c r="IT232" s="16"/>
      <c r="IU232" s="16"/>
    </row>
    <row r="233" spans="1:255" x14ac:dyDescent="0.2">
      <c r="A233" s="58" t="s">
        <v>634</v>
      </c>
      <c r="B233" s="59" t="s">
        <v>635</v>
      </c>
      <c r="C233" s="60" t="s">
        <v>205</v>
      </c>
      <c r="D233" s="61">
        <f>Source!I220</f>
        <v>0.36878999999999995</v>
      </c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16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6"/>
      <c r="EY233" s="16"/>
      <c r="EZ233" s="16"/>
      <c r="FA233" s="16"/>
      <c r="FB233" s="16"/>
      <c r="FC233" s="16"/>
      <c r="FD233" s="16"/>
      <c r="FE233" s="16"/>
      <c r="FF233" s="16"/>
      <c r="FG233" s="16"/>
      <c r="FH233" s="16"/>
      <c r="FI233" s="16"/>
      <c r="FJ233" s="16"/>
      <c r="FK233" s="16"/>
      <c r="FL233" s="16"/>
      <c r="FM233" s="16"/>
      <c r="FN233" s="16"/>
      <c r="FO233" s="16"/>
      <c r="FP233" s="16"/>
      <c r="FQ233" s="16"/>
      <c r="FR233" s="16"/>
      <c r="FS233" s="16"/>
      <c r="FT233" s="16"/>
      <c r="FU233" s="16"/>
      <c r="FV233" s="16"/>
      <c r="FW233" s="16"/>
      <c r="FX233" s="16"/>
      <c r="FY233" s="16"/>
      <c r="FZ233" s="16"/>
      <c r="GA233" s="16"/>
      <c r="GB233" s="16"/>
      <c r="GC233" s="16"/>
      <c r="GD233" s="16"/>
      <c r="GE233" s="16"/>
      <c r="GF233" s="16"/>
      <c r="GG233" s="16"/>
      <c r="GH233" s="16"/>
      <c r="GI233" s="16"/>
      <c r="GJ233" s="16"/>
      <c r="GK233" s="16"/>
      <c r="GL233" s="16"/>
      <c r="GM233" s="16"/>
      <c r="GN233" s="16"/>
      <c r="GO233" s="16"/>
      <c r="GP233" s="16"/>
      <c r="GQ233" s="16"/>
      <c r="GR233" s="16"/>
      <c r="GS233" s="16"/>
      <c r="GT233" s="16"/>
      <c r="GU233" s="16"/>
      <c r="GV233" s="16"/>
      <c r="GW233" s="16"/>
      <c r="GX233" s="16"/>
      <c r="GY233" s="16"/>
      <c r="GZ233" s="16"/>
      <c r="HA233" s="16"/>
      <c r="HB233" s="16"/>
      <c r="HC233" s="16"/>
      <c r="HD233" s="16"/>
      <c r="HE233" s="16"/>
      <c r="HF233" s="16"/>
      <c r="HG233" s="16"/>
      <c r="HH233" s="16"/>
      <c r="HI233" s="16"/>
      <c r="HJ233" s="16"/>
      <c r="HK233" s="16"/>
      <c r="HL233" s="16"/>
      <c r="HM233" s="16"/>
      <c r="HN233" s="16"/>
      <c r="HO233" s="16"/>
      <c r="HP233" s="16"/>
      <c r="HQ233" s="16"/>
      <c r="HR233" s="16"/>
      <c r="HS233" s="16"/>
      <c r="HT233" s="16"/>
      <c r="HU233" s="16"/>
      <c r="HV233" s="16"/>
      <c r="HW233" s="16"/>
      <c r="HX233" s="16"/>
      <c r="HY233" s="16"/>
      <c r="HZ233" s="16"/>
      <c r="IA233" s="16"/>
      <c r="IB233" s="16"/>
      <c r="IC233" s="16"/>
      <c r="ID233" s="16"/>
      <c r="IE233" s="16"/>
      <c r="IF233" s="16"/>
      <c r="IG233" s="16"/>
      <c r="IH233" s="16"/>
      <c r="II233" s="16"/>
      <c r="IJ233" s="16"/>
      <c r="IK233" s="16"/>
      <c r="IL233" s="16"/>
      <c r="IM233" s="16"/>
      <c r="IN233" s="16"/>
      <c r="IO233" s="16"/>
      <c r="IP233" s="16"/>
      <c r="IQ233" s="16"/>
      <c r="IR233" s="16"/>
      <c r="IS233" s="16"/>
      <c r="IT233" s="16"/>
      <c r="IU233" s="16"/>
    </row>
    <row r="234" spans="1:255" ht="24" x14ac:dyDescent="0.2">
      <c r="A234" s="54">
        <v>55</v>
      </c>
      <c r="B234" s="55" t="s">
        <v>640</v>
      </c>
      <c r="C234" s="56" t="s">
        <v>140</v>
      </c>
      <c r="D234" s="57">
        <v>22.8</v>
      </c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16"/>
      <c r="EK234" s="16"/>
      <c r="EL234" s="16"/>
      <c r="EM234" s="16"/>
      <c r="EN234" s="16"/>
      <c r="EO234" s="16"/>
      <c r="EP234" s="16"/>
      <c r="EQ234" s="16"/>
      <c r="ER234" s="16"/>
      <c r="ES234" s="16"/>
      <c r="ET234" s="16"/>
      <c r="EU234" s="16"/>
      <c r="EV234" s="16"/>
      <c r="EW234" s="16"/>
      <c r="EX234" s="16"/>
      <c r="EY234" s="16"/>
      <c r="EZ234" s="16"/>
      <c r="FA234" s="16"/>
      <c r="FB234" s="16"/>
      <c r="FC234" s="16"/>
      <c r="FD234" s="16"/>
      <c r="FE234" s="16"/>
      <c r="FF234" s="16"/>
      <c r="FG234" s="16"/>
      <c r="FH234" s="16"/>
      <c r="FI234" s="16"/>
      <c r="FJ234" s="16"/>
      <c r="FK234" s="16"/>
      <c r="FL234" s="16"/>
      <c r="FM234" s="16"/>
      <c r="FN234" s="16"/>
      <c r="FO234" s="16"/>
      <c r="FP234" s="16"/>
      <c r="FQ234" s="16"/>
      <c r="FR234" s="16"/>
      <c r="FS234" s="16"/>
      <c r="FT234" s="16"/>
      <c r="FU234" s="16"/>
      <c r="FV234" s="16"/>
      <c r="FW234" s="16"/>
      <c r="FX234" s="16"/>
      <c r="FY234" s="16"/>
      <c r="FZ234" s="16"/>
      <c r="GA234" s="16"/>
      <c r="GB234" s="16"/>
      <c r="GC234" s="16"/>
      <c r="GD234" s="16"/>
      <c r="GE234" s="16"/>
      <c r="GF234" s="16"/>
      <c r="GG234" s="16"/>
      <c r="GH234" s="16"/>
      <c r="GI234" s="16"/>
      <c r="GJ234" s="16"/>
      <c r="GK234" s="16"/>
      <c r="GL234" s="16"/>
      <c r="GM234" s="16"/>
      <c r="GN234" s="16"/>
      <c r="GO234" s="16"/>
      <c r="GP234" s="16"/>
      <c r="GQ234" s="16"/>
      <c r="GR234" s="16"/>
      <c r="GS234" s="16"/>
      <c r="GT234" s="16"/>
      <c r="GU234" s="16"/>
      <c r="GV234" s="16"/>
      <c r="GW234" s="16"/>
      <c r="GX234" s="16"/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16"/>
      <c r="HJ234" s="16"/>
      <c r="HK234" s="16"/>
      <c r="HL234" s="16"/>
      <c r="HM234" s="16"/>
      <c r="HN234" s="16"/>
      <c r="HO234" s="16"/>
      <c r="HP234" s="16"/>
      <c r="HQ234" s="16"/>
      <c r="HR234" s="16"/>
      <c r="HS234" s="16"/>
      <c r="HT234" s="16"/>
      <c r="HU234" s="16"/>
      <c r="HV234" s="16"/>
      <c r="HW234" s="16"/>
      <c r="HX234" s="16"/>
      <c r="HY234" s="16"/>
      <c r="HZ234" s="16"/>
      <c r="IA234" s="16"/>
      <c r="IB234" s="16"/>
      <c r="IC234" s="16"/>
      <c r="ID234" s="16"/>
      <c r="IE234" s="16"/>
      <c r="IF234" s="16"/>
      <c r="IG234" s="16"/>
      <c r="IH234" s="16"/>
      <c r="II234" s="16"/>
      <c r="IJ234" s="16"/>
      <c r="IK234" s="16"/>
      <c r="IL234" s="16"/>
      <c r="IM234" s="16"/>
      <c r="IN234" s="16"/>
      <c r="IO234" s="16"/>
      <c r="IP234" s="16"/>
      <c r="IQ234" s="16"/>
      <c r="IR234" s="16"/>
      <c r="IS234" s="16"/>
      <c r="IT234" s="16"/>
      <c r="IU234" s="16"/>
    </row>
    <row r="235" spans="1:255" x14ac:dyDescent="0.2">
      <c r="A235" s="58" t="s">
        <v>642</v>
      </c>
      <c r="B235" s="59" t="s">
        <v>643</v>
      </c>
      <c r="C235" s="60" t="s">
        <v>205</v>
      </c>
      <c r="D235" s="61">
        <f>Source!I222</f>
        <v>0.92796000000000001</v>
      </c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  <c r="EY235" s="16"/>
      <c r="EZ235" s="16"/>
      <c r="FA235" s="16"/>
      <c r="FB235" s="16"/>
      <c r="FC235" s="16"/>
      <c r="FD235" s="16"/>
      <c r="FE235" s="16"/>
      <c r="FF235" s="16"/>
      <c r="FG235" s="16"/>
      <c r="FH235" s="16"/>
      <c r="FI235" s="16"/>
      <c r="FJ235" s="16"/>
      <c r="FK235" s="16"/>
      <c r="FL235" s="16"/>
      <c r="FM235" s="16"/>
      <c r="FN235" s="16"/>
      <c r="FO235" s="16"/>
      <c r="FP235" s="16"/>
      <c r="FQ235" s="16"/>
      <c r="FR235" s="16"/>
      <c r="FS235" s="16"/>
      <c r="FT235" s="16"/>
      <c r="FU235" s="16"/>
      <c r="FV235" s="16"/>
      <c r="FW235" s="16"/>
      <c r="FX235" s="16"/>
      <c r="FY235" s="16"/>
      <c r="FZ235" s="16"/>
      <c r="GA235" s="16"/>
      <c r="GB235" s="16"/>
      <c r="GC235" s="16"/>
      <c r="GD235" s="16"/>
      <c r="GE235" s="16"/>
      <c r="GF235" s="16"/>
      <c r="GG235" s="16"/>
      <c r="GH235" s="16"/>
      <c r="GI235" s="16"/>
      <c r="GJ235" s="16"/>
      <c r="GK235" s="16"/>
      <c r="GL235" s="16"/>
      <c r="GM235" s="16"/>
      <c r="GN235" s="16"/>
      <c r="GO235" s="16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6"/>
      <c r="HJ235" s="16"/>
      <c r="HK235" s="16"/>
      <c r="HL235" s="16"/>
      <c r="HM235" s="16"/>
      <c r="HN235" s="16"/>
      <c r="HO235" s="16"/>
      <c r="HP235" s="16"/>
      <c r="HQ235" s="16"/>
      <c r="HR235" s="16"/>
      <c r="HS235" s="16"/>
      <c r="HT235" s="16"/>
      <c r="HU235" s="16"/>
      <c r="HV235" s="16"/>
      <c r="HW235" s="16"/>
      <c r="HX235" s="16"/>
      <c r="HY235" s="16"/>
      <c r="HZ235" s="16"/>
      <c r="IA235" s="16"/>
      <c r="IB235" s="16"/>
      <c r="IC235" s="16"/>
      <c r="ID235" s="16"/>
      <c r="IE235" s="16"/>
      <c r="IF235" s="16"/>
      <c r="IG235" s="16"/>
      <c r="IH235" s="16"/>
      <c r="II235" s="16"/>
      <c r="IJ235" s="16"/>
      <c r="IK235" s="16"/>
      <c r="IL235" s="16"/>
      <c r="IM235" s="16"/>
      <c r="IN235" s="16"/>
      <c r="IO235" s="16"/>
      <c r="IP235" s="16"/>
      <c r="IQ235" s="16"/>
      <c r="IR235" s="16"/>
      <c r="IS235" s="16"/>
      <c r="IT235" s="16"/>
      <c r="IU235" s="16"/>
    </row>
    <row r="236" spans="1:255" x14ac:dyDescent="0.2">
      <c r="A236" s="58" t="s">
        <v>646</v>
      </c>
      <c r="B236" s="59" t="s">
        <v>647</v>
      </c>
      <c r="C236" s="60" t="s">
        <v>27</v>
      </c>
      <c r="D236" s="61">
        <f>Source!I223</f>
        <v>780</v>
      </c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16"/>
      <c r="EK236" s="16"/>
      <c r="EL236" s="16"/>
      <c r="EM236" s="16"/>
      <c r="EN236" s="16"/>
      <c r="EO236" s="16"/>
      <c r="EP236" s="16"/>
      <c r="EQ236" s="16"/>
      <c r="ER236" s="16"/>
      <c r="ES236" s="16"/>
      <c r="ET236" s="16"/>
      <c r="EU236" s="16"/>
      <c r="EV236" s="16"/>
      <c r="EW236" s="16"/>
      <c r="EX236" s="16"/>
      <c r="EY236" s="16"/>
      <c r="EZ236" s="16"/>
      <c r="FA236" s="16"/>
      <c r="FB236" s="16"/>
      <c r="FC236" s="16"/>
      <c r="FD236" s="16"/>
      <c r="FE236" s="16"/>
      <c r="FF236" s="16"/>
      <c r="FG236" s="16"/>
      <c r="FH236" s="16"/>
      <c r="FI236" s="16"/>
      <c r="FJ236" s="16"/>
      <c r="FK236" s="16"/>
      <c r="FL236" s="16"/>
      <c r="FM236" s="16"/>
      <c r="FN236" s="16"/>
      <c r="FO236" s="16"/>
      <c r="FP236" s="16"/>
      <c r="FQ236" s="16"/>
      <c r="FR236" s="16"/>
      <c r="FS236" s="16"/>
      <c r="FT236" s="16"/>
      <c r="FU236" s="16"/>
      <c r="FV236" s="16"/>
      <c r="FW236" s="16"/>
      <c r="FX236" s="16"/>
      <c r="FY236" s="16"/>
      <c r="FZ236" s="16"/>
      <c r="GA236" s="16"/>
      <c r="GB236" s="16"/>
      <c r="GC236" s="16"/>
      <c r="GD236" s="16"/>
      <c r="GE236" s="16"/>
      <c r="GF236" s="16"/>
      <c r="GG236" s="16"/>
      <c r="GH236" s="16"/>
      <c r="GI236" s="16"/>
      <c r="GJ236" s="16"/>
      <c r="GK236" s="16"/>
      <c r="GL236" s="16"/>
      <c r="GM236" s="16"/>
      <c r="GN236" s="16"/>
      <c r="GO236" s="16"/>
      <c r="GP236" s="16"/>
      <c r="GQ236" s="16"/>
      <c r="GR236" s="16"/>
      <c r="GS236" s="16"/>
      <c r="GT236" s="16"/>
      <c r="GU236" s="16"/>
      <c r="GV236" s="16"/>
      <c r="GW236" s="16"/>
      <c r="GX236" s="16"/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16"/>
      <c r="HJ236" s="16"/>
      <c r="HK236" s="16"/>
      <c r="HL236" s="16"/>
      <c r="HM236" s="16"/>
      <c r="HN236" s="16"/>
      <c r="HO236" s="16"/>
      <c r="HP236" s="16"/>
      <c r="HQ236" s="16"/>
      <c r="HR236" s="16"/>
      <c r="HS236" s="16"/>
      <c r="HT236" s="16"/>
      <c r="HU236" s="16"/>
      <c r="HV236" s="16"/>
      <c r="HW236" s="16"/>
      <c r="HX236" s="16"/>
      <c r="HY236" s="16"/>
      <c r="HZ236" s="16"/>
      <c r="IA236" s="16"/>
      <c r="IB236" s="16"/>
      <c r="IC236" s="16"/>
      <c r="ID236" s="16"/>
      <c r="IE236" s="16"/>
      <c r="IF236" s="16"/>
      <c r="IG236" s="16"/>
      <c r="IH236" s="16"/>
      <c r="II236" s="16"/>
      <c r="IJ236" s="16"/>
      <c r="IK236" s="16"/>
      <c r="IL236" s="16"/>
      <c r="IM236" s="16"/>
      <c r="IN236" s="16"/>
      <c r="IO236" s="16"/>
      <c r="IP236" s="16"/>
      <c r="IQ236" s="16"/>
      <c r="IR236" s="16"/>
      <c r="IS236" s="16"/>
      <c r="IT236" s="16"/>
      <c r="IU236" s="16"/>
    </row>
    <row r="237" spans="1:255" x14ac:dyDescent="0.2">
      <c r="A237" s="58" t="s">
        <v>649</v>
      </c>
      <c r="B237" s="59" t="s">
        <v>650</v>
      </c>
      <c r="C237" s="60" t="s">
        <v>27</v>
      </c>
      <c r="D237" s="61">
        <f>Source!I224</f>
        <v>780</v>
      </c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6"/>
      <c r="DA237" s="16"/>
      <c r="DB237" s="16"/>
      <c r="DC237" s="16"/>
      <c r="DD237" s="16"/>
      <c r="DE237" s="16"/>
      <c r="DF237" s="16"/>
      <c r="DG237" s="16"/>
      <c r="DH237" s="16"/>
      <c r="DI237" s="16"/>
      <c r="DJ237" s="16"/>
      <c r="DK237" s="16"/>
      <c r="DL237" s="16"/>
      <c r="DM237" s="16"/>
      <c r="DN237" s="16"/>
      <c r="DO237" s="16"/>
      <c r="DP237" s="16"/>
      <c r="DQ237" s="16"/>
      <c r="DR237" s="16"/>
      <c r="DS237" s="16"/>
      <c r="DT237" s="16"/>
      <c r="DU237" s="16"/>
      <c r="DV237" s="16"/>
      <c r="DW237" s="16"/>
      <c r="DX237" s="16"/>
      <c r="DY237" s="16"/>
      <c r="DZ237" s="16"/>
      <c r="EA237" s="16"/>
      <c r="EB237" s="16"/>
      <c r="EC237" s="16"/>
      <c r="ED237" s="16"/>
      <c r="EE237" s="16"/>
      <c r="EF237" s="16"/>
      <c r="EG237" s="16"/>
      <c r="EH237" s="16"/>
      <c r="EI237" s="16"/>
      <c r="EJ237" s="16"/>
      <c r="EK237" s="16"/>
      <c r="EL237" s="16"/>
      <c r="EM237" s="16"/>
      <c r="EN237" s="16"/>
      <c r="EO237" s="16"/>
      <c r="EP237" s="16"/>
      <c r="EQ237" s="16"/>
      <c r="ER237" s="16"/>
      <c r="ES237" s="16"/>
      <c r="ET237" s="16"/>
      <c r="EU237" s="16"/>
      <c r="EV237" s="16"/>
      <c r="EW237" s="16"/>
      <c r="EX237" s="16"/>
      <c r="EY237" s="16"/>
      <c r="EZ237" s="16"/>
      <c r="FA237" s="16"/>
      <c r="FB237" s="16"/>
      <c r="FC237" s="16"/>
      <c r="FD237" s="16"/>
      <c r="FE237" s="16"/>
      <c r="FF237" s="16"/>
      <c r="FG237" s="16"/>
      <c r="FH237" s="16"/>
      <c r="FI237" s="16"/>
      <c r="FJ237" s="16"/>
      <c r="FK237" s="16"/>
      <c r="FL237" s="16"/>
      <c r="FM237" s="16"/>
      <c r="FN237" s="16"/>
      <c r="FO237" s="16"/>
      <c r="FP237" s="16"/>
      <c r="FQ237" s="16"/>
      <c r="FR237" s="16"/>
      <c r="FS237" s="16"/>
      <c r="FT237" s="16"/>
      <c r="FU237" s="16"/>
      <c r="FV237" s="16"/>
      <c r="FW237" s="16"/>
      <c r="FX237" s="16"/>
      <c r="FY237" s="16"/>
      <c r="FZ237" s="16"/>
      <c r="GA237" s="16"/>
      <c r="GB237" s="16"/>
      <c r="GC237" s="16"/>
      <c r="GD237" s="16"/>
      <c r="GE237" s="16"/>
      <c r="GF237" s="16"/>
      <c r="GG237" s="16"/>
      <c r="GH237" s="16"/>
      <c r="GI237" s="16"/>
      <c r="GJ237" s="16"/>
      <c r="GK237" s="16"/>
      <c r="GL237" s="16"/>
      <c r="GM237" s="16"/>
      <c r="GN237" s="16"/>
      <c r="GO237" s="16"/>
      <c r="GP237" s="16"/>
      <c r="GQ237" s="16"/>
      <c r="GR237" s="16"/>
      <c r="GS237" s="16"/>
      <c r="GT237" s="16"/>
      <c r="GU237" s="16"/>
      <c r="GV237" s="16"/>
      <c r="GW237" s="16"/>
      <c r="GX237" s="16"/>
      <c r="GY237" s="16"/>
      <c r="GZ237" s="16"/>
      <c r="HA237" s="16"/>
      <c r="HB237" s="16"/>
      <c r="HC237" s="16"/>
      <c r="HD237" s="16"/>
      <c r="HE237" s="16"/>
      <c r="HF237" s="16"/>
      <c r="HG237" s="16"/>
      <c r="HH237" s="16"/>
      <c r="HI237" s="16"/>
      <c r="HJ237" s="16"/>
      <c r="HK237" s="16"/>
      <c r="HL237" s="16"/>
      <c r="HM237" s="16"/>
      <c r="HN237" s="16"/>
      <c r="HO237" s="16"/>
      <c r="HP237" s="16"/>
      <c r="HQ237" s="16"/>
      <c r="HR237" s="16"/>
      <c r="HS237" s="16"/>
      <c r="HT237" s="16"/>
      <c r="HU237" s="16"/>
      <c r="HV237" s="16"/>
      <c r="HW237" s="16"/>
      <c r="HX237" s="16"/>
      <c r="HY237" s="16"/>
      <c r="HZ237" s="16"/>
      <c r="IA237" s="16"/>
      <c r="IB237" s="16"/>
      <c r="IC237" s="16"/>
      <c r="ID237" s="16"/>
      <c r="IE237" s="16"/>
      <c r="IF237" s="16"/>
      <c r="IG237" s="16"/>
      <c r="IH237" s="16"/>
      <c r="II237" s="16"/>
      <c r="IJ237" s="16"/>
      <c r="IK237" s="16"/>
      <c r="IL237" s="16"/>
      <c r="IM237" s="16"/>
      <c r="IN237" s="16"/>
      <c r="IO237" s="16"/>
      <c r="IP237" s="16"/>
      <c r="IQ237" s="16"/>
      <c r="IR237" s="16"/>
      <c r="IS237" s="16"/>
      <c r="IT237" s="16"/>
      <c r="IU237" s="16"/>
    </row>
    <row r="238" spans="1:255" ht="24" x14ac:dyDescent="0.2">
      <c r="A238" s="54">
        <v>56</v>
      </c>
      <c r="B238" s="55" t="s">
        <v>654</v>
      </c>
      <c r="C238" s="56" t="s">
        <v>140</v>
      </c>
      <c r="D238" s="57">
        <v>0.39</v>
      </c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6"/>
      <c r="DA238" s="16"/>
      <c r="DB238" s="16"/>
      <c r="DC238" s="16"/>
      <c r="DD238" s="16"/>
      <c r="DE238" s="16"/>
      <c r="DF238" s="16"/>
      <c r="DG238" s="16"/>
      <c r="DH238" s="16"/>
      <c r="DI238" s="16"/>
      <c r="DJ238" s="16"/>
      <c r="DK238" s="16"/>
      <c r="DL238" s="16"/>
      <c r="DM238" s="16"/>
      <c r="DN238" s="16"/>
      <c r="DO238" s="16"/>
      <c r="DP238" s="16"/>
      <c r="DQ238" s="16"/>
      <c r="DR238" s="16"/>
      <c r="DS238" s="16"/>
      <c r="DT238" s="16"/>
      <c r="DU238" s="16"/>
      <c r="DV238" s="16"/>
      <c r="DW238" s="16"/>
      <c r="DX238" s="16"/>
      <c r="DY238" s="16"/>
      <c r="DZ238" s="16"/>
      <c r="EA238" s="16"/>
      <c r="EB238" s="16"/>
      <c r="EC238" s="16"/>
      <c r="ED238" s="16"/>
      <c r="EE238" s="16"/>
      <c r="EF238" s="16"/>
      <c r="EG238" s="16"/>
      <c r="EH238" s="16"/>
      <c r="EI238" s="16"/>
      <c r="EJ238" s="16"/>
      <c r="EK238" s="16"/>
      <c r="EL238" s="16"/>
      <c r="EM238" s="16"/>
      <c r="EN238" s="16"/>
      <c r="EO238" s="16"/>
      <c r="EP238" s="16"/>
      <c r="EQ238" s="16"/>
      <c r="ER238" s="16"/>
      <c r="ES238" s="16"/>
      <c r="ET238" s="16"/>
      <c r="EU238" s="16"/>
      <c r="EV238" s="16"/>
      <c r="EW238" s="16"/>
      <c r="EX238" s="16"/>
      <c r="EY238" s="16"/>
      <c r="EZ238" s="16"/>
      <c r="FA238" s="16"/>
      <c r="FB238" s="16"/>
      <c r="FC238" s="16"/>
      <c r="FD238" s="16"/>
      <c r="FE238" s="16"/>
      <c r="FF238" s="16"/>
      <c r="FG238" s="16"/>
      <c r="FH238" s="16"/>
      <c r="FI238" s="16"/>
      <c r="FJ238" s="16"/>
      <c r="FK238" s="16"/>
      <c r="FL238" s="16"/>
      <c r="FM238" s="16"/>
      <c r="FN238" s="16"/>
      <c r="FO238" s="16"/>
      <c r="FP238" s="16"/>
      <c r="FQ238" s="16"/>
      <c r="FR238" s="16"/>
      <c r="FS238" s="16"/>
      <c r="FT238" s="16"/>
      <c r="FU238" s="16"/>
      <c r="FV238" s="16"/>
      <c r="FW238" s="16"/>
      <c r="FX238" s="16"/>
      <c r="FY238" s="16"/>
      <c r="FZ238" s="16"/>
      <c r="GA238" s="16"/>
      <c r="GB238" s="16"/>
      <c r="GC238" s="16"/>
      <c r="GD238" s="16"/>
      <c r="GE238" s="16"/>
      <c r="GF238" s="16"/>
      <c r="GG238" s="16"/>
      <c r="GH238" s="16"/>
      <c r="GI238" s="16"/>
      <c r="GJ238" s="16"/>
      <c r="GK238" s="16"/>
      <c r="GL238" s="16"/>
      <c r="GM238" s="16"/>
      <c r="GN238" s="16"/>
      <c r="GO238" s="16"/>
      <c r="GP238" s="16"/>
      <c r="GQ238" s="16"/>
      <c r="GR238" s="16"/>
      <c r="GS238" s="16"/>
      <c r="GT238" s="16"/>
      <c r="GU238" s="16"/>
      <c r="GV238" s="16"/>
      <c r="GW238" s="16"/>
      <c r="GX238" s="16"/>
      <c r="GY238" s="16"/>
      <c r="GZ238" s="16"/>
      <c r="HA238" s="16"/>
      <c r="HB238" s="16"/>
      <c r="HC238" s="16"/>
      <c r="HD238" s="16"/>
      <c r="HE238" s="16"/>
      <c r="HF238" s="16"/>
      <c r="HG238" s="16"/>
      <c r="HH238" s="16"/>
      <c r="HI238" s="16"/>
      <c r="HJ238" s="16"/>
      <c r="HK238" s="16"/>
      <c r="HL238" s="16"/>
      <c r="HM238" s="16"/>
      <c r="HN238" s="16"/>
      <c r="HO238" s="16"/>
      <c r="HP238" s="16"/>
      <c r="HQ238" s="16"/>
      <c r="HR238" s="16"/>
      <c r="HS238" s="16"/>
      <c r="HT238" s="16"/>
      <c r="HU238" s="16"/>
      <c r="HV238" s="16"/>
      <c r="HW238" s="16"/>
      <c r="HX238" s="16"/>
      <c r="HY238" s="16"/>
      <c r="HZ238" s="16"/>
      <c r="IA238" s="16"/>
      <c r="IB238" s="16"/>
      <c r="IC238" s="16"/>
      <c r="ID238" s="16"/>
      <c r="IE238" s="16"/>
      <c r="IF238" s="16"/>
      <c r="IG238" s="16"/>
      <c r="IH238" s="16"/>
      <c r="II238" s="16"/>
      <c r="IJ238" s="16"/>
      <c r="IK238" s="16"/>
      <c r="IL238" s="16"/>
      <c r="IM238" s="16"/>
      <c r="IN238" s="16"/>
      <c r="IO238" s="16"/>
      <c r="IP238" s="16"/>
      <c r="IQ238" s="16"/>
      <c r="IR238" s="16"/>
      <c r="IS238" s="16"/>
      <c r="IT238" s="16"/>
      <c r="IU238" s="16"/>
    </row>
    <row r="239" spans="1:255" ht="13.5" thickBot="1" x14ac:dyDescent="0.25">
      <c r="A239" s="58" t="s">
        <v>656</v>
      </c>
      <c r="B239" s="59" t="s">
        <v>657</v>
      </c>
      <c r="C239" s="60" t="s">
        <v>205</v>
      </c>
      <c r="D239" s="61">
        <f>Source!I226</f>
        <v>4.8515999999999997E-2</v>
      </c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16"/>
      <c r="EK239" s="16"/>
      <c r="EL239" s="16"/>
      <c r="EM239" s="16"/>
      <c r="EN239" s="16"/>
      <c r="EO239" s="16"/>
      <c r="EP239" s="16"/>
      <c r="EQ239" s="16"/>
      <c r="ER239" s="16"/>
      <c r="ES239" s="16"/>
      <c r="ET239" s="16"/>
      <c r="EU239" s="16"/>
      <c r="EV239" s="16"/>
      <c r="EW239" s="16"/>
      <c r="EX239" s="16"/>
      <c r="EY239" s="16"/>
      <c r="EZ239" s="16"/>
      <c r="FA239" s="16"/>
      <c r="FB239" s="16"/>
      <c r="FC239" s="16"/>
      <c r="FD239" s="16"/>
      <c r="FE239" s="16"/>
      <c r="FF239" s="16"/>
      <c r="FG239" s="16"/>
      <c r="FH239" s="16"/>
      <c r="FI239" s="16"/>
      <c r="FJ239" s="16"/>
      <c r="FK239" s="16"/>
      <c r="FL239" s="16"/>
      <c r="FM239" s="16"/>
      <c r="FN239" s="16"/>
      <c r="FO239" s="16"/>
      <c r="FP239" s="16"/>
      <c r="FQ239" s="16"/>
      <c r="FR239" s="16"/>
      <c r="FS239" s="16"/>
      <c r="FT239" s="16"/>
      <c r="FU239" s="16"/>
      <c r="FV239" s="16"/>
      <c r="FW239" s="16"/>
      <c r="FX239" s="16"/>
      <c r="FY239" s="16"/>
      <c r="FZ239" s="16"/>
      <c r="GA239" s="16"/>
      <c r="GB239" s="16"/>
      <c r="GC239" s="16"/>
      <c r="GD239" s="16"/>
      <c r="GE239" s="16"/>
      <c r="GF239" s="16"/>
      <c r="GG239" s="16"/>
      <c r="GH239" s="16"/>
      <c r="GI239" s="16"/>
      <c r="GJ239" s="16"/>
      <c r="GK239" s="16"/>
      <c r="GL239" s="16"/>
      <c r="GM239" s="16"/>
      <c r="GN239" s="16"/>
      <c r="GO239" s="16"/>
      <c r="GP239" s="16"/>
      <c r="GQ239" s="16"/>
      <c r="GR239" s="16"/>
      <c r="GS239" s="16"/>
      <c r="GT239" s="16"/>
      <c r="GU239" s="16"/>
      <c r="GV239" s="16"/>
      <c r="GW239" s="16"/>
      <c r="GX239" s="16"/>
      <c r="GY239" s="16"/>
      <c r="GZ239" s="16"/>
      <c r="HA239" s="16"/>
      <c r="HB239" s="16"/>
      <c r="HC239" s="16"/>
      <c r="HD239" s="16"/>
      <c r="HE239" s="16"/>
      <c r="HF239" s="16"/>
      <c r="HG239" s="16"/>
      <c r="HH239" s="16"/>
      <c r="HI239" s="16"/>
      <c r="HJ239" s="16"/>
      <c r="HK239" s="16"/>
      <c r="HL239" s="16"/>
      <c r="HM239" s="16"/>
      <c r="HN239" s="16"/>
      <c r="HO239" s="16"/>
      <c r="HP239" s="16"/>
      <c r="HQ239" s="16"/>
      <c r="HR239" s="16"/>
      <c r="HS239" s="16"/>
      <c r="HT239" s="16"/>
      <c r="HU239" s="16"/>
      <c r="HV239" s="16"/>
      <c r="HW239" s="16"/>
      <c r="HX239" s="16"/>
      <c r="HY239" s="16"/>
      <c r="HZ239" s="16"/>
      <c r="IA239" s="16"/>
      <c r="IB239" s="16"/>
      <c r="IC239" s="16"/>
      <c r="ID239" s="16"/>
      <c r="IE239" s="16"/>
      <c r="IF239" s="16"/>
      <c r="IG239" s="16"/>
      <c r="IH239" s="16"/>
      <c r="II239" s="16"/>
      <c r="IJ239" s="16"/>
      <c r="IK239" s="16"/>
      <c r="IL239" s="16"/>
      <c r="IM239" s="16"/>
      <c r="IN239" s="16"/>
      <c r="IO239" s="16"/>
      <c r="IP239" s="16"/>
      <c r="IQ239" s="16"/>
      <c r="IR239" s="16"/>
      <c r="IS239" s="16"/>
      <c r="IT239" s="16"/>
      <c r="IU239" s="16"/>
    </row>
    <row r="240" spans="1:255" x14ac:dyDescent="0.2">
      <c r="A240" s="38"/>
      <c r="B240" s="38"/>
      <c r="C240" s="38"/>
      <c r="D240" s="38"/>
    </row>
    <row r="241" spans="1:255" x14ac:dyDescent="0.2">
      <c r="A241" t="s">
        <v>1389</v>
      </c>
      <c r="B241" t="s">
        <v>1416</v>
      </c>
    </row>
    <row r="243" spans="1:255" x14ac:dyDescent="0.2">
      <c r="A243" s="39"/>
      <c r="B243" s="40" t="s">
        <v>713</v>
      </c>
      <c r="C243" s="40"/>
      <c r="D243" s="40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41" t="str">
        <f>B243</f>
        <v>Аппараты напряжением до 1000 В</v>
      </c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6"/>
      <c r="EO243" s="16"/>
      <c r="EP243" s="16"/>
      <c r="EQ243" s="16"/>
      <c r="ER243" s="16"/>
      <c r="ES243" s="16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6"/>
      <c r="FE243" s="16"/>
      <c r="FF243" s="16"/>
      <c r="FG243" s="16"/>
      <c r="FH243" s="16"/>
      <c r="FI243" s="16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16"/>
      <c r="FU243" s="16"/>
      <c r="FV243" s="16"/>
      <c r="FW243" s="16"/>
      <c r="FX243" s="16"/>
      <c r="FY243" s="16"/>
      <c r="FZ243" s="16"/>
      <c r="GA243" s="16"/>
      <c r="GB243" s="16"/>
      <c r="GC243" s="16"/>
      <c r="GD243" s="16"/>
      <c r="GE243" s="16"/>
      <c r="GF243" s="16"/>
      <c r="GG243" s="16"/>
      <c r="GH243" s="16"/>
      <c r="GI243" s="16"/>
      <c r="GJ243" s="16"/>
      <c r="GK243" s="16"/>
      <c r="GL243" s="16"/>
      <c r="GM243" s="16"/>
      <c r="GN243" s="16"/>
      <c r="GO243" s="16"/>
      <c r="GP243" s="16"/>
      <c r="GQ243" s="16"/>
      <c r="GR243" s="16"/>
      <c r="GS243" s="16"/>
      <c r="GT243" s="16"/>
      <c r="GU243" s="16"/>
      <c r="GV243" s="16"/>
      <c r="GW243" s="16"/>
      <c r="GX243" s="16"/>
      <c r="GY243" s="16"/>
      <c r="GZ243" s="16"/>
      <c r="HA243" s="16"/>
      <c r="HB243" s="16"/>
      <c r="HC243" s="16"/>
      <c r="HD243" s="16"/>
      <c r="HE243" s="16"/>
      <c r="HF243" s="16"/>
      <c r="HG243" s="16"/>
      <c r="HH243" s="16"/>
      <c r="HI243" s="16"/>
      <c r="HJ243" s="16"/>
      <c r="HK243" s="16"/>
      <c r="HL243" s="16"/>
      <c r="HM243" s="16"/>
      <c r="HN243" s="16"/>
      <c r="HO243" s="16"/>
      <c r="HP243" s="16"/>
      <c r="HQ243" s="16"/>
      <c r="HR243" s="16"/>
      <c r="HS243" s="16"/>
      <c r="HT243" s="16"/>
      <c r="HU243" s="16"/>
      <c r="HV243" s="16"/>
      <c r="HW243" s="16"/>
      <c r="HX243" s="16"/>
      <c r="HY243" s="16"/>
      <c r="HZ243" s="16"/>
      <c r="IA243" s="16"/>
      <c r="IB243" s="16"/>
      <c r="IC243" s="16"/>
      <c r="ID243" s="16"/>
      <c r="IE243" s="16"/>
      <c r="IF243" s="16"/>
      <c r="IG243" s="16"/>
      <c r="IH243" s="16"/>
      <c r="II243" s="16"/>
      <c r="IJ243" s="16"/>
      <c r="IK243" s="16"/>
      <c r="IL243" s="16"/>
      <c r="IM243" s="16"/>
      <c r="IN243" s="16"/>
      <c r="IO243" s="16"/>
      <c r="IP243" s="16"/>
      <c r="IQ243" s="16"/>
      <c r="IR243" s="16"/>
      <c r="IS243" s="16"/>
      <c r="IT243" s="16"/>
      <c r="IU243" s="16"/>
    </row>
    <row r="244" spans="1:255" ht="13.5" thickBot="1" x14ac:dyDescent="0.25"/>
    <row r="245" spans="1:255" x14ac:dyDescent="0.2">
      <c r="A245" s="42">
        <v>57</v>
      </c>
      <c r="B245" s="43" t="s">
        <v>716</v>
      </c>
      <c r="C245" s="44" t="s">
        <v>717</v>
      </c>
      <c r="D245" s="45">
        <v>2.44</v>
      </c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6"/>
      <c r="FE245" s="16"/>
      <c r="FF245" s="16"/>
      <c r="FG245" s="16"/>
      <c r="FH245" s="16"/>
      <c r="FI245" s="16"/>
      <c r="FJ245" s="16"/>
      <c r="FK245" s="16"/>
      <c r="FL245" s="16"/>
      <c r="FM245" s="16"/>
      <c r="FN245" s="16"/>
      <c r="FO245" s="16"/>
      <c r="FP245" s="16"/>
      <c r="FQ245" s="16"/>
      <c r="FR245" s="16"/>
      <c r="FS245" s="16"/>
      <c r="FT245" s="16"/>
      <c r="FU245" s="16"/>
      <c r="FV245" s="16"/>
      <c r="FW245" s="16"/>
      <c r="FX245" s="16"/>
      <c r="FY245" s="16"/>
      <c r="FZ245" s="16"/>
      <c r="GA245" s="16"/>
      <c r="GB245" s="16"/>
      <c r="GC245" s="16"/>
      <c r="GD245" s="16"/>
      <c r="GE245" s="16"/>
      <c r="GF245" s="16"/>
      <c r="GG245" s="16"/>
      <c r="GH245" s="16"/>
      <c r="GI245" s="16"/>
      <c r="GJ245" s="16"/>
      <c r="GK245" s="16"/>
      <c r="GL245" s="16"/>
      <c r="GM245" s="16"/>
      <c r="GN245" s="16"/>
      <c r="GO245" s="16"/>
      <c r="GP245" s="16"/>
      <c r="GQ245" s="16"/>
      <c r="GR245" s="16"/>
      <c r="GS245" s="16"/>
      <c r="GT245" s="16"/>
      <c r="GU245" s="16"/>
      <c r="GV245" s="16"/>
      <c r="GW245" s="16"/>
      <c r="GX245" s="16"/>
      <c r="GY245" s="16"/>
      <c r="GZ245" s="16"/>
      <c r="HA245" s="16"/>
      <c r="HB245" s="16"/>
      <c r="HC245" s="16"/>
      <c r="HD245" s="16"/>
      <c r="HE245" s="16"/>
      <c r="HF245" s="16"/>
      <c r="HG245" s="16"/>
      <c r="HH245" s="16"/>
      <c r="HI245" s="16"/>
      <c r="HJ245" s="16"/>
      <c r="HK245" s="16"/>
      <c r="HL245" s="16"/>
      <c r="HM245" s="16"/>
      <c r="HN245" s="16"/>
      <c r="HO245" s="16"/>
      <c r="HP245" s="16"/>
      <c r="HQ245" s="16"/>
      <c r="HR245" s="16"/>
      <c r="HS245" s="16"/>
      <c r="HT245" s="16"/>
      <c r="HU245" s="16"/>
      <c r="HV245" s="16"/>
      <c r="HW245" s="16"/>
      <c r="HX245" s="16"/>
      <c r="HY245" s="16"/>
      <c r="HZ245" s="16"/>
      <c r="IA245" s="16"/>
      <c r="IB245" s="16"/>
      <c r="IC245" s="16"/>
      <c r="ID245" s="16"/>
      <c r="IE245" s="16"/>
      <c r="IF245" s="16"/>
      <c r="IG245" s="16"/>
      <c r="IH245" s="16"/>
      <c r="II245" s="16"/>
      <c r="IJ245" s="16"/>
      <c r="IK245" s="16"/>
      <c r="IL245" s="16"/>
      <c r="IM245" s="16"/>
      <c r="IN245" s="16"/>
      <c r="IO245" s="16"/>
      <c r="IP245" s="16"/>
      <c r="IQ245" s="16"/>
      <c r="IR245" s="16"/>
      <c r="IS245" s="16"/>
      <c r="IT245" s="16"/>
      <c r="IU245" s="16"/>
    </row>
    <row r="246" spans="1:255" ht="24.75" thickBot="1" x14ac:dyDescent="0.25">
      <c r="A246" s="46" t="s">
        <v>719</v>
      </c>
      <c r="B246" s="47" t="s">
        <v>1417</v>
      </c>
      <c r="C246" s="48" t="s">
        <v>27</v>
      </c>
      <c r="D246" s="49">
        <f>Source!I264</f>
        <v>244</v>
      </c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6"/>
      <c r="EN246" s="16"/>
      <c r="EO246" s="16"/>
      <c r="EP246" s="16"/>
      <c r="EQ246" s="16"/>
      <c r="ER246" s="16"/>
      <c r="ES246" s="16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  <c r="FD246" s="16"/>
      <c r="FE246" s="16"/>
      <c r="FF246" s="16"/>
      <c r="FG246" s="16"/>
      <c r="FH246" s="16"/>
      <c r="FI246" s="16"/>
      <c r="FJ246" s="16"/>
      <c r="FK246" s="16"/>
      <c r="FL246" s="16"/>
      <c r="FM246" s="16"/>
      <c r="FN246" s="16"/>
      <c r="FO246" s="16"/>
      <c r="FP246" s="16"/>
      <c r="FQ246" s="16"/>
      <c r="FR246" s="16"/>
      <c r="FS246" s="16"/>
      <c r="FT246" s="16"/>
      <c r="FU246" s="16"/>
      <c r="FV246" s="16"/>
      <c r="FW246" s="16"/>
      <c r="FX246" s="16"/>
      <c r="FY246" s="16"/>
      <c r="FZ246" s="16"/>
      <c r="GA246" s="16"/>
      <c r="GB246" s="16"/>
      <c r="GC246" s="16"/>
      <c r="GD246" s="16"/>
      <c r="GE246" s="16"/>
      <c r="GF246" s="16"/>
      <c r="GG246" s="16"/>
      <c r="GH246" s="16"/>
      <c r="GI246" s="16"/>
      <c r="GJ246" s="16"/>
      <c r="GK246" s="16"/>
      <c r="GL246" s="16"/>
      <c r="GM246" s="16"/>
      <c r="GN246" s="16"/>
      <c r="GO246" s="16"/>
      <c r="GP246" s="16"/>
      <c r="GQ246" s="16"/>
      <c r="GR246" s="16"/>
      <c r="GS246" s="16"/>
      <c r="GT246" s="16"/>
      <c r="GU246" s="16"/>
      <c r="GV246" s="16"/>
      <c r="GW246" s="16"/>
      <c r="GX246" s="16"/>
      <c r="GY246" s="16"/>
      <c r="GZ246" s="16"/>
      <c r="HA246" s="16"/>
      <c r="HB246" s="16"/>
      <c r="HC246" s="16"/>
      <c r="HD246" s="16"/>
      <c r="HE246" s="16"/>
      <c r="HF246" s="16"/>
      <c r="HG246" s="16"/>
      <c r="HH246" s="16"/>
      <c r="HI246" s="16"/>
      <c r="HJ246" s="16"/>
      <c r="HK246" s="16"/>
      <c r="HL246" s="16"/>
      <c r="HM246" s="16"/>
      <c r="HN246" s="16"/>
      <c r="HO246" s="16"/>
      <c r="HP246" s="16"/>
      <c r="HQ246" s="16"/>
      <c r="HR246" s="16"/>
      <c r="HS246" s="16"/>
      <c r="HT246" s="16"/>
      <c r="HU246" s="16"/>
      <c r="HV246" s="16"/>
      <c r="HW246" s="16"/>
      <c r="HX246" s="16"/>
      <c r="HY246" s="16"/>
      <c r="HZ246" s="16"/>
      <c r="IA246" s="16"/>
      <c r="IB246" s="16"/>
      <c r="IC246" s="16"/>
      <c r="ID246" s="16"/>
      <c r="IE246" s="16"/>
      <c r="IF246" s="16"/>
      <c r="IG246" s="16"/>
      <c r="IH246" s="16"/>
      <c r="II246" s="16"/>
      <c r="IJ246" s="16"/>
      <c r="IK246" s="16"/>
      <c r="IL246" s="16"/>
      <c r="IM246" s="16"/>
      <c r="IN246" s="16"/>
      <c r="IO246" s="16"/>
      <c r="IP246" s="16"/>
      <c r="IQ246" s="16"/>
      <c r="IR246" s="16"/>
      <c r="IS246" s="16"/>
      <c r="IT246" s="16"/>
      <c r="IU246" s="16"/>
    </row>
    <row r="247" spans="1:255" x14ac:dyDescent="0.2">
      <c r="A247" s="38"/>
      <c r="B247" s="38"/>
      <c r="C247" s="38"/>
      <c r="D247" s="38"/>
    </row>
    <row r="248" spans="1:255" x14ac:dyDescent="0.2">
      <c r="A248" s="39"/>
      <c r="B248" s="40" t="s">
        <v>721</v>
      </c>
      <c r="C248" s="40"/>
      <c r="D248" s="40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41" t="str">
        <f>B248</f>
        <v>Комплектные устройства для распределения электроэнергии напряжением до 1000 В</v>
      </c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6"/>
      <c r="DJ248" s="16"/>
      <c r="DK248" s="16"/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6"/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16"/>
      <c r="EJ248" s="16"/>
      <c r="EK248" s="16"/>
      <c r="EL248" s="16"/>
      <c r="EM248" s="16"/>
      <c r="EN248" s="16"/>
      <c r="EO248" s="16"/>
      <c r="EP248" s="16"/>
      <c r="EQ248" s="16"/>
      <c r="ER248" s="16"/>
      <c r="ES248" s="16"/>
      <c r="ET248" s="16"/>
      <c r="EU248" s="16"/>
      <c r="EV248" s="16"/>
      <c r="EW248" s="16"/>
      <c r="EX248" s="16"/>
      <c r="EY248" s="16"/>
      <c r="EZ248" s="16"/>
      <c r="FA248" s="16"/>
      <c r="FB248" s="16"/>
      <c r="FC248" s="16"/>
      <c r="FD248" s="16"/>
      <c r="FE248" s="16"/>
      <c r="FF248" s="16"/>
      <c r="FG248" s="16"/>
      <c r="FH248" s="16"/>
      <c r="FI248" s="16"/>
      <c r="FJ248" s="16"/>
      <c r="FK248" s="16"/>
      <c r="FL248" s="16"/>
      <c r="FM248" s="16"/>
      <c r="FN248" s="16"/>
      <c r="FO248" s="16"/>
      <c r="FP248" s="16"/>
      <c r="FQ248" s="16"/>
      <c r="FR248" s="16"/>
      <c r="FS248" s="16"/>
      <c r="FT248" s="16"/>
      <c r="FU248" s="16"/>
      <c r="FV248" s="16"/>
      <c r="FW248" s="16"/>
      <c r="FX248" s="16"/>
      <c r="FY248" s="16"/>
      <c r="FZ248" s="16"/>
      <c r="GA248" s="16"/>
      <c r="GB248" s="16"/>
      <c r="GC248" s="16"/>
      <c r="GD248" s="16"/>
      <c r="GE248" s="16"/>
      <c r="GF248" s="16"/>
      <c r="GG248" s="16"/>
      <c r="GH248" s="16"/>
      <c r="GI248" s="16"/>
      <c r="GJ248" s="16"/>
      <c r="GK248" s="16"/>
      <c r="GL248" s="16"/>
      <c r="GM248" s="16"/>
      <c r="GN248" s="16"/>
      <c r="GO248" s="16"/>
      <c r="GP248" s="16"/>
      <c r="GQ248" s="16"/>
      <c r="GR248" s="16"/>
      <c r="GS248" s="16"/>
      <c r="GT248" s="16"/>
      <c r="GU248" s="16"/>
      <c r="GV248" s="16"/>
      <c r="GW248" s="16"/>
      <c r="GX248" s="16"/>
      <c r="GY248" s="16"/>
      <c r="GZ248" s="16"/>
      <c r="HA248" s="16"/>
      <c r="HB248" s="16"/>
      <c r="HC248" s="16"/>
      <c r="HD248" s="16"/>
      <c r="HE248" s="16"/>
      <c r="HF248" s="16"/>
      <c r="HG248" s="16"/>
      <c r="HH248" s="16"/>
      <c r="HI248" s="16"/>
      <c r="HJ248" s="16"/>
      <c r="HK248" s="16"/>
      <c r="HL248" s="16"/>
      <c r="HM248" s="16"/>
      <c r="HN248" s="16"/>
      <c r="HO248" s="16"/>
      <c r="HP248" s="16"/>
      <c r="HQ248" s="16"/>
      <c r="HR248" s="16"/>
      <c r="HS248" s="16"/>
      <c r="HT248" s="16"/>
      <c r="HU248" s="16"/>
      <c r="HV248" s="16"/>
      <c r="HW248" s="16"/>
      <c r="HX248" s="16"/>
      <c r="HY248" s="16"/>
      <c r="HZ248" s="16"/>
      <c r="IA248" s="16"/>
      <c r="IB248" s="16"/>
      <c r="IC248" s="16"/>
      <c r="ID248" s="16"/>
      <c r="IE248" s="16"/>
      <c r="IF248" s="16"/>
      <c r="IG248" s="16"/>
      <c r="IH248" s="16"/>
      <c r="II248" s="16"/>
      <c r="IJ248" s="16"/>
      <c r="IK248" s="16"/>
      <c r="IL248" s="16"/>
      <c r="IM248" s="16"/>
      <c r="IN248" s="16"/>
      <c r="IO248" s="16"/>
      <c r="IP248" s="16"/>
      <c r="IQ248" s="16"/>
      <c r="IR248" s="16"/>
      <c r="IS248" s="16"/>
      <c r="IT248" s="16"/>
      <c r="IU248" s="16"/>
    </row>
    <row r="249" spans="1:255" ht="13.5" thickBot="1" x14ac:dyDescent="0.25"/>
    <row r="250" spans="1:255" ht="24" x14ac:dyDescent="0.2">
      <c r="A250" s="42">
        <v>58</v>
      </c>
      <c r="B250" s="43" t="s">
        <v>117</v>
      </c>
      <c r="C250" s="44" t="s">
        <v>27</v>
      </c>
      <c r="D250" s="45">
        <v>244</v>
      </c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  <c r="FD250" s="16"/>
      <c r="FE250" s="16"/>
      <c r="FF250" s="16"/>
      <c r="FG250" s="16"/>
      <c r="FH250" s="16"/>
      <c r="FI250" s="16"/>
      <c r="FJ250" s="16"/>
      <c r="FK250" s="16"/>
      <c r="FL250" s="16"/>
      <c r="FM250" s="16"/>
      <c r="FN250" s="16"/>
      <c r="FO250" s="16"/>
      <c r="FP250" s="16"/>
      <c r="FQ250" s="16"/>
      <c r="FR250" s="16"/>
      <c r="FS250" s="16"/>
      <c r="FT250" s="16"/>
      <c r="FU250" s="16"/>
      <c r="FV250" s="16"/>
      <c r="FW250" s="16"/>
      <c r="FX250" s="16"/>
      <c r="FY250" s="16"/>
      <c r="FZ250" s="16"/>
      <c r="GA250" s="16"/>
      <c r="GB250" s="16"/>
      <c r="GC250" s="16"/>
      <c r="GD250" s="16"/>
      <c r="GE250" s="16"/>
      <c r="GF250" s="16"/>
      <c r="GG250" s="16"/>
      <c r="GH250" s="16"/>
      <c r="GI250" s="16"/>
      <c r="GJ250" s="16"/>
      <c r="GK250" s="16"/>
      <c r="GL250" s="16"/>
      <c r="GM250" s="16"/>
      <c r="GN250" s="16"/>
      <c r="GO250" s="16"/>
      <c r="GP250" s="16"/>
      <c r="GQ250" s="16"/>
      <c r="GR250" s="16"/>
      <c r="GS250" s="16"/>
      <c r="GT250" s="16"/>
      <c r="GU250" s="16"/>
      <c r="GV250" s="16"/>
      <c r="GW250" s="16"/>
      <c r="GX250" s="16"/>
      <c r="GY250" s="16"/>
      <c r="GZ250" s="16"/>
      <c r="HA250" s="16"/>
      <c r="HB250" s="16"/>
      <c r="HC250" s="16"/>
      <c r="HD250" s="16"/>
      <c r="HE250" s="16"/>
      <c r="HF250" s="16"/>
      <c r="HG250" s="16"/>
      <c r="HH250" s="16"/>
      <c r="HI250" s="16"/>
      <c r="HJ250" s="16"/>
      <c r="HK250" s="16"/>
      <c r="HL250" s="16"/>
      <c r="HM250" s="16"/>
      <c r="HN250" s="16"/>
      <c r="HO250" s="16"/>
      <c r="HP250" s="16"/>
      <c r="HQ250" s="16"/>
      <c r="HR250" s="16"/>
      <c r="HS250" s="16"/>
      <c r="HT250" s="16"/>
      <c r="HU250" s="16"/>
      <c r="HV250" s="16"/>
      <c r="HW250" s="16"/>
      <c r="HX250" s="16"/>
      <c r="HY250" s="16"/>
      <c r="HZ250" s="16"/>
      <c r="IA250" s="16"/>
      <c r="IB250" s="16"/>
      <c r="IC250" s="16"/>
      <c r="ID250" s="16"/>
      <c r="IE250" s="16"/>
      <c r="IF250" s="16"/>
      <c r="IG250" s="16"/>
      <c r="IH250" s="16"/>
      <c r="II250" s="16"/>
      <c r="IJ250" s="16"/>
      <c r="IK250" s="16"/>
      <c r="IL250" s="16"/>
      <c r="IM250" s="16"/>
      <c r="IN250" s="16"/>
      <c r="IO250" s="16"/>
      <c r="IP250" s="16"/>
      <c r="IQ250" s="16"/>
      <c r="IR250" s="16"/>
      <c r="IS250" s="16"/>
      <c r="IT250" s="16"/>
      <c r="IU250" s="16"/>
    </row>
    <row r="251" spans="1:255" ht="24" x14ac:dyDescent="0.2">
      <c r="A251" s="58" t="s">
        <v>723</v>
      </c>
      <c r="B251" s="59" t="s">
        <v>151</v>
      </c>
      <c r="C251" s="60" t="s">
        <v>27</v>
      </c>
      <c r="D251" s="61">
        <f>Source!I267</f>
        <v>244</v>
      </c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6"/>
      <c r="EN251" s="16"/>
      <c r="EO251" s="16"/>
      <c r="EP251" s="16"/>
      <c r="EQ251" s="16"/>
      <c r="ER251" s="16"/>
      <c r="ES251" s="16"/>
      <c r="ET251" s="16"/>
      <c r="EU251" s="16"/>
      <c r="EV251" s="16"/>
      <c r="EW251" s="16"/>
      <c r="EX251" s="16"/>
      <c r="EY251" s="16"/>
      <c r="EZ251" s="16"/>
      <c r="FA251" s="16"/>
      <c r="FB251" s="16"/>
      <c r="FC251" s="16"/>
      <c r="FD251" s="16"/>
      <c r="FE251" s="16"/>
      <c r="FF251" s="16"/>
      <c r="FG251" s="16"/>
      <c r="FH251" s="16"/>
      <c r="FI251" s="16"/>
      <c r="FJ251" s="16"/>
      <c r="FK251" s="16"/>
      <c r="FL251" s="16"/>
      <c r="FM251" s="16"/>
      <c r="FN251" s="16"/>
      <c r="FO251" s="16"/>
      <c r="FP251" s="16"/>
      <c r="FQ251" s="16"/>
      <c r="FR251" s="16"/>
      <c r="FS251" s="16"/>
      <c r="FT251" s="16"/>
      <c r="FU251" s="16"/>
      <c r="FV251" s="16"/>
      <c r="FW251" s="16"/>
      <c r="FX251" s="16"/>
      <c r="FY251" s="16"/>
      <c r="FZ251" s="16"/>
      <c r="GA251" s="16"/>
      <c r="GB251" s="16"/>
      <c r="GC251" s="16"/>
      <c r="GD251" s="16"/>
      <c r="GE251" s="16"/>
      <c r="GF251" s="16"/>
      <c r="GG251" s="16"/>
      <c r="GH251" s="16"/>
      <c r="GI251" s="16"/>
      <c r="GJ251" s="16"/>
      <c r="GK251" s="16"/>
      <c r="GL251" s="16"/>
      <c r="GM251" s="16"/>
      <c r="GN251" s="16"/>
      <c r="GO251" s="16"/>
      <c r="GP251" s="16"/>
      <c r="GQ251" s="16"/>
      <c r="GR251" s="16"/>
      <c r="GS251" s="16"/>
      <c r="GT251" s="16"/>
      <c r="GU251" s="16"/>
      <c r="GV251" s="16"/>
      <c r="GW251" s="16"/>
      <c r="GX251" s="16"/>
      <c r="GY251" s="16"/>
      <c r="GZ251" s="16"/>
      <c r="HA251" s="16"/>
      <c r="HB251" s="16"/>
      <c r="HC251" s="16"/>
      <c r="HD251" s="16"/>
      <c r="HE251" s="16"/>
      <c r="HF251" s="16"/>
      <c r="HG251" s="16"/>
      <c r="HH251" s="16"/>
      <c r="HI251" s="16"/>
      <c r="HJ251" s="16"/>
      <c r="HK251" s="16"/>
      <c r="HL251" s="16"/>
      <c r="HM251" s="16"/>
      <c r="HN251" s="16"/>
      <c r="HO251" s="16"/>
      <c r="HP251" s="16"/>
      <c r="HQ251" s="16"/>
      <c r="HR251" s="16"/>
      <c r="HS251" s="16"/>
      <c r="HT251" s="16"/>
      <c r="HU251" s="16"/>
      <c r="HV251" s="16"/>
      <c r="HW251" s="16"/>
      <c r="HX251" s="16"/>
      <c r="HY251" s="16"/>
      <c r="HZ251" s="16"/>
      <c r="IA251" s="16"/>
      <c r="IB251" s="16"/>
      <c r="IC251" s="16"/>
      <c r="ID251" s="16"/>
      <c r="IE251" s="16"/>
      <c r="IF251" s="16"/>
      <c r="IG251" s="16"/>
      <c r="IH251" s="16"/>
      <c r="II251" s="16"/>
      <c r="IJ251" s="16"/>
      <c r="IK251" s="16"/>
      <c r="IL251" s="16"/>
      <c r="IM251" s="16"/>
      <c r="IN251" s="16"/>
      <c r="IO251" s="16"/>
      <c r="IP251" s="16"/>
      <c r="IQ251" s="16"/>
      <c r="IR251" s="16"/>
      <c r="IS251" s="16"/>
      <c r="IT251" s="16"/>
      <c r="IU251" s="16"/>
    </row>
    <row r="252" spans="1:255" x14ac:dyDescent="0.2">
      <c r="A252" s="54">
        <v>59</v>
      </c>
      <c r="B252" s="55" t="s">
        <v>87</v>
      </c>
      <c r="C252" s="56" t="s">
        <v>27</v>
      </c>
      <c r="D252" s="57">
        <v>1748</v>
      </c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6"/>
      <c r="EN252" s="16"/>
      <c r="EO252" s="16"/>
      <c r="EP252" s="16"/>
      <c r="EQ252" s="16"/>
      <c r="ER252" s="16"/>
      <c r="ES252" s="16"/>
      <c r="ET252" s="16"/>
      <c r="EU252" s="16"/>
      <c r="EV252" s="16"/>
      <c r="EW252" s="16"/>
      <c r="EX252" s="16"/>
      <c r="EY252" s="16"/>
      <c r="EZ252" s="16"/>
      <c r="FA252" s="16"/>
      <c r="FB252" s="16"/>
      <c r="FC252" s="16"/>
      <c r="FD252" s="16"/>
      <c r="FE252" s="16"/>
      <c r="FF252" s="16"/>
      <c r="FG252" s="16"/>
      <c r="FH252" s="16"/>
      <c r="FI252" s="16"/>
      <c r="FJ252" s="16"/>
      <c r="FK252" s="16"/>
      <c r="FL252" s="16"/>
      <c r="FM252" s="16"/>
      <c r="FN252" s="16"/>
      <c r="FO252" s="16"/>
      <c r="FP252" s="16"/>
      <c r="FQ252" s="16"/>
      <c r="FR252" s="16"/>
      <c r="FS252" s="16"/>
      <c r="FT252" s="16"/>
      <c r="FU252" s="16"/>
      <c r="FV252" s="16"/>
      <c r="FW252" s="16"/>
      <c r="FX252" s="16"/>
      <c r="FY252" s="16"/>
      <c r="FZ252" s="16"/>
      <c r="GA252" s="16"/>
      <c r="GB252" s="16"/>
      <c r="GC252" s="16"/>
      <c r="GD252" s="16"/>
      <c r="GE252" s="16"/>
      <c r="GF252" s="16"/>
      <c r="GG252" s="16"/>
      <c r="GH252" s="16"/>
      <c r="GI252" s="16"/>
      <c r="GJ252" s="16"/>
      <c r="GK252" s="16"/>
      <c r="GL252" s="16"/>
      <c r="GM252" s="16"/>
      <c r="GN252" s="16"/>
      <c r="GO252" s="16"/>
      <c r="GP252" s="16"/>
      <c r="GQ252" s="16"/>
      <c r="GR252" s="16"/>
      <c r="GS252" s="16"/>
      <c r="GT252" s="16"/>
      <c r="GU252" s="16"/>
      <c r="GV252" s="16"/>
      <c r="GW252" s="16"/>
      <c r="GX252" s="16"/>
      <c r="GY252" s="16"/>
      <c r="GZ252" s="16"/>
      <c r="HA252" s="16"/>
      <c r="HB252" s="16"/>
      <c r="HC252" s="16"/>
      <c r="HD252" s="16"/>
      <c r="HE252" s="16"/>
      <c r="HF252" s="16"/>
      <c r="HG252" s="16"/>
      <c r="HH252" s="16"/>
      <c r="HI252" s="16"/>
      <c r="HJ252" s="16"/>
      <c r="HK252" s="16"/>
      <c r="HL252" s="16"/>
      <c r="HM252" s="16"/>
      <c r="HN252" s="16"/>
      <c r="HO252" s="16"/>
      <c r="HP252" s="16"/>
      <c r="HQ252" s="16"/>
      <c r="HR252" s="16"/>
      <c r="HS252" s="16"/>
      <c r="HT252" s="16"/>
      <c r="HU252" s="16"/>
      <c r="HV252" s="16"/>
      <c r="HW252" s="16"/>
      <c r="HX252" s="16"/>
      <c r="HY252" s="16"/>
      <c r="HZ252" s="16"/>
      <c r="IA252" s="16"/>
      <c r="IB252" s="16"/>
      <c r="IC252" s="16"/>
      <c r="ID252" s="16"/>
      <c r="IE252" s="16"/>
      <c r="IF252" s="16"/>
      <c r="IG252" s="16"/>
      <c r="IH252" s="16"/>
      <c r="II252" s="16"/>
      <c r="IJ252" s="16"/>
      <c r="IK252" s="16"/>
      <c r="IL252" s="16"/>
      <c r="IM252" s="16"/>
      <c r="IN252" s="16"/>
      <c r="IO252" s="16"/>
      <c r="IP252" s="16"/>
      <c r="IQ252" s="16"/>
      <c r="IR252" s="16"/>
      <c r="IS252" s="16"/>
      <c r="IT252" s="16"/>
      <c r="IU252" s="16"/>
    </row>
    <row r="253" spans="1:255" ht="24" x14ac:dyDescent="0.2">
      <c r="A253" s="46" t="s">
        <v>726</v>
      </c>
      <c r="B253" s="47" t="s">
        <v>1418</v>
      </c>
      <c r="C253" s="48" t="s">
        <v>27</v>
      </c>
      <c r="D253" s="49">
        <f>Source!I269</f>
        <v>244</v>
      </c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6"/>
      <c r="EZ253" s="16"/>
      <c r="FA253" s="16"/>
      <c r="FB253" s="16"/>
      <c r="FC253" s="16"/>
      <c r="FD253" s="16"/>
      <c r="FE253" s="16"/>
      <c r="FF253" s="16"/>
      <c r="FG253" s="16"/>
      <c r="FH253" s="16"/>
      <c r="FI253" s="16"/>
      <c r="FJ253" s="16"/>
      <c r="FK253" s="16"/>
      <c r="FL253" s="16"/>
      <c r="FM253" s="16"/>
      <c r="FN253" s="16"/>
      <c r="FO253" s="16"/>
      <c r="FP253" s="16"/>
      <c r="FQ253" s="16"/>
      <c r="FR253" s="16"/>
      <c r="FS253" s="16"/>
      <c r="FT253" s="16"/>
      <c r="FU253" s="16"/>
      <c r="FV253" s="16"/>
      <c r="FW253" s="16"/>
      <c r="FX253" s="16"/>
      <c r="FY253" s="16"/>
      <c r="FZ253" s="16"/>
      <c r="GA253" s="16"/>
      <c r="GB253" s="16"/>
      <c r="GC253" s="16"/>
      <c r="GD253" s="16"/>
      <c r="GE253" s="16"/>
      <c r="GF253" s="16"/>
      <c r="GG253" s="16"/>
      <c r="GH253" s="16"/>
      <c r="GI253" s="16"/>
      <c r="GJ253" s="16"/>
      <c r="GK253" s="16"/>
      <c r="GL253" s="16"/>
      <c r="GM253" s="16"/>
      <c r="GN253" s="16"/>
      <c r="GO253" s="16"/>
      <c r="GP253" s="16"/>
      <c r="GQ253" s="16"/>
      <c r="GR253" s="16"/>
      <c r="GS253" s="16"/>
      <c r="GT253" s="16"/>
      <c r="GU253" s="16"/>
      <c r="GV253" s="16"/>
      <c r="GW253" s="16"/>
      <c r="GX253" s="16"/>
      <c r="GY253" s="16"/>
      <c r="GZ253" s="16"/>
      <c r="HA253" s="16"/>
      <c r="HB253" s="16"/>
      <c r="HC253" s="16"/>
      <c r="HD253" s="16"/>
      <c r="HE253" s="16"/>
      <c r="HF253" s="16"/>
      <c r="HG253" s="16"/>
      <c r="HH253" s="16"/>
      <c r="HI253" s="16"/>
      <c r="HJ253" s="16"/>
      <c r="HK253" s="16"/>
      <c r="HL253" s="16"/>
      <c r="HM253" s="16"/>
      <c r="HN253" s="16"/>
      <c r="HO253" s="16"/>
      <c r="HP253" s="16"/>
      <c r="HQ253" s="16"/>
      <c r="HR253" s="16"/>
      <c r="HS253" s="16"/>
      <c r="HT253" s="16"/>
      <c r="HU253" s="16"/>
      <c r="HV253" s="16"/>
      <c r="HW253" s="16"/>
      <c r="HX253" s="16"/>
      <c r="HY253" s="16"/>
      <c r="HZ253" s="16"/>
      <c r="IA253" s="16"/>
      <c r="IB253" s="16"/>
      <c r="IC253" s="16"/>
      <c r="ID253" s="16"/>
      <c r="IE253" s="16"/>
      <c r="IF253" s="16"/>
      <c r="IG253" s="16"/>
      <c r="IH253" s="16"/>
      <c r="II253" s="16"/>
      <c r="IJ253" s="16"/>
      <c r="IK253" s="16"/>
      <c r="IL253" s="16"/>
      <c r="IM253" s="16"/>
      <c r="IN253" s="16"/>
      <c r="IO253" s="16"/>
      <c r="IP253" s="16"/>
      <c r="IQ253" s="16"/>
      <c r="IR253" s="16"/>
      <c r="IS253" s="16"/>
      <c r="IT253" s="16"/>
      <c r="IU253" s="16"/>
    </row>
    <row r="254" spans="1:255" ht="36" x14ac:dyDescent="0.2">
      <c r="A254" s="46" t="s">
        <v>729</v>
      </c>
      <c r="B254" s="47" t="s">
        <v>1419</v>
      </c>
      <c r="C254" s="48" t="s">
        <v>27</v>
      </c>
      <c r="D254" s="49">
        <f>Source!I270</f>
        <v>244</v>
      </c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6"/>
      <c r="DK254" s="16"/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16"/>
      <c r="DW254" s="16"/>
      <c r="DX254" s="16"/>
      <c r="DY254" s="16"/>
      <c r="DZ254" s="16"/>
      <c r="EA254" s="16"/>
      <c r="EB254" s="16"/>
      <c r="EC254" s="16"/>
      <c r="ED254" s="16"/>
      <c r="EE254" s="16"/>
      <c r="EF254" s="16"/>
      <c r="EG254" s="16"/>
      <c r="EH254" s="16"/>
      <c r="EI254" s="16"/>
      <c r="EJ254" s="16"/>
      <c r="EK254" s="16"/>
      <c r="EL254" s="16"/>
      <c r="EM254" s="16"/>
      <c r="EN254" s="16"/>
      <c r="EO254" s="16"/>
      <c r="EP254" s="16"/>
      <c r="EQ254" s="16"/>
      <c r="ER254" s="16"/>
      <c r="ES254" s="16"/>
      <c r="ET254" s="16"/>
      <c r="EU254" s="16"/>
      <c r="EV254" s="16"/>
      <c r="EW254" s="16"/>
      <c r="EX254" s="16"/>
      <c r="EY254" s="16"/>
      <c r="EZ254" s="16"/>
      <c r="FA254" s="16"/>
      <c r="FB254" s="16"/>
      <c r="FC254" s="16"/>
      <c r="FD254" s="16"/>
      <c r="FE254" s="16"/>
      <c r="FF254" s="16"/>
      <c r="FG254" s="16"/>
      <c r="FH254" s="16"/>
      <c r="FI254" s="16"/>
      <c r="FJ254" s="16"/>
      <c r="FK254" s="16"/>
      <c r="FL254" s="16"/>
      <c r="FM254" s="16"/>
      <c r="FN254" s="16"/>
      <c r="FO254" s="16"/>
      <c r="FP254" s="16"/>
      <c r="FQ254" s="16"/>
      <c r="FR254" s="16"/>
      <c r="FS254" s="16"/>
      <c r="FT254" s="16"/>
      <c r="FU254" s="16"/>
      <c r="FV254" s="16"/>
      <c r="FW254" s="16"/>
      <c r="FX254" s="16"/>
      <c r="FY254" s="16"/>
      <c r="FZ254" s="16"/>
      <c r="GA254" s="16"/>
      <c r="GB254" s="16"/>
      <c r="GC254" s="16"/>
      <c r="GD254" s="16"/>
      <c r="GE254" s="16"/>
      <c r="GF254" s="16"/>
      <c r="GG254" s="16"/>
      <c r="GH254" s="16"/>
      <c r="GI254" s="16"/>
      <c r="GJ254" s="16"/>
      <c r="GK254" s="16"/>
      <c r="GL254" s="16"/>
      <c r="GM254" s="16"/>
      <c r="GN254" s="16"/>
      <c r="GO254" s="16"/>
      <c r="GP254" s="16"/>
      <c r="GQ254" s="16"/>
      <c r="GR254" s="16"/>
      <c r="GS254" s="16"/>
      <c r="GT254" s="16"/>
      <c r="GU254" s="16"/>
      <c r="GV254" s="16"/>
      <c r="GW254" s="16"/>
      <c r="GX254" s="16"/>
      <c r="GY254" s="16"/>
      <c r="GZ254" s="16"/>
      <c r="HA254" s="16"/>
      <c r="HB254" s="16"/>
      <c r="HC254" s="16"/>
      <c r="HD254" s="16"/>
      <c r="HE254" s="16"/>
      <c r="HF254" s="16"/>
      <c r="HG254" s="16"/>
      <c r="HH254" s="16"/>
      <c r="HI254" s="16"/>
      <c r="HJ254" s="16"/>
      <c r="HK254" s="16"/>
      <c r="HL254" s="16"/>
      <c r="HM254" s="16"/>
      <c r="HN254" s="16"/>
      <c r="HO254" s="16"/>
      <c r="HP254" s="16"/>
      <c r="HQ254" s="16"/>
      <c r="HR254" s="16"/>
      <c r="HS254" s="16"/>
      <c r="HT254" s="16"/>
      <c r="HU254" s="16"/>
      <c r="HV254" s="16"/>
      <c r="HW254" s="16"/>
      <c r="HX254" s="16"/>
      <c r="HY254" s="16"/>
      <c r="HZ254" s="16"/>
      <c r="IA254" s="16"/>
      <c r="IB254" s="16"/>
      <c r="IC254" s="16"/>
      <c r="ID254" s="16"/>
      <c r="IE254" s="16"/>
      <c r="IF254" s="16"/>
      <c r="IG254" s="16"/>
      <c r="IH254" s="16"/>
      <c r="II254" s="16"/>
      <c r="IJ254" s="16"/>
      <c r="IK254" s="16"/>
      <c r="IL254" s="16"/>
      <c r="IM254" s="16"/>
      <c r="IN254" s="16"/>
      <c r="IO254" s="16"/>
      <c r="IP254" s="16"/>
      <c r="IQ254" s="16"/>
      <c r="IR254" s="16"/>
      <c r="IS254" s="16"/>
      <c r="IT254" s="16"/>
      <c r="IU254" s="16"/>
    </row>
    <row r="255" spans="1:255" ht="36" x14ac:dyDescent="0.2">
      <c r="A255" s="46" t="s">
        <v>732</v>
      </c>
      <c r="B255" s="47" t="s">
        <v>1420</v>
      </c>
      <c r="C255" s="48" t="s">
        <v>27</v>
      </c>
      <c r="D255" s="49">
        <f>Source!I271</f>
        <v>244</v>
      </c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  <c r="CZ255" s="16"/>
      <c r="DA255" s="16"/>
      <c r="DB255" s="16"/>
      <c r="DC255" s="16"/>
      <c r="DD255" s="16"/>
      <c r="DE255" s="16"/>
      <c r="DF255" s="16"/>
      <c r="DG255" s="16"/>
      <c r="DH255" s="16"/>
      <c r="DI255" s="16"/>
      <c r="DJ255" s="16"/>
      <c r="DK255" s="16"/>
      <c r="DL255" s="16"/>
      <c r="DM255" s="16"/>
      <c r="DN255" s="16"/>
      <c r="DO255" s="16"/>
      <c r="DP255" s="16"/>
      <c r="DQ255" s="16"/>
      <c r="DR255" s="16"/>
      <c r="DS255" s="16"/>
      <c r="DT255" s="16"/>
      <c r="DU255" s="16"/>
      <c r="DV255" s="16"/>
      <c r="DW255" s="16"/>
      <c r="DX255" s="16"/>
      <c r="DY255" s="16"/>
      <c r="DZ255" s="16"/>
      <c r="EA255" s="16"/>
      <c r="EB255" s="16"/>
      <c r="EC255" s="16"/>
      <c r="ED255" s="16"/>
      <c r="EE255" s="16"/>
      <c r="EF255" s="16"/>
      <c r="EG255" s="16"/>
      <c r="EH255" s="16"/>
      <c r="EI255" s="16"/>
      <c r="EJ255" s="16"/>
      <c r="EK255" s="16"/>
      <c r="EL255" s="16"/>
      <c r="EM255" s="16"/>
      <c r="EN255" s="16"/>
      <c r="EO255" s="16"/>
      <c r="EP255" s="16"/>
      <c r="EQ255" s="16"/>
      <c r="ER255" s="16"/>
      <c r="ES255" s="16"/>
      <c r="ET255" s="16"/>
      <c r="EU255" s="16"/>
      <c r="EV255" s="16"/>
      <c r="EW255" s="16"/>
      <c r="EX255" s="16"/>
      <c r="EY255" s="16"/>
      <c r="EZ255" s="16"/>
      <c r="FA255" s="16"/>
      <c r="FB255" s="16"/>
      <c r="FC255" s="16"/>
      <c r="FD255" s="16"/>
      <c r="FE255" s="16"/>
      <c r="FF255" s="16"/>
      <c r="FG255" s="16"/>
      <c r="FH255" s="16"/>
      <c r="FI255" s="16"/>
      <c r="FJ255" s="16"/>
      <c r="FK255" s="16"/>
      <c r="FL255" s="16"/>
      <c r="FM255" s="16"/>
      <c r="FN255" s="16"/>
      <c r="FO255" s="16"/>
      <c r="FP255" s="16"/>
      <c r="FQ255" s="16"/>
      <c r="FR255" s="16"/>
      <c r="FS255" s="16"/>
      <c r="FT255" s="16"/>
      <c r="FU255" s="16"/>
      <c r="FV255" s="16"/>
      <c r="FW255" s="16"/>
      <c r="FX255" s="16"/>
      <c r="FY255" s="16"/>
      <c r="FZ255" s="16"/>
      <c r="GA255" s="16"/>
      <c r="GB255" s="16"/>
      <c r="GC255" s="16"/>
      <c r="GD255" s="16"/>
      <c r="GE255" s="16"/>
      <c r="GF255" s="16"/>
      <c r="GG255" s="16"/>
      <c r="GH255" s="16"/>
      <c r="GI255" s="16"/>
      <c r="GJ255" s="16"/>
      <c r="GK255" s="16"/>
      <c r="GL255" s="16"/>
      <c r="GM255" s="16"/>
      <c r="GN255" s="16"/>
      <c r="GO255" s="16"/>
      <c r="GP255" s="16"/>
      <c r="GQ255" s="16"/>
      <c r="GR255" s="16"/>
      <c r="GS255" s="16"/>
      <c r="GT255" s="16"/>
      <c r="GU255" s="16"/>
      <c r="GV255" s="16"/>
      <c r="GW255" s="16"/>
      <c r="GX255" s="16"/>
      <c r="GY255" s="16"/>
      <c r="GZ255" s="16"/>
      <c r="HA255" s="16"/>
      <c r="HB255" s="16"/>
      <c r="HC255" s="16"/>
      <c r="HD255" s="16"/>
      <c r="HE255" s="16"/>
      <c r="HF255" s="16"/>
      <c r="HG255" s="16"/>
      <c r="HH255" s="16"/>
      <c r="HI255" s="16"/>
      <c r="HJ255" s="16"/>
      <c r="HK255" s="16"/>
      <c r="HL255" s="16"/>
      <c r="HM255" s="16"/>
      <c r="HN255" s="16"/>
      <c r="HO255" s="16"/>
      <c r="HP255" s="16"/>
      <c r="HQ255" s="16"/>
      <c r="HR255" s="16"/>
      <c r="HS255" s="16"/>
      <c r="HT255" s="16"/>
      <c r="HU255" s="16"/>
      <c r="HV255" s="16"/>
      <c r="HW255" s="16"/>
      <c r="HX255" s="16"/>
      <c r="HY255" s="16"/>
      <c r="HZ255" s="16"/>
      <c r="IA255" s="16"/>
      <c r="IB255" s="16"/>
      <c r="IC255" s="16"/>
      <c r="ID255" s="16"/>
      <c r="IE255" s="16"/>
      <c r="IF255" s="16"/>
      <c r="IG255" s="16"/>
      <c r="IH255" s="16"/>
      <c r="II255" s="16"/>
      <c r="IJ255" s="16"/>
      <c r="IK255" s="16"/>
      <c r="IL255" s="16"/>
      <c r="IM255" s="16"/>
      <c r="IN255" s="16"/>
      <c r="IO255" s="16"/>
      <c r="IP255" s="16"/>
      <c r="IQ255" s="16"/>
      <c r="IR255" s="16"/>
      <c r="IS255" s="16"/>
      <c r="IT255" s="16"/>
      <c r="IU255" s="16"/>
    </row>
    <row r="256" spans="1:255" ht="36" x14ac:dyDescent="0.2">
      <c r="A256" s="46" t="s">
        <v>735</v>
      </c>
      <c r="B256" s="47" t="s">
        <v>1421</v>
      </c>
      <c r="C256" s="48" t="s">
        <v>27</v>
      </c>
      <c r="D256" s="49">
        <f>Source!I272</f>
        <v>772</v>
      </c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6"/>
      <c r="DJ256" s="16"/>
      <c r="DK256" s="16"/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16"/>
      <c r="DW256" s="16"/>
      <c r="DX256" s="16"/>
      <c r="DY256" s="16"/>
      <c r="DZ256" s="16"/>
      <c r="EA256" s="16"/>
      <c r="EB256" s="16"/>
      <c r="EC256" s="16"/>
      <c r="ED256" s="16"/>
      <c r="EE256" s="16"/>
      <c r="EF256" s="16"/>
      <c r="EG256" s="16"/>
      <c r="EH256" s="16"/>
      <c r="EI256" s="16"/>
      <c r="EJ256" s="16"/>
      <c r="EK256" s="16"/>
      <c r="EL256" s="16"/>
      <c r="EM256" s="16"/>
      <c r="EN256" s="16"/>
      <c r="EO256" s="16"/>
      <c r="EP256" s="16"/>
      <c r="EQ256" s="16"/>
      <c r="ER256" s="16"/>
      <c r="ES256" s="16"/>
      <c r="ET256" s="16"/>
      <c r="EU256" s="16"/>
      <c r="EV256" s="16"/>
      <c r="EW256" s="16"/>
      <c r="EX256" s="16"/>
      <c r="EY256" s="16"/>
      <c r="EZ256" s="16"/>
      <c r="FA256" s="16"/>
      <c r="FB256" s="16"/>
      <c r="FC256" s="16"/>
      <c r="FD256" s="16"/>
      <c r="FE256" s="16"/>
      <c r="FF256" s="16"/>
      <c r="FG256" s="16"/>
      <c r="FH256" s="16"/>
      <c r="FI256" s="16"/>
      <c r="FJ256" s="16"/>
      <c r="FK256" s="16"/>
      <c r="FL256" s="16"/>
      <c r="FM256" s="16"/>
      <c r="FN256" s="16"/>
      <c r="FO256" s="16"/>
      <c r="FP256" s="16"/>
      <c r="FQ256" s="16"/>
      <c r="FR256" s="16"/>
      <c r="FS256" s="16"/>
      <c r="FT256" s="16"/>
      <c r="FU256" s="16"/>
      <c r="FV256" s="16"/>
      <c r="FW256" s="16"/>
      <c r="FX256" s="16"/>
      <c r="FY256" s="16"/>
      <c r="FZ256" s="16"/>
      <c r="GA256" s="16"/>
      <c r="GB256" s="16"/>
      <c r="GC256" s="16"/>
      <c r="GD256" s="16"/>
      <c r="GE256" s="16"/>
      <c r="GF256" s="16"/>
      <c r="GG256" s="16"/>
      <c r="GH256" s="16"/>
      <c r="GI256" s="16"/>
      <c r="GJ256" s="16"/>
      <c r="GK256" s="16"/>
      <c r="GL256" s="16"/>
      <c r="GM256" s="16"/>
      <c r="GN256" s="16"/>
      <c r="GO256" s="16"/>
      <c r="GP256" s="16"/>
      <c r="GQ256" s="16"/>
      <c r="GR256" s="16"/>
      <c r="GS256" s="16"/>
      <c r="GT256" s="16"/>
      <c r="GU256" s="16"/>
      <c r="GV256" s="16"/>
      <c r="GW256" s="16"/>
      <c r="GX256" s="16"/>
      <c r="GY256" s="16"/>
      <c r="GZ256" s="16"/>
      <c r="HA256" s="16"/>
      <c r="HB256" s="16"/>
      <c r="HC256" s="16"/>
      <c r="HD256" s="16"/>
      <c r="HE256" s="16"/>
      <c r="HF256" s="16"/>
      <c r="HG256" s="16"/>
      <c r="HH256" s="16"/>
      <c r="HI256" s="16"/>
      <c r="HJ256" s="16"/>
      <c r="HK256" s="16"/>
      <c r="HL256" s="16"/>
      <c r="HM256" s="16"/>
      <c r="HN256" s="16"/>
      <c r="HO256" s="16"/>
      <c r="HP256" s="16"/>
      <c r="HQ256" s="16"/>
      <c r="HR256" s="16"/>
      <c r="HS256" s="16"/>
      <c r="HT256" s="16"/>
      <c r="HU256" s="16"/>
      <c r="HV256" s="16"/>
      <c r="HW256" s="16"/>
      <c r="HX256" s="16"/>
      <c r="HY256" s="16"/>
      <c r="HZ256" s="16"/>
      <c r="IA256" s="16"/>
      <c r="IB256" s="16"/>
      <c r="IC256" s="16"/>
      <c r="ID256" s="16"/>
      <c r="IE256" s="16"/>
      <c r="IF256" s="16"/>
      <c r="IG256" s="16"/>
      <c r="IH256" s="16"/>
      <c r="II256" s="16"/>
      <c r="IJ256" s="16"/>
      <c r="IK256" s="16"/>
      <c r="IL256" s="16"/>
      <c r="IM256" s="16"/>
      <c r="IN256" s="16"/>
      <c r="IO256" s="16"/>
      <c r="IP256" s="16"/>
      <c r="IQ256" s="16"/>
      <c r="IR256" s="16"/>
      <c r="IS256" s="16"/>
      <c r="IT256" s="16"/>
      <c r="IU256" s="16"/>
    </row>
    <row r="257" spans="1:255" ht="36.75" thickBot="1" x14ac:dyDescent="0.25">
      <c r="A257" s="46" t="s">
        <v>738</v>
      </c>
      <c r="B257" s="47" t="s">
        <v>1422</v>
      </c>
      <c r="C257" s="48" t="s">
        <v>27</v>
      </c>
      <c r="D257" s="49">
        <f>Source!I273</f>
        <v>244</v>
      </c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6"/>
      <c r="EZ257" s="16"/>
      <c r="FA257" s="16"/>
      <c r="FB257" s="16"/>
      <c r="FC257" s="16"/>
      <c r="FD257" s="16"/>
      <c r="FE257" s="16"/>
      <c r="FF257" s="16"/>
      <c r="FG257" s="16"/>
      <c r="FH257" s="16"/>
      <c r="FI257" s="16"/>
      <c r="FJ257" s="16"/>
      <c r="FK257" s="16"/>
      <c r="FL257" s="16"/>
      <c r="FM257" s="16"/>
      <c r="FN257" s="16"/>
      <c r="FO257" s="16"/>
      <c r="FP257" s="16"/>
      <c r="FQ257" s="16"/>
      <c r="FR257" s="16"/>
      <c r="FS257" s="16"/>
      <c r="FT257" s="16"/>
      <c r="FU257" s="16"/>
      <c r="FV257" s="16"/>
      <c r="FW257" s="16"/>
      <c r="FX257" s="16"/>
      <c r="FY257" s="16"/>
      <c r="FZ257" s="16"/>
      <c r="GA257" s="16"/>
      <c r="GB257" s="16"/>
      <c r="GC257" s="16"/>
      <c r="GD257" s="16"/>
      <c r="GE257" s="16"/>
      <c r="GF257" s="16"/>
      <c r="GG257" s="16"/>
      <c r="GH257" s="16"/>
      <c r="GI257" s="16"/>
      <c r="GJ257" s="16"/>
      <c r="GK257" s="16"/>
      <c r="GL257" s="16"/>
      <c r="GM257" s="16"/>
      <c r="GN257" s="16"/>
      <c r="GO257" s="16"/>
      <c r="GP257" s="16"/>
      <c r="GQ257" s="16"/>
      <c r="GR257" s="16"/>
      <c r="GS257" s="16"/>
      <c r="GT257" s="16"/>
      <c r="GU257" s="16"/>
      <c r="GV257" s="16"/>
      <c r="GW257" s="16"/>
      <c r="GX257" s="16"/>
      <c r="GY257" s="16"/>
      <c r="GZ257" s="16"/>
      <c r="HA257" s="16"/>
      <c r="HB257" s="16"/>
      <c r="HC257" s="16"/>
      <c r="HD257" s="16"/>
      <c r="HE257" s="16"/>
      <c r="HF257" s="16"/>
      <c r="HG257" s="16"/>
      <c r="HH257" s="16"/>
      <c r="HI257" s="16"/>
      <c r="HJ257" s="16"/>
      <c r="HK257" s="16"/>
      <c r="HL257" s="16"/>
      <c r="HM257" s="16"/>
      <c r="HN257" s="16"/>
      <c r="HO257" s="16"/>
      <c r="HP257" s="16"/>
      <c r="HQ257" s="16"/>
      <c r="HR257" s="16"/>
      <c r="HS257" s="16"/>
      <c r="HT257" s="16"/>
      <c r="HU257" s="16"/>
      <c r="HV257" s="16"/>
      <c r="HW257" s="16"/>
      <c r="HX257" s="16"/>
      <c r="HY257" s="16"/>
      <c r="HZ257" s="16"/>
      <c r="IA257" s="16"/>
      <c r="IB257" s="16"/>
      <c r="IC257" s="16"/>
      <c r="ID257" s="16"/>
      <c r="IE257" s="16"/>
      <c r="IF257" s="16"/>
      <c r="IG257" s="16"/>
      <c r="IH257" s="16"/>
      <c r="II257" s="16"/>
      <c r="IJ257" s="16"/>
      <c r="IK257" s="16"/>
      <c r="IL257" s="16"/>
      <c r="IM257" s="16"/>
      <c r="IN257" s="16"/>
      <c r="IO257" s="16"/>
      <c r="IP257" s="16"/>
      <c r="IQ257" s="16"/>
      <c r="IR257" s="16"/>
      <c r="IS257" s="16"/>
      <c r="IT257" s="16"/>
      <c r="IU257" s="16"/>
    </row>
    <row r="258" spans="1:255" x14ac:dyDescent="0.2">
      <c r="A258" s="38"/>
      <c r="B258" s="38"/>
      <c r="C258" s="38"/>
      <c r="D258" s="38"/>
    </row>
    <row r="259" spans="1:255" x14ac:dyDescent="0.2">
      <c r="A259" s="39"/>
      <c r="B259" s="40" t="s">
        <v>234</v>
      </c>
      <c r="C259" s="40"/>
      <c r="D259" s="40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41" t="str">
        <f>B259</f>
        <v>Оборудование светотехническое</v>
      </c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6"/>
      <c r="DJ259" s="16"/>
      <c r="DK259" s="16"/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16"/>
      <c r="DW259" s="16"/>
      <c r="DX259" s="16"/>
      <c r="DY259" s="16"/>
      <c r="DZ259" s="16"/>
      <c r="EA259" s="16"/>
      <c r="EB259" s="16"/>
      <c r="EC259" s="16"/>
      <c r="ED259" s="16"/>
      <c r="EE259" s="16"/>
      <c r="EF259" s="16"/>
      <c r="EG259" s="16"/>
      <c r="EH259" s="16"/>
      <c r="EI259" s="16"/>
      <c r="EJ259" s="16"/>
      <c r="EK259" s="16"/>
      <c r="EL259" s="16"/>
      <c r="EM259" s="16"/>
      <c r="EN259" s="16"/>
      <c r="EO259" s="16"/>
      <c r="EP259" s="16"/>
      <c r="EQ259" s="16"/>
      <c r="ER259" s="16"/>
      <c r="ES259" s="16"/>
      <c r="ET259" s="16"/>
      <c r="EU259" s="16"/>
      <c r="EV259" s="16"/>
      <c r="EW259" s="16"/>
      <c r="EX259" s="16"/>
      <c r="EY259" s="16"/>
      <c r="EZ259" s="16"/>
      <c r="FA259" s="16"/>
      <c r="FB259" s="16"/>
      <c r="FC259" s="16"/>
      <c r="FD259" s="16"/>
      <c r="FE259" s="16"/>
      <c r="FF259" s="16"/>
      <c r="FG259" s="16"/>
      <c r="FH259" s="16"/>
      <c r="FI259" s="16"/>
      <c r="FJ259" s="16"/>
      <c r="FK259" s="16"/>
      <c r="FL259" s="16"/>
      <c r="FM259" s="16"/>
      <c r="FN259" s="16"/>
      <c r="FO259" s="16"/>
      <c r="FP259" s="16"/>
      <c r="FQ259" s="16"/>
      <c r="FR259" s="16"/>
      <c r="FS259" s="16"/>
      <c r="FT259" s="16"/>
      <c r="FU259" s="16"/>
      <c r="FV259" s="16"/>
      <c r="FW259" s="16"/>
      <c r="FX259" s="16"/>
      <c r="FY259" s="16"/>
      <c r="FZ259" s="16"/>
      <c r="GA259" s="16"/>
      <c r="GB259" s="16"/>
      <c r="GC259" s="16"/>
      <c r="GD259" s="16"/>
      <c r="GE259" s="16"/>
      <c r="GF259" s="16"/>
      <c r="GG259" s="16"/>
      <c r="GH259" s="16"/>
      <c r="GI259" s="16"/>
      <c r="GJ259" s="16"/>
      <c r="GK259" s="16"/>
      <c r="GL259" s="16"/>
      <c r="GM259" s="16"/>
      <c r="GN259" s="16"/>
      <c r="GO259" s="16"/>
      <c r="GP259" s="16"/>
      <c r="GQ259" s="16"/>
      <c r="GR259" s="16"/>
      <c r="GS259" s="16"/>
      <c r="GT259" s="16"/>
      <c r="GU259" s="16"/>
      <c r="GV259" s="16"/>
      <c r="GW259" s="16"/>
      <c r="GX259" s="16"/>
      <c r="GY259" s="16"/>
      <c r="GZ259" s="16"/>
      <c r="HA259" s="16"/>
      <c r="HB259" s="16"/>
      <c r="HC259" s="16"/>
      <c r="HD259" s="16"/>
      <c r="HE259" s="16"/>
      <c r="HF259" s="16"/>
      <c r="HG259" s="16"/>
      <c r="HH259" s="16"/>
      <c r="HI259" s="16"/>
      <c r="HJ259" s="16"/>
      <c r="HK259" s="16"/>
      <c r="HL259" s="16"/>
      <c r="HM259" s="16"/>
      <c r="HN259" s="16"/>
      <c r="HO259" s="16"/>
      <c r="HP259" s="16"/>
      <c r="HQ259" s="16"/>
      <c r="HR259" s="16"/>
      <c r="HS259" s="16"/>
      <c r="HT259" s="16"/>
      <c r="HU259" s="16"/>
      <c r="HV259" s="16"/>
      <c r="HW259" s="16"/>
      <c r="HX259" s="16"/>
      <c r="HY259" s="16"/>
      <c r="HZ259" s="16"/>
      <c r="IA259" s="16"/>
      <c r="IB259" s="16"/>
      <c r="IC259" s="16"/>
      <c r="ID259" s="16"/>
      <c r="IE259" s="16"/>
      <c r="IF259" s="16"/>
      <c r="IG259" s="16"/>
      <c r="IH259" s="16"/>
      <c r="II259" s="16"/>
      <c r="IJ259" s="16"/>
      <c r="IK259" s="16"/>
      <c r="IL259" s="16"/>
      <c r="IM259" s="16"/>
      <c r="IN259" s="16"/>
      <c r="IO259" s="16"/>
      <c r="IP259" s="16"/>
      <c r="IQ259" s="16"/>
      <c r="IR259" s="16"/>
      <c r="IS259" s="16"/>
      <c r="IT259" s="16"/>
      <c r="IU259" s="16"/>
    </row>
    <row r="260" spans="1:255" ht="13.5" thickBot="1" x14ac:dyDescent="0.25"/>
    <row r="261" spans="1:255" ht="36" x14ac:dyDescent="0.2">
      <c r="A261" s="42">
        <v>60</v>
      </c>
      <c r="B261" s="43" t="s">
        <v>252</v>
      </c>
      <c r="C261" s="44" t="s">
        <v>238</v>
      </c>
      <c r="D261" s="45">
        <v>3.47</v>
      </c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  <c r="CZ261" s="16"/>
      <c r="DA261" s="16"/>
      <c r="DB261" s="16"/>
      <c r="DC261" s="16"/>
      <c r="DD261" s="16"/>
      <c r="DE261" s="16"/>
      <c r="DF261" s="16"/>
      <c r="DG261" s="16"/>
      <c r="DH261" s="16"/>
      <c r="DI261" s="16"/>
      <c r="DJ261" s="1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6"/>
      <c r="EZ261" s="16"/>
      <c r="FA261" s="16"/>
      <c r="FB261" s="16"/>
      <c r="FC261" s="16"/>
      <c r="FD261" s="16"/>
      <c r="FE261" s="16"/>
      <c r="FF261" s="16"/>
      <c r="FG261" s="16"/>
      <c r="FH261" s="16"/>
      <c r="FI261" s="16"/>
      <c r="FJ261" s="16"/>
      <c r="FK261" s="16"/>
      <c r="FL261" s="16"/>
      <c r="FM261" s="16"/>
      <c r="FN261" s="16"/>
      <c r="FO261" s="16"/>
      <c r="FP261" s="16"/>
      <c r="FQ261" s="16"/>
      <c r="FR261" s="16"/>
      <c r="FS261" s="16"/>
      <c r="FT261" s="16"/>
      <c r="FU261" s="16"/>
      <c r="FV261" s="16"/>
      <c r="FW261" s="16"/>
      <c r="FX261" s="16"/>
      <c r="FY261" s="16"/>
      <c r="FZ261" s="16"/>
      <c r="GA261" s="16"/>
      <c r="GB261" s="16"/>
      <c r="GC261" s="16"/>
      <c r="GD261" s="16"/>
      <c r="GE261" s="16"/>
      <c r="GF261" s="16"/>
      <c r="GG261" s="16"/>
      <c r="GH261" s="16"/>
      <c r="GI261" s="16"/>
      <c r="GJ261" s="16"/>
      <c r="GK261" s="16"/>
      <c r="GL261" s="16"/>
      <c r="GM261" s="16"/>
      <c r="GN261" s="16"/>
      <c r="GO261" s="16"/>
      <c r="GP261" s="16"/>
      <c r="GQ261" s="16"/>
      <c r="GR261" s="16"/>
      <c r="GS261" s="16"/>
      <c r="GT261" s="16"/>
      <c r="GU261" s="16"/>
      <c r="GV261" s="16"/>
      <c r="GW261" s="16"/>
      <c r="GX261" s="16"/>
      <c r="GY261" s="16"/>
      <c r="GZ261" s="16"/>
      <c r="HA261" s="16"/>
      <c r="HB261" s="16"/>
      <c r="HC261" s="16"/>
      <c r="HD261" s="16"/>
      <c r="HE261" s="16"/>
      <c r="HF261" s="16"/>
      <c r="HG261" s="16"/>
      <c r="HH261" s="16"/>
      <c r="HI261" s="16"/>
      <c r="HJ261" s="16"/>
      <c r="HK261" s="16"/>
      <c r="HL261" s="16"/>
      <c r="HM261" s="16"/>
      <c r="HN261" s="16"/>
      <c r="HO261" s="16"/>
      <c r="HP261" s="16"/>
      <c r="HQ261" s="16"/>
      <c r="HR261" s="16"/>
      <c r="HS261" s="16"/>
      <c r="HT261" s="16"/>
      <c r="HU261" s="16"/>
      <c r="HV261" s="16"/>
      <c r="HW261" s="16"/>
      <c r="HX261" s="16"/>
      <c r="HY261" s="16"/>
      <c r="HZ261" s="16"/>
      <c r="IA261" s="16"/>
      <c r="IB261" s="16"/>
      <c r="IC261" s="16"/>
      <c r="ID261" s="16"/>
      <c r="IE261" s="16"/>
      <c r="IF261" s="16"/>
      <c r="IG261" s="16"/>
      <c r="IH261" s="16"/>
      <c r="II261" s="16"/>
      <c r="IJ261" s="16"/>
      <c r="IK261" s="16"/>
      <c r="IL261" s="16"/>
      <c r="IM261" s="16"/>
      <c r="IN261" s="16"/>
      <c r="IO261" s="16"/>
      <c r="IP261" s="16"/>
      <c r="IQ261" s="16"/>
      <c r="IR261" s="16"/>
      <c r="IS261" s="16"/>
      <c r="IT261" s="16"/>
      <c r="IU261" s="16"/>
    </row>
    <row r="262" spans="1:255" ht="13.5" thickBot="1" x14ac:dyDescent="0.25">
      <c r="A262" s="58" t="s">
        <v>742</v>
      </c>
      <c r="B262" s="59" t="s">
        <v>743</v>
      </c>
      <c r="C262" s="60" t="s">
        <v>27</v>
      </c>
      <c r="D262" s="61">
        <f>Source!I276</f>
        <v>347</v>
      </c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6"/>
      <c r="DK262" s="16"/>
      <c r="DL262" s="16"/>
      <c r="DM262" s="16"/>
      <c r="DN262" s="16"/>
      <c r="DO262" s="16"/>
      <c r="DP262" s="16"/>
      <c r="DQ262" s="16"/>
      <c r="DR262" s="16"/>
      <c r="DS262" s="16"/>
      <c r="DT262" s="16"/>
      <c r="DU262" s="16"/>
      <c r="DV262" s="16"/>
      <c r="DW262" s="16"/>
      <c r="DX262" s="16"/>
      <c r="DY262" s="16"/>
      <c r="DZ262" s="16"/>
      <c r="EA262" s="16"/>
      <c r="EB262" s="16"/>
      <c r="EC262" s="16"/>
      <c r="ED262" s="16"/>
      <c r="EE262" s="16"/>
      <c r="EF262" s="16"/>
      <c r="EG262" s="16"/>
      <c r="EH262" s="16"/>
      <c r="EI262" s="16"/>
      <c r="EJ262" s="16"/>
      <c r="EK262" s="16"/>
      <c r="EL262" s="16"/>
      <c r="EM262" s="16"/>
      <c r="EN262" s="16"/>
      <c r="EO262" s="16"/>
      <c r="EP262" s="16"/>
      <c r="EQ262" s="16"/>
      <c r="ER262" s="16"/>
      <c r="ES262" s="16"/>
      <c r="ET262" s="16"/>
      <c r="EU262" s="16"/>
      <c r="EV262" s="16"/>
      <c r="EW262" s="16"/>
      <c r="EX262" s="16"/>
      <c r="EY262" s="16"/>
      <c r="EZ262" s="16"/>
      <c r="FA262" s="16"/>
      <c r="FB262" s="16"/>
      <c r="FC262" s="16"/>
      <c r="FD262" s="16"/>
      <c r="FE262" s="16"/>
      <c r="FF262" s="16"/>
      <c r="FG262" s="16"/>
      <c r="FH262" s="16"/>
      <c r="FI262" s="16"/>
      <c r="FJ262" s="16"/>
      <c r="FK262" s="16"/>
      <c r="FL262" s="16"/>
      <c r="FM262" s="16"/>
      <c r="FN262" s="16"/>
      <c r="FO262" s="16"/>
      <c r="FP262" s="16"/>
      <c r="FQ262" s="16"/>
      <c r="FR262" s="16"/>
      <c r="FS262" s="16"/>
      <c r="FT262" s="16"/>
      <c r="FU262" s="16"/>
      <c r="FV262" s="16"/>
      <c r="FW262" s="16"/>
      <c r="FX262" s="16"/>
      <c r="FY262" s="16"/>
      <c r="FZ262" s="16"/>
      <c r="GA262" s="16"/>
      <c r="GB262" s="16"/>
      <c r="GC262" s="16"/>
      <c r="GD262" s="16"/>
      <c r="GE262" s="16"/>
      <c r="GF262" s="16"/>
      <c r="GG262" s="16"/>
      <c r="GH262" s="16"/>
      <c r="GI262" s="16"/>
      <c r="GJ262" s="16"/>
      <c r="GK262" s="16"/>
      <c r="GL262" s="16"/>
      <c r="GM262" s="16"/>
      <c r="GN262" s="16"/>
      <c r="GO262" s="16"/>
      <c r="GP262" s="16"/>
      <c r="GQ262" s="16"/>
      <c r="GR262" s="16"/>
      <c r="GS262" s="16"/>
      <c r="GT262" s="16"/>
      <c r="GU262" s="16"/>
      <c r="GV262" s="16"/>
      <c r="GW262" s="16"/>
      <c r="GX262" s="16"/>
      <c r="GY262" s="16"/>
      <c r="GZ262" s="16"/>
      <c r="HA262" s="16"/>
      <c r="HB262" s="16"/>
      <c r="HC262" s="16"/>
      <c r="HD262" s="16"/>
      <c r="HE262" s="16"/>
      <c r="HF262" s="16"/>
      <c r="HG262" s="16"/>
      <c r="HH262" s="16"/>
      <c r="HI262" s="16"/>
      <c r="HJ262" s="16"/>
      <c r="HK262" s="16"/>
      <c r="HL262" s="16"/>
      <c r="HM262" s="16"/>
      <c r="HN262" s="16"/>
      <c r="HO262" s="16"/>
      <c r="HP262" s="16"/>
      <c r="HQ262" s="16"/>
      <c r="HR262" s="16"/>
      <c r="HS262" s="16"/>
      <c r="HT262" s="16"/>
      <c r="HU262" s="16"/>
      <c r="HV262" s="16"/>
      <c r="HW262" s="16"/>
      <c r="HX262" s="16"/>
      <c r="HY262" s="16"/>
      <c r="HZ262" s="16"/>
      <c r="IA262" s="16"/>
      <c r="IB262" s="16"/>
      <c r="IC262" s="16"/>
      <c r="ID262" s="16"/>
      <c r="IE262" s="16"/>
      <c r="IF262" s="16"/>
      <c r="IG262" s="16"/>
      <c r="IH262" s="16"/>
      <c r="II262" s="16"/>
      <c r="IJ262" s="16"/>
      <c r="IK262" s="16"/>
      <c r="IL262" s="16"/>
      <c r="IM262" s="16"/>
      <c r="IN262" s="16"/>
      <c r="IO262" s="16"/>
      <c r="IP262" s="16"/>
      <c r="IQ262" s="16"/>
      <c r="IR262" s="16"/>
      <c r="IS262" s="16"/>
      <c r="IT262" s="16"/>
      <c r="IU262" s="16"/>
    </row>
    <row r="263" spans="1:255" x14ac:dyDescent="0.2">
      <c r="A263" s="38"/>
      <c r="B263" s="38"/>
      <c r="C263" s="38"/>
      <c r="D263" s="38"/>
    </row>
    <row r="264" spans="1:255" x14ac:dyDescent="0.2">
      <c r="A264" s="39"/>
      <c r="B264" s="40" t="s">
        <v>281</v>
      </c>
      <c r="C264" s="40"/>
      <c r="D264" s="40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41" t="str">
        <f>B264</f>
        <v>Кабели и провода</v>
      </c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  <c r="FD264" s="16"/>
      <c r="FE264" s="16"/>
      <c r="FF264" s="16"/>
      <c r="FG264" s="16"/>
      <c r="FH264" s="16"/>
      <c r="FI264" s="16"/>
      <c r="FJ264" s="16"/>
      <c r="FK264" s="16"/>
      <c r="FL264" s="16"/>
      <c r="FM264" s="16"/>
      <c r="FN264" s="16"/>
      <c r="FO264" s="16"/>
      <c r="FP264" s="16"/>
      <c r="FQ264" s="16"/>
      <c r="FR264" s="16"/>
      <c r="FS264" s="16"/>
      <c r="FT264" s="16"/>
      <c r="FU264" s="16"/>
      <c r="FV264" s="16"/>
      <c r="FW264" s="16"/>
      <c r="FX264" s="16"/>
      <c r="FY264" s="16"/>
      <c r="FZ264" s="16"/>
      <c r="GA264" s="16"/>
      <c r="GB264" s="16"/>
      <c r="GC264" s="16"/>
      <c r="GD264" s="16"/>
      <c r="GE264" s="16"/>
      <c r="GF264" s="16"/>
      <c r="GG264" s="16"/>
      <c r="GH264" s="16"/>
      <c r="GI264" s="16"/>
      <c r="GJ264" s="16"/>
      <c r="GK264" s="16"/>
      <c r="GL264" s="16"/>
      <c r="GM264" s="16"/>
      <c r="GN264" s="16"/>
      <c r="GO264" s="16"/>
      <c r="GP264" s="16"/>
      <c r="GQ264" s="16"/>
      <c r="GR264" s="16"/>
      <c r="GS264" s="16"/>
      <c r="GT264" s="16"/>
      <c r="GU264" s="16"/>
      <c r="GV264" s="16"/>
      <c r="GW264" s="16"/>
      <c r="GX264" s="16"/>
      <c r="GY264" s="16"/>
      <c r="GZ264" s="16"/>
      <c r="HA264" s="16"/>
      <c r="HB264" s="16"/>
      <c r="HC264" s="16"/>
      <c r="HD264" s="16"/>
      <c r="HE264" s="16"/>
      <c r="HF264" s="16"/>
      <c r="HG264" s="16"/>
      <c r="HH264" s="16"/>
      <c r="HI264" s="16"/>
      <c r="HJ264" s="16"/>
      <c r="HK264" s="16"/>
      <c r="HL264" s="16"/>
      <c r="HM264" s="16"/>
      <c r="HN264" s="16"/>
      <c r="HO264" s="16"/>
      <c r="HP264" s="16"/>
      <c r="HQ264" s="16"/>
      <c r="HR264" s="16"/>
      <c r="HS264" s="16"/>
      <c r="HT264" s="16"/>
      <c r="HU264" s="16"/>
      <c r="HV264" s="16"/>
      <c r="HW264" s="16"/>
      <c r="HX264" s="16"/>
      <c r="HY264" s="16"/>
      <c r="HZ264" s="16"/>
      <c r="IA264" s="16"/>
      <c r="IB264" s="16"/>
      <c r="IC264" s="16"/>
      <c r="ID264" s="16"/>
      <c r="IE264" s="16"/>
      <c r="IF264" s="16"/>
      <c r="IG264" s="16"/>
      <c r="IH264" s="16"/>
      <c r="II264" s="16"/>
      <c r="IJ264" s="16"/>
      <c r="IK264" s="16"/>
      <c r="IL264" s="16"/>
      <c r="IM264" s="16"/>
      <c r="IN264" s="16"/>
      <c r="IO264" s="16"/>
      <c r="IP264" s="16"/>
      <c r="IQ264" s="16"/>
      <c r="IR264" s="16"/>
      <c r="IS264" s="16"/>
      <c r="IT264" s="16"/>
      <c r="IU264" s="16"/>
    </row>
    <row r="265" spans="1:255" ht="13.5" thickBot="1" x14ac:dyDescent="0.25"/>
    <row r="266" spans="1:255" x14ac:dyDescent="0.2">
      <c r="A266" s="42">
        <v>61</v>
      </c>
      <c r="B266" s="43" t="s">
        <v>747</v>
      </c>
      <c r="C266" s="44" t="s">
        <v>140</v>
      </c>
      <c r="D266" s="45">
        <v>25.77</v>
      </c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/>
      <c r="FG266" s="16"/>
      <c r="FH266" s="16"/>
      <c r="FI266" s="16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16"/>
      <c r="FW266" s="16"/>
      <c r="FX266" s="16"/>
      <c r="FY266" s="16"/>
      <c r="FZ266" s="16"/>
      <c r="GA266" s="16"/>
      <c r="GB266" s="16"/>
      <c r="GC266" s="16"/>
      <c r="GD266" s="16"/>
      <c r="GE266" s="16"/>
      <c r="GF266" s="16"/>
      <c r="GG266" s="16"/>
      <c r="GH266" s="16"/>
      <c r="GI266" s="16"/>
      <c r="GJ266" s="16"/>
      <c r="GK266" s="16"/>
      <c r="GL266" s="16"/>
      <c r="GM266" s="16"/>
      <c r="GN266" s="16"/>
      <c r="GO266" s="16"/>
      <c r="GP266" s="16"/>
      <c r="GQ266" s="16"/>
      <c r="GR266" s="16"/>
      <c r="GS266" s="16"/>
      <c r="GT266" s="16"/>
      <c r="GU266" s="16"/>
      <c r="GV266" s="16"/>
      <c r="GW266" s="16"/>
      <c r="GX266" s="16"/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16"/>
      <c r="HJ266" s="16"/>
      <c r="HK266" s="16"/>
      <c r="HL266" s="16"/>
      <c r="HM266" s="16"/>
      <c r="HN266" s="16"/>
      <c r="HO266" s="16"/>
      <c r="HP266" s="16"/>
      <c r="HQ266" s="16"/>
      <c r="HR266" s="16"/>
      <c r="HS266" s="16"/>
      <c r="HT266" s="16"/>
      <c r="HU266" s="16"/>
      <c r="HV266" s="16"/>
      <c r="HW266" s="16"/>
      <c r="HX266" s="16"/>
      <c r="HY266" s="16"/>
      <c r="HZ266" s="16"/>
      <c r="IA266" s="16"/>
      <c r="IB266" s="16"/>
      <c r="IC266" s="16"/>
      <c r="ID266" s="16"/>
      <c r="IE266" s="16"/>
      <c r="IF266" s="16"/>
      <c r="IG266" s="16"/>
      <c r="IH266" s="16"/>
      <c r="II266" s="16"/>
      <c r="IJ266" s="16"/>
      <c r="IK266" s="16"/>
      <c r="IL266" s="16"/>
      <c r="IM266" s="16"/>
      <c r="IN266" s="16"/>
      <c r="IO266" s="16"/>
      <c r="IP266" s="16"/>
      <c r="IQ266" s="16"/>
      <c r="IR266" s="16"/>
      <c r="IS266" s="16"/>
      <c r="IT266" s="16"/>
      <c r="IU266" s="16"/>
    </row>
    <row r="267" spans="1:255" x14ac:dyDescent="0.2">
      <c r="A267" s="58" t="s">
        <v>749</v>
      </c>
      <c r="B267" s="59" t="s">
        <v>232</v>
      </c>
      <c r="C267" s="60" t="s">
        <v>224</v>
      </c>
      <c r="D267" s="61">
        <f>Source!I279</f>
        <v>1.33</v>
      </c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6"/>
      <c r="GB267" s="16"/>
      <c r="GC267" s="16"/>
      <c r="GD267" s="16"/>
      <c r="GE267" s="16"/>
      <c r="GF267" s="16"/>
      <c r="GG267" s="16"/>
      <c r="GH267" s="16"/>
      <c r="GI267" s="16"/>
      <c r="GJ267" s="16"/>
      <c r="GK267" s="16"/>
      <c r="GL267" s="16"/>
      <c r="GM267" s="16"/>
      <c r="GN267" s="16"/>
      <c r="GO267" s="16"/>
      <c r="GP267" s="16"/>
      <c r="GQ267" s="16"/>
      <c r="GR267" s="16"/>
      <c r="GS267" s="16"/>
      <c r="GT267" s="16"/>
      <c r="GU267" s="16"/>
      <c r="GV267" s="16"/>
      <c r="GW267" s="16"/>
      <c r="GX267" s="16"/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16"/>
      <c r="HJ267" s="16"/>
      <c r="HK267" s="16"/>
      <c r="HL267" s="16"/>
      <c r="HM267" s="16"/>
      <c r="HN267" s="16"/>
      <c r="HO267" s="16"/>
      <c r="HP267" s="16"/>
      <c r="HQ267" s="16"/>
      <c r="HR267" s="16"/>
      <c r="HS267" s="16"/>
      <c r="HT267" s="16"/>
      <c r="HU267" s="16"/>
      <c r="HV267" s="16"/>
      <c r="HW267" s="16"/>
      <c r="HX267" s="16"/>
      <c r="HY267" s="16"/>
      <c r="HZ267" s="16"/>
      <c r="IA267" s="16"/>
      <c r="IB267" s="16"/>
      <c r="IC267" s="16"/>
      <c r="ID267" s="16"/>
      <c r="IE267" s="16"/>
      <c r="IF267" s="16"/>
      <c r="IG267" s="16"/>
      <c r="IH267" s="16"/>
      <c r="II267" s="16"/>
      <c r="IJ267" s="16"/>
      <c r="IK267" s="16"/>
      <c r="IL267" s="16"/>
      <c r="IM267" s="16"/>
      <c r="IN267" s="16"/>
      <c r="IO267" s="16"/>
      <c r="IP267" s="16"/>
      <c r="IQ267" s="16"/>
      <c r="IR267" s="16"/>
      <c r="IS267" s="16"/>
      <c r="IT267" s="16"/>
      <c r="IU267" s="16"/>
    </row>
    <row r="268" spans="1:255" x14ac:dyDescent="0.2">
      <c r="A268" s="58" t="s">
        <v>750</v>
      </c>
      <c r="B268" s="59" t="s">
        <v>751</v>
      </c>
      <c r="C268" s="60" t="s">
        <v>224</v>
      </c>
      <c r="D268" s="61">
        <f>Source!I280</f>
        <v>1.3</v>
      </c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  <c r="GB268" s="16"/>
      <c r="GC268" s="16"/>
      <c r="GD268" s="16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6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6"/>
      <c r="HP268" s="16"/>
      <c r="HQ268" s="16"/>
      <c r="HR268" s="16"/>
      <c r="HS268" s="16"/>
      <c r="HT268" s="16"/>
      <c r="HU268" s="16"/>
      <c r="HV268" s="16"/>
      <c r="HW268" s="16"/>
      <c r="HX268" s="16"/>
      <c r="HY268" s="16"/>
      <c r="HZ268" s="16"/>
      <c r="IA268" s="16"/>
      <c r="IB268" s="16"/>
      <c r="IC268" s="16"/>
      <c r="ID268" s="16"/>
      <c r="IE268" s="16"/>
      <c r="IF268" s="16"/>
      <c r="IG268" s="16"/>
      <c r="IH268" s="16"/>
      <c r="II268" s="16"/>
      <c r="IJ268" s="16"/>
      <c r="IK268" s="16"/>
      <c r="IL268" s="16"/>
      <c r="IM268" s="16"/>
      <c r="IN268" s="16"/>
      <c r="IO268" s="16"/>
      <c r="IP268" s="16"/>
      <c r="IQ268" s="16"/>
      <c r="IR268" s="16"/>
      <c r="IS268" s="16"/>
      <c r="IT268" s="16"/>
      <c r="IU268" s="16"/>
    </row>
    <row r="269" spans="1:255" ht="36" x14ac:dyDescent="0.2">
      <c r="A269" s="54">
        <v>62</v>
      </c>
      <c r="B269" s="55" t="s">
        <v>755</v>
      </c>
      <c r="C269" s="56" t="s">
        <v>140</v>
      </c>
      <c r="D269" s="57">
        <v>38.22</v>
      </c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6"/>
      <c r="FE269" s="16"/>
      <c r="FF269" s="16"/>
      <c r="FG269" s="16"/>
      <c r="FH269" s="16"/>
      <c r="FI269" s="16"/>
      <c r="FJ269" s="16"/>
      <c r="FK269" s="16"/>
      <c r="FL269" s="16"/>
      <c r="FM269" s="16"/>
      <c r="FN269" s="16"/>
      <c r="FO269" s="16"/>
      <c r="FP269" s="16"/>
      <c r="FQ269" s="16"/>
      <c r="FR269" s="16"/>
      <c r="FS269" s="16"/>
      <c r="FT269" s="16"/>
      <c r="FU269" s="16"/>
      <c r="FV269" s="16"/>
      <c r="FW269" s="16"/>
      <c r="FX269" s="16"/>
      <c r="FY269" s="16"/>
      <c r="FZ269" s="16"/>
      <c r="GA269" s="16"/>
      <c r="GB269" s="16"/>
      <c r="GC269" s="16"/>
      <c r="GD269" s="16"/>
      <c r="GE269" s="16"/>
      <c r="GF269" s="16"/>
      <c r="GG269" s="16"/>
      <c r="GH269" s="16"/>
      <c r="GI269" s="16"/>
      <c r="GJ269" s="16"/>
      <c r="GK269" s="16"/>
      <c r="GL269" s="16"/>
      <c r="GM269" s="16"/>
      <c r="GN269" s="16"/>
      <c r="GO269" s="16"/>
      <c r="GP269" s="16"/>
      <c r="GQ269" s="16"/>
      <c r="GR269" s="16"/>
      <c r="GS269" s="16"/>
      <c r="GT269" s="16"/>
      <c r="GU269" s="16"/>
      <c r="GV269" s="16"/>
      <c r="GW269" s="16"/>
      <c r="GX269" s="16"/>
      <c r="GY269" s="16"/>
      <c r="GZ269" s="16"/>
      <c r="HA269" s="16"/>
      <c r="HB269" s="16"/>
      <c r="HC269" s="16"/>
      <c r="HD269" s="16"/>
      <c r="HE269" s="16"/>
      <c r="HF269" s="16"/>
      <c r="HG269" s="16"/>
      <c r="HH269" s="16"/>
      <c r="HI269" s="16"/>
      <c r="HJ269" s="16"/>
      <c r="HK269" s="16"/>
      <c r="HL269" s="16"/>
      <c r="HM269" s="16"/>
      <c r="HN269" s="16"/>
      <c r="HO269" s="16"/>
      <c r="HP269" s="16"/>
      <c r="HQ269" s="16"/>
      <c r="HR269" s="16"/>
      <c r="HS269" s="16"/>
      <c r="HT269" s="16"/>
      <c r="HU269" s="16"/>
      <c r="HV269" s="16"/>
      <c r="HW269" s="16"/>
      <c r="HX269" s="16"/>
      <c r="HY269" s="16"/>
      <c r="HZ269" s="16"/>
      <c r="IA269" s="16"/>
      <c r="IB269" s="16"/>
      <c r="IC269" s="16"/>
      <c r="ID269" s="16"/>
      <c r="IE269" s="16"/>
      <c r="IF269" s="16"/>
      <c r="IG269" s="16"/>
      <c r="IH269" s="16"/>
      <c r="II269" s="16"/>
      <c r="IJ269" s="16"/>
      <c r="IK269" s="16"/>
      <c r="IL269" s="16"/>
      <c r="IM269" s="16"/>
      <c r="IN269" s="16"/>
      <c r="IO269" s="16"/>
      <c r="IP269" s="16"/>
      <c r="IQ269" s="16"/>
      <c r="IR269" s="16"/>
      <c r="IS269" s="16"/>
      <c r="IT269" s="16"/>
      <c r="IU269" s="16"/>
    </row>
    <row r="270" spans="1:255" x14ac:dyDescent="0.2">
      <c r="A270" s="58" t="s">
        <v>757</v>
      </c>
      <c r="B270" s="59" t="s">
        <v>336</v>
      </c>
      <c r="C270" s="60" t="s">
        <v>224</v>
      </c>
      <c r="D270" s="61">
        <f>Source!I282</f>
        <v>3.9</v>
      </c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6"/>
      <c r="FE270" s="16"/>
      <c r="FF270" s="16"/>
      <c r="FG270" s="16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16"/>
      <c r="FW270" s="16"/>
      <c r="FX270" s="16"/>
      <c r="FY270" s="16"/>
      <c r="FZ270" s="16"/>
      <c r="GA270" s="16"/>
      <c r="GB270" s="16"/>
      <c r="GC270" s="16"/>
      <c r="GD270" s="16"/>
      <c r="GE270" s="16"/>
      <c r="GF270" s="16"/>
      <c r="GG270" s="16"/>
      <c r="GH270" s="16"/>
      <c r="GI270" s="16"/>
      <c r="GJ270" s="16"/>
      <c r="GK270" s="16"/>
      <c r="GL270" s="16"/>
      <c r="GM270" s="16"/>
      <c r="GN270" s="16"/>
      <c r="GO270" s="16"/>
      <c r="GP270" s="16"/>
      <c r="GQ270" s="16"/>
      <c r="GR270" s="16"/>
      <c r="GS270" s="16"/>
      <c r="GT270" s="16"/>
      <c r="GU270" s="16"/>
      <c r="GV270" s="16"/>
      <c r="GW270" s="16"/>
      <c r="GX270" s="16"/>
      <c r="GY270" s="16"/>
      <c r="GZ270" s="16"/>
      <c r="HA270" s="16"/>
      <c r="HB270" s="16"/>
      <c r="HC270" s="16"/>
      <c r="HD270" s="16"/>
      <c r="HE270" s="16"/>
      <c r="HF270" s="16"/>
      <c r="HG270" s="16"/>
      <c r="HH270" s="16"/>
      <c r="HI270" s="16"/>
      <c r="HJ270" s="16"/>
      <c r="HK270" s="16"/>
      <c r="HL270" s="16"/>
      <c r="HM270" s="16"/>
      <c r="HN270" s="16"/>
      <c r="HO270" s="16"/>
      <c r="HP270" s="16"/>
      <c r="HQ270" s="16"/>
      <c r="HR270" s="16"/>
      <c r="HS270" s="16"/>
      <c r="HT270" s="16"/>
      <c r="HU270" s="16"/>
      <c r="HV270" s="16"/>
      <c r="HW270" s="16"/>
      <c r="HX270" s="16"/>
      <c r="HY270" s="16"/>
      <c r="HZ270" s="16"/>
      <c r="IA270" s="16"/>
      <c r="IB270" s="16"/>
      <c r="IC270" s="16"/>
      <c r="ID270" s="16"/>
      <c r="IE270" s="16"/>
      <c r="IF270" s="16"/>
      <c r="IG270" s="16"/>
      <c r="IH270" s="16"/>
      <c r="II270" s="16"/>
      <c r="IJ270" s="16"/>
      <c r="IK270" s="16"/>
      <c r="IL270" s="16"/>
      <c r="IM270" s="16"/>
      <c r="IN270" s="16"/>
      <c r="IO270" s="16"/>
      <c r="IP270" s="16"/>
      <c r="IQ270" s="16"/>
      <c r="IR270" s="16"/>
      <c r="IS270" s="16"/>
      <c r="IT270" s="16"/>
      <c r="IU270" s="16"/>
    </row>
    <row r="271" spans="1:255" ht="36" x14ac:dyDescent="0.2">
      <c r="A271" s="54">
        <v>63</v>
      </c>
      <c r="B271" s="55" t="s">
        <v>220</v>
      </c>
      <c r="C271" s="56" t="s">
        <v>140</v>
      </c>
      <c r="D271" s="57">
        <v>178.51</v>
      </c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  <c r="FD271" s="16"/>
      <c r="FE271" s="16"/>
      <c r="FF271" s="16"/>
      <c r="FG271" s="16"/>
      <c r="FH271" s="16"/>
      <c r="FI271" s="16"/>
      <c r="FJ271" s="16"/>
      <c r="FK271" s="16"/>
      <c r="FL271" s="16"/>
      <c r="FM271" s="16"/>
      <c r="FN271" s="16"/>
      <c r="FO271" s="16"/>
      <c r="FP271" s="16"/>
      <c r="FQ271" s="16"/>
      <c r="FR271" s="16"/>
      <c r="FS271" s="16"/>
      <c r="FT271" s="16"/>
      <c r="FU271" s="16"/>
      <c r="FV271" s="16"/>
      <c r="FW271" s="16"/>
      <c r="FX271" s="16"/>
      <c r="FY271" s="16"/>
      <c r="FZ271" s="16"/>
      <c r="GA271" s="16"/>
      <c r="GB271" s="16"/>
      <c r="GC271" s="16"/>
      <c r="GD271" s="16"/>
      <c r="GE271" s="16"/>
      <c r="GF271" s="16"/>
      <c r="GG271" s="16"/>
      <c r="GH271" s="16"/>
      <c r="GI271" s="16"/>
      <c r="GJ271" s="16"/>
      <c r="GK271" s="16"/>
      <c r="GL271" s="16"/>
      <c r="GM271" s="16"/>
      <c r="GN271" s="16"/>
      <c r="GO271" s="16"/>
      <c r="GP271" s="16"/>
      <c r="GQ271" s="16"/>
      <c r="GR271" s="16"/>
      <c r="GS271" s="16"/>
      <c r="GT271" s="16"/>
      <c r="GU271" s="16"/>
      <c r="GV271" s="16"/>
      <c r="GW271" s="16"/>
      <c r="GX271" s="16"/>
      <c r="GY271" s="16"/>
      <c r="GZ271" s="16"/>
      <c r="HA271" s="16"/>
      <c r="HB271" s="16"/>
      <c r="HC271" s="16"/>
      <c r="HD271" s="16"/>
      <c r="HE271" s="16"/>
      <c r="HF271" s="16"/>
      <c r="HG271" s="16"/>
      <c r="HH271" s="16"/>
      <c r="HI271" s="16"/>
      <c r="HJ271" s="16"/>
      <c r="HK271" s="16"/>
      <c r="HL271" s="16"/>
      <c r="HM271" s="16"/>
      <c r="HN271" s="16"/>
      <c r="HO271" s="16"/>
      <c r="HP271" s="16"/>
      <c r="HQ271" s="16"/>
      <c r="HR271" s="16"/>
      <c r="HS271" s="16"/>
      <c r="HT271" s="16"/>
      <c r="HU271" s="16"/>
      <c r="HV271" s="16"/>
      <c r="HW271" s="16"/>
      <c r="HX271" s="16"/>
      <c r="HY271" s="16"/>
      <c r="HZ271" s="16"/>
      <c r="IA271" s="16"/>
      <c r="IB271" s="16"/>
      <c r="IC271" s="16"/>
      <c r="ID271" s="16"/>
      <c r="IE271" s="16"/>
      <c r="IF271" s="16"/>
      <c r="IG271" s="16"/>
      <c r="IH271" s="16"/>
      <c r="II271" s="16"/>
      <c r="IJ271" s="16"/>
      <c r="IK271" s="16"/>
      <c r="IL271" s="16"/>
      <c r="IM271" s="16"/>
      <c r="IN271" s="16"/>
      <c r="IO271" s="16"/>
      <c r="IP271" s="16"/>
      <c r="IQ271" s="16"/>
      <c r="IR271" s="16"/>
      <c r="IS271" s="16"/>
      <c r="IT271" s="16"/>
      <c r="IU271" s="16"/>
    </row>
    <row r="272" spans="1:255" x14ac:dyDescent="0.2">
      <c r="A272" s="58" t="s">
        <v>759</v>
      </c>
      <c r="B272" s="59" t="s">
        <v>223</v>
      </c>
      <c r="C272" s="60" t="s">
        <v>224</v>
      </c>
      <c r="D272" s="61">
        <f>Source!I284</f>
        <v>15.8</v>
      </c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  <c r="FD272" s="16"/>
      <c r="FE272" s="16"/>
      <c r="FF272" s="16"/>
      <c r="FG272" s="16"/>
      <c r="FH272" s="16"/>
      <c r="FI272" s="16"/>
      <c r="FJ272" s="16"/>
      <c r="FK272" s="16"/>
      <c r="FL272" s="16"/>
      <c r="FM272" s="16"/>
      <c r="FN272" s="16"/>
      <c r="FO272" s="16"/>
      <c r="FP272" s="16"/>
      <c r="FQ272" s="16"/>
      <c r="FR272" s="16"/>
      <c r="FS272" s="16"/>
      <c r="FT272" s="16"/>
      <c r="FU272" s="16"/>
      <c r="FV272" s="16"/>
      <c r="FW272" s="16"/>
      <c r="FX272" s="16"/>
      <c r="FY272" s="16"/>
      <c r="FZ272" s="16"/>
      <c r="GA272" s="16"/>
      <c r="GB272" s="16"/>
      <c r="GC272" s="16"/>
      <c r="GD272" s="16"/>
      <c r="GE272" s="16"/>
      <c r="GF272" s="16"/>
      <c r="GG272" s="16"/>
      <c r="GH272" s="16"/>
      <c r="GI272" s="16"/>
      <c r="GJ272" s="16"/>
      <c r="GK272" s="16"/>
      <c r="GL272" s="16"/>
      <c r="GM272" s="16"/>
      <c r="GN272" s="16"/>
      <c r="GO272" s="16"/>
      <c r="GP272" s="16"/>
      <c r="GQ272" s="16"/>
      <c r="GR272" s="16"/>
      <c r="GS272" s="16"/>
      <c r="GT272" s="16"/>
      <c r="GU272" s="16"/>
      <c r="GV272" s="16"/>
      <c r="GW272" s="16"/>
      <c r="GX272" s="16"/>
      <c r="GY272" s="16"/>
      <c r="GZ272" s="16"/>
      <c r="HA272" s="16"/>
      <c r="HB272" s="16"/>
      <c r="HC272" s="16"/>
      <c r="HD272" s="16"/>
      <c r="HE272" s="16"/>
      <c r="HF272" s="16"/>
      <c r="HG272" s="16"/>
      <c r="HH272" s="16"/>
      <c r="HI272" s="16"/>
      <c r="HJ272" s="16"/>
      <c r="HK272" s="16"/>
      <c r="HL272" s="16"/>
      <c r="HM272" s="16"/>
      <c r="HN272" s="16"/>
      <c r="HO272" s="16"/>
      <c r="HP272" s="16"/>
      <c r="HQ272" s="16"/>
      <c r="HR272" s="16"/>
      <c r="HS272" s="16"/>
      <c r="HT272" s="16"/>
      <c r="HU272" s="16"/>
      <c r="HV272" s="16"/>
      <c r="HW272" s="16"/>
      <c r="HX272" s="16"/>
      <c r="HY272" s="16"/>
      <c r="HZ272" s="16"/>
      <c r="IA272" s="16"/>
      <c r="IB272" s="16"/>
      <c r="IC272" s="16"/>
      <c r="ID272" s="16"/>
      <c r="IE272" s="16"/>
      <c r="IF272" s="16"/>
      <c r="IG272" s="16"/>
      <c r="IH272" s="16"/>
      <c r="II272" s="16"/>
      <c r="IJ272" s="16"/>
      <c r="IK272" s="16"/>
      <c r="IL272" s="16"/>
      <c r="IM272" s="16"/>
      <c r="IN272" s="16"/>
      <c r="IO272" s="16"/>
      <c r="IP272" s="16"/>
      <c r="IQ272" s="16"/>
      <c r="IR272" s="16"/>
      <c r="IS272" s="16"/>
      <c r="IT272" s="16"/>
      <c r="IU272" s="16"/>
    </row>
    <row r="273" spans="1:255" x14ac:dyDescent="0.2">
      <c r="A273" s="58" t="s">
        <v>760</v>
      </c>
      <c r="B273" s="59" t="s">
        <v>761</v>
      </c>
      <c r="C273" s="60" t="s">
        <v>224</v>
      </c>
      <c r="D273" s="61">
        <f>Source!I285</f>
        <v>1.68</v>
      </c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6"/>
      <c r="GB273" s="16"/>
      <c r="GC273" s="16"/>
      <c r="GD273" s="16"/>
      <c r="GE273" s="16"/>
      <c r="GF273" s="16"/>
      <c r="GG273" s="16"/>
      <c r="GH273" s="16"/>
      <c r="GI273" s="16"/>
      <c r="GJ273" s="16"/>
      <c r="GK273" s="16"/>
      <c r="GL273" s="16"/>
      <c r="GM273" s="16"/>
      <c r="GN273" s="16"/>
      <c r="GO273" s="16"/>
      <c r="GP273" s="16"/>
      <c r="GQ273" s="16"/>
      <c r="GR273" s="16"/>
      <c r="GS273" s="16"/>
      <c r="GT273" s="16"/>
      <c r="GU273" s="16"/>
      <c r="GV273" s="16"/>
      <c r="GW273" s="16"/>
      <c r="GX273" s="16"/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16"/>
      <c r="HJ273" s="16"/>
      <c r="HK273" s="16"/>
      <c r="HL273" s="16"/>
      <c r="HM273" s="16"/>
      <c r="HN273" s="16"/>
      <c r="HO273" s="16"/>
      <c r="HP273" s="16"/>
      <c r="HQ273" s="16"/>
      <c r="HR273" s="16"/>
      <c r="HS273" s="16"/>
      <c r="HT273" s="16"/>
      <c r="HU273" s="16"/>
      <c r="HV273" s="16"/>
      <c r="HW273" s="16"/>
      <c r="HX273" s="16"/>
      <c r="HY273" s="16"/>
      <c r="HZ273" s="16"/>
      <c r="IA273" s="16"/>
      <c r="IB273" s="16"/>
      <c r="IC273" s="16"/>
      <c r="ID273" s="16"/>
      <c r="IE273" s="16"/>
      <c r="IF273" s="16"/>
      <c r="IG273" s="16"/>
      <c r="IH273" s="16"/>
      <c r="II273" s="16"/>
      <c r="IJ273" s="16"/>
      <c r="IK273" s="16"/>
      <c r="IL273" s="16"/>
      <c r="IM273" s="16"/>
      <c r="IN273" s="16"/>
      <c r="IO273" s="16"/>
      <c r="IP273" s="16"/>
      <c r="IQ273" s="16"/>
      <c r="IR273" s="16"/>
      <c r="IS273" s="16"/>
      <c r="IT273" s="16"/>
      <c r="IU273" s="16"/>
    </row>
    <row r="274" spans="1:255" x14ac:dyDescent="0.2">
      <c r="A274" s="58" t="s">
        <v>763</v>
      </c>
      <c r="B274" s="59" t="s">
        <v>300</v>
      </c>
      <c r="C274" s="60" t="s">
        <v>224</v>
      </c>
      <c r="D274" s="61">
        <f>Source!I286</f>
        <v>0.73499999999999999</v>
      </c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16"/>
      <c r="EJ274" s="16"/>
      <c r="EK274" s="16"/>
      <c r="EL274" s="16"/>
      <c r="EM274" s="16"/>
      <c r="EN274" s="16"/>
      <c r="EO274" s="16"/>
      <c r="EP274" s="16"/>
      <c r="EQ274" s="16"/>
      <c r="ER274" s="16"/>
      <c r="ES274" s="16"/>
      <c r="ET274" s="16"/>
      <c r="EU274" s="16"/>
      <c r="EV274" s="16"/>
      <c r="EW274" s="16"/>
      <c r="EX274" s="16"/>
      <c r="EY274" s="16"/>
      <c r="EZ274" s="16"/>
      <c r="FA274" s="16"/>
      <c r="FB274" s="16"/>
      <c r="FC274" s="16"/>
      <c r="FD274" s="16"/>
      <c r="FE274" s="16"/>
      <c r="FF274" s="16"/>
      <c r="FG274" s="16"/>
      <c r="FH274" s="16"/>
      <c r="FI274" s="16"/>
      <c r="FJ274" s="16"/>
      <c r="FK274" s="16"/>
      <c r="FL274" s="16"/>
      <c r="FM274" s="16"/>
      <c r="FN274" s="16"/>
      <c r="FO274" s="16"/>
      <c r="FP274" s="16"/>
      <c r="FQ274" s="16"/>
      <c r="FR274" s="16"/>
      <c r="FS274" s="16"/>
      <c r="FT274" s="16"/>
      <c r="FU274" s="16"/>
      <c r="FV274" s="16"/>
      <c r="FW274" s="16"/>
      <c r="FX274" s="16"/>
      <c r="FY274" s="16"/>
      <c r="FZ274" s="16"/>
      <c r="GA274" s="16"/>
      <c r="GB274" s="16"/>
      <c r="GC274" s="16"/>
      <c r="GD274" s="16"/>
      <c r="GE274" s="16"/>
      <c r="GF274" s="16"/>
      <c r="GG274" s="16"/>
      <c r="GH274" s="16"/>
      <c r="GI274" s="16"/>
      <c r="GJ274" s="16"/>
      <c r="GK274" s="16"/>
      <c r="GL274" s="16"/>
      <c r="GM274" s="16"/>
      <c r="GN274" s="16"/>
      <c r="GO274" s="16"/>
      <c r="GP274" s="16"/>
      <c r="GQ274" s="16"/>
      <c r="GR274" s="16"/>
      <c r="GS274" s="16"/>
      <c r="GT274" s="16"/>
      <c r="GU274" s="16"/>
      <c r="GV274" s="16"/>
      <c r="GW274" s="16"/>
      <c r="GX274" s="16"/>
      <c r="GY274" s="16"/>
      <c r="GZ274" s="16"/>
      <c r="HA274" s="16"/>
      <c r="HB274" s="16"/>
      <c r="HC274" s="16"/>
      <c r="HD274" s="16"/>
      <c r="HE274" s="16"/>
      <c r="HF274" s="16"/>
      <c r="HG274" s="16"/>
      <c r="HH274" s="16"/>
      <c r="HI274" s="16"/>
      <c r="HJ274" s="16"/>
      <c r="HK274" s="16"/>
      <c r="HL274" s="16"/>
      <c r="HM274" s="16"/>
      <c r="HN274" s="16"/>
      <c r="HO274" s="16"/>
      <c r="HP274" s="16"/>
      <c r="HQ274" s="16"/>
      <c r="HR274" s="16"/>
      <c r="HS274" s="16"/>
      <c r="HT274" s="16"/>
      <c r="HU274" s="16"/>
      <c r="HV274" s="16"/>
      <c r="HW274" s="16"/>
      <c r="HX274" s="16"/>
      <c r="HY274" s="16"/>
      <c r="HZ274" s="16"/>
      <c r="IA274" s="16"/>
      <c r="IB274" s="16"/>
      <c r="IC274" s="16"/>
      <c r="ID274" s="16"/>
      <c r="IE274" s="16"/>
      <c r="IF274" s="16"/>
      <c r="IG274" s="16"/>
      <c r="IH274" s="16"/>
      <c r="II274" s="16"/>
      <c r="IJ274" s="16"/>
      <c r="IK274" s="16"/>
      <c r="IL274" s="16"/>
      <c r="IM274" s="16"/>
      <c r="IN274" s="16"/>
      <c r="IO274" s="16"/>
      <c r="IP274" s="16"/>
      <c r="IQ274" s="16"/>
      <c r="IR274" s="16"/>
      <c r="IS274" s="16"/>
      <c r="IT274" s="16"/>
      <c r="IU274" s="16"/>
    </row>
    <row r="275" spans="1:255" ht="36" x14ac:dyDescent="0.2">
      <c r="A275" s="54">
        <v>64</v>
      </c>
      <c r="B275" s="55" t="s">
        <v>229</v>
      </c>
      <c r="C275" s="56" t="s">
        <v>140</v>
      </c>
      <c r="D275" s="57">
        <v>63.99</v>
      </c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6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6"/>
      <c r="EC275" s="16"/>
      <c r="ED275" s="16"/>
      <c r="EE275" s="16"/>
      <c r="EF275" s="16"/>
      <c r="EG275" s="16"/>
      <c r="EH275" s="16"/>
      <c r="EI275" s="16"/>
      <c r="EJ275" s="16"/>
      <c r="EK275" s="16"/>
      <c r="EL275" s="16"/>
      <c r="EM275" s="16"/>
      <c r="EN275" s="16"/>
      <c r="EO275" s="16"/>
      <c r="EP275" s="16"/>
      <c r="EQ275" s="16"/>
      <c r="ER275" s="16"/>
      <c r="ES275" s="16"/>
      <c r="ET275" s="16"/>
      <c r="EU275" s="16"/>
      <c r="EV275" s="16"/>
      <c r="EW275" s="16"/>
      <c r="EX275" s="16"/>
      <c r="EY275" s="16"/>
      <c r="EZ275" s="16"/>
      <c r="FA275" s="16"/>
      <c r="FB275" s="16"/>
      <c r="FC275" s="16"/>
      <c r="FD275" s="16"/>
      <c r="FE275" s="16"/>
      <c r="FF275" s="16"/>
      <c r="FG275" s="16"/>
      <c r="FH275" s="16"/>
      <c r="FI275" s="16"/>
      <c r="FJ275" s="16"/>
      <c r="FK275" s="16"/>
      <c r="FL275" s="16"/>
      <c r="FM275" s="16"/>
      <c r="FN275" s="16"/>
      <c r="FO275" s="16"/>
      <c r="FP275" s="16"/>
      <c r="FQ275" s="16"/>
      <c r="FR275" s="16"/>
      <c r="FS275" s="16"/>
      <c r="FT275" s="16"/>
      <c r="FU275" s="16"/>
      <c r="FV275" s="16"/>
      <c r="FW275" s="16"/>
      <c r="FX275" s="16"/>
      <c r="FY275" s="16"/>
      <c r="FZ275" s="16"/>
      <c r="GA275" s="16"/>
      <c r="GB275" s="16"/>
      <c r="GC275" s="16"/>
      <c r="GD275" s="16"/>
      <c r="GE275" s="16"/>
      <c r="GF275" s="16"/>
      <c r="GG275" s="16"/>
      <c r="GH275" s="16"/>
      <c r="GI275" s="16"/>
      <c r="GJ275" s="16"/>
      <c r="GK275" s="16"/>
      <c r="GL275" s="16"/>
      <c r="GM275" s="16"/>
      <c r="GN275" s="16"/>
      <c r="GO275" s="16"/>
      <c r="GP275" s="16"/>
      <c r="GQ275" s="16"/>
      <c r="GR275" s="16"/>
      <c r="GS275" s="16"/>
      <c r="GT275" s="16"/>
      <c r="GU275" s="16"/>
      <c r="GV275" s="16"/>
      <c r="GW275" s="16"/>
      <c r="GX275" s="16"/>
      <c r="GY275" s="16"/>
      <c r="GZ275" s="16"/>
      <c r="HA275" s="16"/>
      <c r="HB275" s="16"/>
      <c r="HC275" s="16"/>
      <c r="HD275" s="16"/>
      <c r="HE275" s="16"/>
      <c r="HF275" s="16"/>
      <c r="HG275" s="16"/>
      <c r="HH275" s="16"/>
      <c r="HI275" s="16"/>
      <c r="HJ275" s="16"/>
      <c r="HK275" s="16"/>
      <c r="HL275" s="16"/>
      <c r="HM275" s="16"/>
      <c r="HN275" s="16"/>
      <c r="HO275" s="16"/>
      <c r="HP275" s="16"/>
      <c r="HQ275" s="16"/>
      <c r="HR275" s="16"/>
      <c r="HS275" s="16"/>
      <c r="HT275" s="16"/>
      <c r="HU275" s="16"/>
      <c r="HV275" s="16"/>
      <c r="HW275" s="16"/>
      <c r="HX275" s="16"/>
      <c r="HY275" s="16"/>
      <c r="HZ275" s="16"/>
      <c r="IA275" s="16"/>
      <c r="IB275" s="16"/>
      <c r="IC275" s="16"/>
      <c r="ID275" s="16"/>
      <c r="IE275" s="16"/>
      <c r="IF275" s="16"/>
      <c r="IG275" s="16"/>
      <c r="IH275" s="16"/>
      <c r="II275" s="16"/>
      <c r="IJ275" s="16"/>
      <c r="IK275" s="16"/>
      <c r="IL275" s="16"/>
      <c r="IM275" s="16"/>
      <c r="IN275" s="16"/>
      <c r="IO275" s="16"/>
      <c r="IP275" s="16"/>
      <c r="IQ275" s="16"/>
      <c r="IR275" s="16"/>
      <c r="IS275" s="16"/>
      <c r="IT275" s="16"/>
      <c r="IU275" s="16"/>
    </row>
    <row r="276" spans="1:255" x14ac:dyDescent="0.2">
      <c r="A276" s="58" t="s">
        <v>765</v>
      </c>
      <c r="B276" s="59" t="s">
        <v>232</v>
      </c>
      <c r="C276" s="60" t="s">
        <v>224</v>
      </c>
      <c r="D276" s="61">
        <f>Source!I288</f>
        <v>4.2</v>
      </c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  <c r="CZ276" s="16"/>
      <c r="DA276" s="16"/>
      <c r="DB276" s="16"/>
      <c r="DC276" s="16"/>
      <c r="DD276" s="16"/>
      <c r="DE276" s="16"/>
      <c r="DF276" s="16"/>
      <c r="DG276" s="16"/>
      <c r="DH276" s="16"/>
      <c r="DI276" s="16"/>
      <c r="DJ276" s="16"/>
      <c r="DK276" s="16"/>
      <c r="DL276" s="16"/>
      <c r="DM276" s="16"/>
      <c r="DN276" s="16"/>
      <c r="DO276" s="16"/>
      <c r="DP276" s="16"/>
      <c r="DQ276" s="16"/>
      <c r="DR276" s="16"/>
      <c r="DS276" s="16"/>
      <c r="DT276" s="16"/>
      <c r="DU276" s="16"/>
      <c r="DV276" s="16"/>
      <c r="DW276" s="16"/>
      <c r="DX276" s="16"/>
      <c r="DY276" s="16"/>
      <c r="DZ276" s="16"/>
      <c r="EA276" s="16"/>
      <c r="EB276" s="16"/>
      <c r="EC276" s="16"/>
      <c r="ED276" s="16"/>
      <c r="EE276" s="16"/>
      <c r="EF276" s="16"/>
      <c r="EG276" s="16"/>
      <c r="EH276" s="16"/>
      <c r="EI276" s="16"/>
      <c r="EJ276" s="16"/>
      <c r="EK276" s="16"/>
      <c r="EL276" s="16"/>
      <c r="EM276" s="16"/>
      <c r="EN276" s="16"/>
      <c r="EO276" s="16"/>
      <c r="EP276" s="16"/>
      <c r="EQ276" s="16"/>
      <c r="ER276" s="16"/>
      <c r="ES276" s="16"/>
      <c r="ET276" s="16"/>
      <c r="EU276" s="16"/>
      <c r="EV276" s="16"/>
      <c r="EW276" s="16"/>
      <c r="EX276" s="16"/>
      <c r="EY276" s="16"/>
      <c r="EZ276" s="16"/>
      <c r="FA276" s="16"/>
      <c r="FB276" s="16"/>
      <c r="FC276" s="16"/>
      <c r="FD276" s="16"/>
      <c r="FE276" s="16"/>
      <c r="FF276" s="16"/>
      <c r="FG276" s="16"/>
      <c r="FH276" s="16"/>
      <c r="FI276" s="16"/>
      <c r="FJ276" s="16"/>
      <c r="FK276" s="16"/>
      <c r="FL276" s="16"/>
      <c r="FM276" s="16"/>
      <c r="FN276" s="16"/>
      <c r="FO276" s="16"/>
      <c r="FP276" s="16"/>
      <c r="FQ276" s="16"/>
      <c r="FR276" s="16"/>
      <c r="FS276" s="16"/>
      <c r="FT276" s="16"/>
      <c r="FU276" s="16"/>
      <c r="FV276" s="16"/>
      <c r="FW276" s="16"/>
      <c r="FX276" s="16"/>
      <c r="FY276" s="16"/>
      <c r="FZ276" s="16"/>
      <c r="GA276" s="16"/>
      <c r="GB276" s="16"/>
      <c r="GC276" s="16"/>
      <c r="GD276" s="16"/>
      <c r="GE276" s="16"/>
      <c r="GF276" s="16"/>
      <c r="GG276" s="16"/>
      <c r="GH276" s="16"/>
      <c r="GI276" s="16"/>
      <c r="GJ276" s="16"/>
      <c r="GK276" s="16"/>
      <c r="GL276" s="16"/>
      <c r="GM276" s="16"/>
      <c r="GN276" s="16"/>
      <c r="GO276" s="16"/>
      <c r="GP276" s="16"/>
      <c r="GQ276" s="16"/>
      <c r="GR276" s="16"/>
      <c r="GS276" s="16"/>
      <c r="GT276" s="16"/>
      <c r="GU276" s="16"/>
      <c r="GV276" s="16"/>
      <c r="GW276" s="16"/>
      <c r="GX276" s="16"/>
      <c r="GY276" s="16"/>
      <c r="GZ276" s="16"/>
      <c r="HA276" s="16"/>
      <c r="HB276" s="16"/>
      <c r="HC276" s="16"/>
      <c r="HD276" s="16"/>
      <c r="HE276" s="16"/>
      <c r="HF276" s="16"/>
      <c r="HG276" s="16"/>
      <c r="HH276" s="16"/>
      <c r="HI276" s="16"/>
      <c r="HJ276" s="16"/>
      <c r="HK276" s="16"/>
      <c r="HL276" s="16"/>
      <c r="HM276" s="16"/>
      <c r="HN276" s="16"/>
      <c r="HO276" s="16"/>
      <c r="HP276" s="16"/>
      <c r="HQ276" s="16"/>
      <c r="HR276" s="16"/>
      <c r="HS276" s="16"/>
      <c r="HT276" s="16"/>
      <c r="HU276" s="16"/>
      <c r="HV276" s="16"/>
      <c r="HW276" s="16"/>
      <c r="HX276" s="16"/>
      <c r="HY276" s="16"/>
      <c r="HZ276" s="16"/>
      <c r="IA276" s="16"/>
      <c r="IB276" s="16"/>
      <c r="IC276" s="16"/>
      <c r="ID276" s="16"/>
      <c r="IE276" s="16"/>
      <c r="IF276" s="16"/>
      <c r="IG276" s="16"/>
      <c r="IH276" s="16"/>
      <c r="II276" s="16"/>
      <c r="IJ276" s="16"/>
      <c r="IK276" s="16"/>
      <c r="IL276" s="16"/>
      <c r="IM276" s="16"/>
      <c r="IN276" s="16"/>
      <c r="IO276" s="16"/>
      <c r="IP276" s="16"/>
      <c r="IQ276" s="16"/>
      <c r="IR276" s="16"/>
      <c r="IS276" s="16"/>
      <c r="IT276" s="16"/>
      <c r="IU276" s="16"/>
    </row>
    <row r="277" spans="1:255" x14ac:dyDescent="0.2">
      <c r="A277" s="58" t="s">
        <v>766</v>
      </c>
      <c r="B277" s="59" t="s">
        <v>767</v>
      </c>
      <c r="C277" s="60" t="s">
        <v>224</v>
      </c>
      <c r="D277" s="61">
        <f>Source!I289</f>
        <v>1.88</v>
      </c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  <c r="CZ277" s="16"/>
      <c r="DA277" s="16"/>
      <c r="DB277" s="16"/>
      <c r="DC277" s="16"/>
      <c r="DD277" s="16"/>
      <c r="DE277" s="16"/>
      <c r="DF277" s="16"/>
      <c r="DG277" s="16"/>
      <c r="DH277" s="16"/>
      <c r="DI277" s="16"/>
      <c r="DJ277" s="1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6"/>
      <c r="EZ277" s="16"/>
      <c r="FA277" s="16"/>
      <c r="FB277" s="16"/>
      <c r="FC277" s="16"/>
      <c r="FD277" s="16"/>
      <c r="FE277" s="16"/>
      <c r="FF277" s="16"/>
      <c r="FG277" s="16"/>
      <c r="FH277" s="16"/>
      <c r="FI277" s="16"/>
      <c r="FJ277" s="16"/>
      <c r="FK277" s="16"/>
      <c r="FL277" s="16"/>
      <c r="FM277" s="16"/>
      <c r="FN277" s="16"/>
      <c r="FO277" s="16"/>
      <c r="FP277" s="16"/>
      <c r="FQ277" s="16"/>
      <c r="FR277" s="16"/>
      <c r="FS277" s="16"/>
      <c r="FT277" s="16"/>
      <c r="FU277" s="16"/>
      <c r="FV277" s="16"/>
      <c r="FW277" s="16"/>
      <c r="FX277" s="16"/>
      <c r="FY277" s="16"/>
      <c r="FZ277" s="16"/>
      <c r="GA277" s="16"/>
      <c r="GB277" s="16"/>
      <c r="GC277" s="16"/>
      <c r="GD277" s="16"/>
      <c r="GE277" s="16"/>
      <c r="GF277" s="16"/>
      <c r="GG277" s="16"/>
      <c r="GH277" s="16"/>
      <c r="GI277" s="16"/>
      <c r="GJ277" s="16"/>
      <c r="GK277" s="16"/>
      <c r="GL277" s="16"/>
      <c r="GM277" s="16"/>
      <c r="GN277" s="16"/>
      <c r="GO277" s="16"/>
      <c r="GP277" s="16"/>
      <c r="GQ277" s="16"/>
      <c r="GR277" s="16"/>
      <c r="GS277" s="16"/>
      <c r="GT277" s="16"/>
      <c r="GU277" s="16"/>
      <c r="GV277" s="16"/>
      <c r="GW277" s="16"/>
      <c r="GX277" s="16"/>
      <c r="GY277" s="16"/>
      <c r="GZ277" s="16"/>
      <c r="HA277" s="16"/>
      <c r="HB277" s="16"/>
      <c r="HC277" s="16"/>
      <c r="HD277" s="16"/>
      <c r="HE277" s="16"/>
      <c r="HF277" s="16"/>
      <c r="HG277" s="16"/>
      <c r="HH277" s="16"/>
      <c r="HI277" s="16"/>
      <c r="HJ277" s="16"/>
      <c r="HK277" s="16"/>
      <c r="HL277" s="16"/>
      <c r="HM277" s="16"/>
      <c r="HN277" s="16"/>
      <c r="HO277" s="16"/>
      <c r="HP277" s="16"/>
      <c r="HQ277" s="16"/>
      <c r="HR277" s="16"/>
      <c r="HS277" s="16"/>
      <c r="HT277" s="16"/>
      <c r="HU277" s="16"/>
      <c r="HV277" s="16"/>
      <c r="HW277" s="16"/>
      <c r="HX277" s="16"/>
      <c r="HY277" s="16"/>
      <c r="HZ277" s="16"/>
      <c r="IA277" s="16"/>
      <c r="IB277" s="16"/>
      <c r="IC277" s="16"/>
      <c r="ID277" s="16"/>
      <c r="IE277" s="16"/>
      <c r="IF277" s="16"/>
      <c r="IG277" s="16"/>
      <c r="IH277" s="16"/>
      <c r="II277" s="16"/>
      <c r="IJ277" s="16"/>
      <c r="IK277" s="16"/>
      <c r="IL277" s="16"/>
      <c r="IM277" s="16"/>
      <c r="IN277" s="16"/>
      <c r="IO277" s="16"/>
      <c r="IP277" s="16"/>
      <c r="IQ277" s="16"/>
      <c r="IR277" s="16"/>
      <c r="IS277" s="16"/>
      <c r="IT277" s="16"/>
      <c r="IU277" s="16"/>
    </row>
    <row r="278" spans="1:255" x14ac:dyDescent="0.2">
      <c r="A278" s="58" t="s">
        <v>769</v>
      </c>
      <c r="B278" s="59" t="s">
        <v>751</v>
      </c>
      <c r="C278" s="60" t="s">
        <v>224</v>
      </c>
      <c r="D278" s="61">
        <f>Source!I290</f>
        <v>0.45</v>
      </c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6"/>
      <c r="EW278" s="16"/>
      <c r="EX278" s="16"/>
      <c r="EY278" s="16"/>
      <c r="EZ278" s="16"/>
      <c r="FA278" s="16"/>
      <c r="FB278" s="16"/>
      <c r="FC278" s="16"/>
      <c r="FD278" s="16"/>
      <c r="FE278" s="16"/>
      <c r="FF278" s="16"/>
      <c r="FG278" s="16"/>
      <c r="FH278" s="16"/>
      <c r="FI278" s="16"/>
      <c r="FJ278" s="16"/>
      <c r="FK278" s="16"/>
      <c r="FL278" s="16"/>
      <c r="FM278" s="16"/>
      <c r="FN278" s="16"/>
      <c r="FO278" s="16"/>
      <c r="FP278" s="16"/>
      <c r="FQ278" s="16"/>
      <c r="FR278" s="16"/>
      <c r="FS278" s="16"/>
      <c r="FT278" s="16"/>
      <c r="FU278" s="16"/>
      <c r="FV278" s="16"/>
      <c r="FW278" s="16"/>
      <c r="FX278" s="16"/>
      <c r="FY278" s="16"/>
      <c r="FZ278" s="16"/>
      <c r="GA278" s="16"/>
      <c r="GB278" s="16"/>
      <c r="GC278" s="16"/>
      <c r="GD278" s="16"/>
      <c r="GE278" s="16"/>
      <c r="GF278" s="16"/>
      <c r="GG278" s="16"/>
      <c r="GH278" s="16"/>
      <c r="GI278" s="16"/>
      <c r="GJ278" s="16"/>
      <c r="GK278" s="16"/>
      <c r="GL278" s="16"/>
      <c r="GM278" s="16"/>
      <c r="GN278" s="16"/>
      <c r="GO278" s="16"/>
      <c r="GP278" s="16"/>
      <c r="GQ278" s="16"/>
      <c r="GR278" s="16"/>
      <c r="GS278" s="16"/>
      <c r="GT278" s="16"/>
      <c r="GU278" s="16"/>
      <c r="GV278" s="16"/>
      <c r="GW278" s="16"/>
      <c r="GX278" s="16"/>
      <c r="GY278" s="16"/>
      <c r="GZ278" s="16"/>
      <c r="HA278" s="16"/>
      <c r="HB278" s="16"/>
      <c r="HC278" s="16"/>
      <c r="HD278" s="16"/>
      <c r="HE278" s="16"/>
      <c r="HF278" s="16"/>
      <c r="HG278" s="16"/>
      <c r="HH278" s="16"/>
      <c r="HI278" s="16"/>
      <c r="HJ278" s="16"/>
      <c r="HK278" s="16"/>
      <c r="HL278" s="16"/>
      <c r="HM278" s="16"/>
      <c r="HN278" s="16"/>
      <c r="HO278" s="16"/>
      <c r="HP278" s="16"/>
      <c r="HQ278" s="16"/>
      <c r="HR278" s="16"/>
      <c r="HS278" s="16"/>
      <c r="HT278" s="16"/>
      <c r="HU278" s="16"/>
      <c r="HV278" s="16"/>
      <c r="HW278" s="16"/>
      <c r="HX278" s="16"/>
      <c r="HY278" s="16"/>
      <c r="HZ278" s="16"/>
      <c r="IA278" s="16"/>
      <c r="IB278" s="16"/>
      <c r="IC278" s="16"/>
      <c r="ID278" s="16"/>
      <c r="IE278" s="16"/>
      <c r="IF278" s="16"/>
      <c r="IG278" s="16"/>
      <c r="IH278" s="16"/>
      <c r="II278" s="16"/>
      <c r="IJ278" s="16"/>
      <c r="IK278" s="16"/>
      <c r="IL278" s="16"/>
      <c r="IM278" s="16"/>
      <c r="IN278" s="16"/>
      <c r="IO278" s="16"/>
      <c r="IP278" s="16"/>
      <c r="IQ278" s="16"/>
      <c r="IR278" s="16"/>
      <c r="IS278" s="16"/>
      <c r="IT278" s="16"/>
      <c r="IU278" s="16"/>
    </row>
    <row r="279" spans="1:255" ht="24" x14ac:dyDescent="0.2">
      <c r="A279" s="54">
        <v>65</v>
      </c>
      <c r="B279" s="55" t="s">
        <v>772</v>
      </c>
      <c r="C279" s="56" t="s">
        <v>140</v>
      </c>
      <c r="D279" s="57">
        <v>51.55</v>
      </c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  <c r="CZ279" s="16"/>
      <c r="DA279" s="16"/>
      <c r="DB279" s="16"/>
      <c r="DC279" s="16"/>
      <c r="DD279" s="16"/>
      <c r="DE279" s="16"/>
      <c r="DF279" s="16"/>
      <c r="DG279" s="16"/>
      <c r="DH279" s="16"/>
      <c r="DI279" s="16"/>
      <c r="DJ279" s="16"/>
      <c r="DK279" s="16"/>
      <c r="DL279" s="16"/>
      <c r="DM279" s="16"/>
      <c r="DN279" s="16"/>
      <c r="DO279" s="16"/>
      <c r="DP279" s="16"/>
      <c r="DQ279" s="16"/>
      <c r="DR279" s="16"/>
      <c r="DS279" s="16"/>
      <c r="DT279" s="16"/>
      <c r="DU279" s="16"/>
      <c r="DV279" s="16"/>
      <c r="DW279" s="16"/>
      <c r="DX279" s="16"/>
      <c r="DY279" s="16"/>
      <c r="DZ279" s="16"/>
      <c r="EA279" s="16"/>
      <c r="EB279" s="16"/>
      <c r="EC279" s="16"/>
      <c r="ED279" s="16"/>
      <c r="EE279" s="16"/>
      <c r="EF279" s="16"/>
      <c r="EG279" s="16"/>
      <c r="EH279" s="16"/>
      <c r="EI279" s="16"/>
      <c r="EJ279" s="16"/>
      <c r="EK279" s="16"/>
      <c r="EL279" s="16"/>
      <c r="EM279" s="16"/>
      <c r="EN279" s="16"/>
      <c r="EO279" s="16"/>
      <c r="EP279" s="16"/>
      <c r="EQ279" s="16"/>
      <c r="ER279" s="16"/>
      <c r="ES279" s="16"/>
      <c r="ET279" s="16"/>
      <c r="EU279" s="16"/>
      <c r="EV279" s="16"/>
      <c r="EW279" s="16"/>
      <c r="EX279" s="16"/>
      <c r="EY279" s="16"/>
      <c r="EZ279" s="16"/>
      <c r="FA279" s="16"/>
      <c r="FB279" s="16"/>
      <c r="FC279" s="16"/>
      <c r="FD279" s="16"/>
      <c r="FE279" s="16"/>
      <c r="FF279" s="16"/>
      <c r="FG279" s="16"/>
      <c r="FH279" s="16"/>
      <c r="FI279" s="16"/>
      <c r="FJ279" s="16"/>
      <c r="FK279" s="16"/>
      <c r="FL279" s="16"/>
      <c r="FM279" s="16"/>
      <c r="FN279" s="16"/>
      <c r="FO279" s="16"/>
      <c r="FP279" s="16"/>
      <c r="FQ279" s="16"/>
      <c r="FR279" s="16"/>
      <c r="FS279" s="16"/>
      <c r="FT279" s="16"/>
      <c r="FU279" s="16"/>
      <c r="FV279" s="16"/>
      <c r="FW279" s="16"/>
      <c r="FX279" s="16"/>
      <c r="FY279" s="16"/>
      <c r="FZ279" s="16"/>
      <c r="GA279" s="16"/>
      <c r="GB279" s="16"/>
      <c r="GC279" s="16"/>
      <c r="GD279" s="16"/>
      <c r="GE279" s="16"/>
      <c r="GF279" s="16"/>
      <c r="GG279" s="16"/>
      <c r="GH279" s="16"/>
      <c r="GI279" s="16"/>
      <c r="GJ279" s="16"/>
      <c r="GK279" s="16"/>
      <c r="GL279" s="16"/>
      <c r="GM279" s="16"/>
      <c r="GN279" s="16"/>
      <c r="GO279" s="16"/>
      <c r="GP279" s="16"/>
      <c r="GQ279" s="16"/>
      <c r="GR279" s="16"/>
      <c r="GS279" s="16"/>
      <c r="GT279" s="16"/>
      <c r="GU279" s="16"/>
      <c r="GV279" s="16"/>
      <c r="GW279" s="16"/>
      <c r="GX279" s="16"/>
      <c r="GY279" s="16"/>
      <c r="GZ279" s="16"/>
      <c r="HA279" s="16"/>
      <c r="HB279" s="16"/>
      <c r="HC279" s="16"/>
      <c r="HD279" s="16"/>
      <c r="HE279" s="16"/>
      <c r="HF279" s="16"/>
      <c r="HG279" s="16"/>
      <c r="HH279" s="16"/>
      <c r="HI279" s="16"/>
      <c r="HJ279" s="16"/>
      <c r="HK279" s="16"/>
      <c r="HL279" s="16"/>
      <c r="HM279" s="16"/>
      <c r="HN279" s="16"/>
      <c r="HO279" s="16"/>
      <c r="HP279" s="16"/>
      <c r="HQ279" s="16"/>
      <c r="HR279" s="16"/>
      <c r="HS279" s="16"/>
      <c r="HT279" s="16"/>
      <c r="HU279" s="16"/>
      <c r="HV279" s="16"/>
      <c r="HW279" s="16"/>
      <c r="HX279" s="16"/>
      <c r="HY279" s="16"/>
      <c r="HZ279" s="16"/>
      <c r="IA279" s="16"/>
      <c r="IB279" s="16"/>
      <c r="IC279" s="16"/>
      <c r="ID279" s="16"/>
      <c r="IE279" s="16"/>
      <c r="IF279" s="16"/>
      <c r="IG279" s="16"/>
      <c r="IH279" s="16"/>
      <c r="II279" s="16"/>
      <c r="IJ279" s="16"/>
      <c r="IK279" s="16"/>
      <c r="IL279" s="16"/>
      <c r="IM279" s="16"/>
      <c r="IN279" s="16"/>
      <c r="IO279" s="16"/>
      <c r="IP279" s="16"/>
      <c r="IQ279" s="16"/>
      <c r="IR279" s="16"/>
      <c r="IS279" s="16"/>
      <c r="IT279" s="16"/>
      <c r="IU279" s="16"/>
    </row>
    <row r="280" spans="1:255" x14ac:dyDescent="0.2">
      <c r="A280" s="58" t="s">
        <v>774</v>
      </c>
      <c r="B280" s="59" t="s">
        <v>232</v>
      </c>
      <c r="C280" s="60" t="s">
        <v>224</v>
      </c>
      <c r="D280" s="61">
        <f>Source!I292</f>
        <v>2</v>
      </c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6"/>
      <c r="EY280" s="16"/>
      <c r="EZ280" s="16"/>
      <c r="FA280" s="16"/>
      <c r="FB280" s="16"/>
      <c r="FC280" s="16"/>
      <c r="FD280" s="16"/>
      <c r="FE280" s="16"/>
      <c r="FF280" s="16"/>
      <c r="FG280" s="16"/>
      <c r="FH280" s="16"/>
      <c r="FI280" s="16"/>
      <c r="FJ280" s="16"/>
      <c r="FK280" s="16"/>
      <c r="FL280" s="16"/>
      <c r="FM280" s="16"/>
      <c r="FN280" s="16"/>
      <c r="FO280" s="16"/>
      <c r="FP280" s="16"/>
      <c r="FQ280" s="16"/>
      <c r="FR280" s="16"/>
      <c r="FS280" s="16"/>
      <c r="FT280" s="16"/>
      <c r="FU280" s="16"/>
      <c r="FV280" s="16"/>
      <c r="FW280" s="16"/>
      <c r="FX280" s="16"/>
      <c r="FY280" s="16"/>
      <c r="FZ280" s="16"/>
      <c r="GA280" s="16"/>
      <c r="GB280" s="16"/>
      <c r="GC280" s="16"/>
      <c r="GD280" s="16"/>
      <c r="GE280" s="16"/>
      <c r="GF280" s="16"/>
      <c r="GG280" s="16"/>
      <c r="GH280" s="16"/>
      <c r="GI280" s="16"/>
      <c r="GJ280" s="16"/>
      <c r="GK280" s="16"/>
      <c r="GL280" s="16"/>
      <c r="GM280" s="16"/>
      <c r="GN280" s="16"/>
      <c r="GO280" s="16"/>
      <c r="GP280" s="16"/>
      <c r="GQ280" s="16"/>
      <c r="GR280" s="16"/>
      <c r="GS280" s="16"/>
      <c r="GT280" s="16"/>
      <c r="GU280" s="16"/>
      <c r="GV280" s="16"/>
      <c r="GW280" s="16"/>
      <c r="GX280" s="16"/>
      <c r="GY280" s="16"/>
      <c r="GZ280" s="16"/>
      <c r="HA280" s="16"/>
      <c r="HB280" s="16"/>
      <c r="HC280" s="16"/>
      <c r="HD280" s="16"/>
      <c r="HE280" s="16"/>
      <c r="HF280" s="16"/>
      <c r="HG280" s="16"/>
      <c r="HH280" s="16"/>
      <c r="HI280" s="16"/>
      <c r="HJ280" s="16"/>
      <c r="HK280" s="16"/>
      <c r="HL280" s="16"/>
      <c r="HM280" s="16"/>
      <c r="HN280" s="16"/>
      <c r="HO280" s="16"/>
      <c r="HP280" s="16"/>
      <c r="HQ280" s="16"/>
      <c r="HR280" s="16"/>
      <c r="HS280" s="16"/>
      <c r="HT280" s="16"/>
      <c r="HU280" s="16"/>
      <c r="HV280" s="16"/>
      <c r="HW280" s="16"/>
      <c r="HX280" s="16"/>
      <c r="HY280" s="16"/>
      <c r="HZ280" s="16"/>
      <c r="IA280" s="16"/>
      <c r="IB280" s="16"/>
      <c r="IC280" s="16"/>
      <c r="ID280" s="16"/>
      <c r="IE280" s="16"/>
      <c r="IF280" s="16"/>
      <c r="IG280" s="16"/>
      <c r="IH280" s="16"/>
      <c r="II280" s="16"/>
      <c r="IJ280" s="16"/>
      <c r="IK280" s="16"/>
      <c r="IL280" s="16"/>
      <c r="IM280" s="16"/>
      <c r="IN280" s="16"/>
      <c r="IO280" s="16"/>
      <c r="IP280" s="16"/>
      <c r="IQ280" s="16"/>
      <c r="IR280" s="16"/>
      <c r="IS280" s="16"/>
      <c r="IT280" s="16"/>
      <c r="IU280" s="16"/>
    </row>
    <row r="281" spans="1:255" x14ac:dyDescent="0.2">
      <c r="A281" s="58" t="s">
        <v>775</v>
      </c>
      <c r="B281" s="59" t="s">
        <v>223</v>
      </c>
      <c r="C281" s="60" t="s">
        <v>224</v>
      </c>
      <c r="D281" s="61">
        <f>Source!I293</f>
        <v>1.5</v>
      </c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  <c r="CZ281" s="16"/>
      <c r="DA281" s="16"/>
      <c r="DB281" s="16"/>
      <c r="DC281" s="16"/>
      <c r="DD281" s="16"/>
      <c r="DE281" s="16"/>
      <c r="DF281" s="16"/>
      <c r="DG281" s="16"/>
      <c r="DH281" s="16"/>
      <c r="DI281" s="16"/>
      <c r="DJ281" s="16"/>
      <c r="DK281" s="16"/>
      <c r="DL281" s="16"/>
      <c r="DM281" s="16"/>
      <c r="DN281" s="16"/>
      <c r="DO281" s="16"/>
      <c r="DP281" s="16"/>
      <c r="DQ281" s="16"/>
      <c r="DR281" s="16"/>
      <c r="DS281" s="16"/>
      <c r="DT281" s="16"/>
      <c r="DU281" s="16"/>
      <c r="DV281" s="16"/>
      <c r="DW281" s="16"/>
      <c r="DX281" s="16"/>
      <c r="DY281" s="16"/>
      <c r="DZ281" s="16"/>
      <c r="EA281" s="16"/>
      <c r="EB281" s="16"/>
      <c r="EC281" s="16"/>
      <c r="ED281" s="16"/>
      <c r="EE281" s="16"/>
      <c r="EF281" s="16"/>
      <c r="EG281" s="16"/>
      <c r="EH281" s="16"/>
      <c r="EI281" s="16"/>
      <c r="EJ281" s="16"/>
      <c r="EK281" s="16"/>
      <c r="EL281" s="16"/>
      <c r="EM281" s="16"/>
      <c r="EN281" s="16"/>
      <c r="EO281" s="16"/>
      <c r="EP281" s="16"/>
      <c r="EQ281" s="16"/>
      <c r="ER281" s="16"/>
      <c r="ES281" s="16"/>
      <c r="ET281" s="16"/>
      <c r="EU281" s="16"/>
      <c r="EV281" s="16"/>
      <c r="EW281" s="16"/>
      <c r="EX281" s="16"/>
      <c r="EY281" s="16"/>
      <c r="EZ281" s="16"/>
      <c r="FA281" s="16"/>
      <c r="FB281" s="16"/>
      <c r="FC281" s="16"/>
      <c r="FD281" s="16"/>
      <c r="FE281" s="16"/>
      <c r="FF281" s="16"/>
      <c r="FG281" s="16"/>
      <c r="FH281" s="16"/>
      <c r="FI281" s="16"/>
      <c r="FJ281" s="16"/>
      <c r="FK281" s="16"/>
      <c r="FL281" s="16"/>
      <c r="FM281" s="16"/>
      <c r="FN281" s="16"/>
      <c r="FO281" s="16"/>
      <c r="FP281" s="16"/>
      <c r="FQ281" s="16"/>
      <c r="FR281" s="16"/>
      <c r="FS281" s="16"/>
      <c r="FT281" s="16"/>
      <c r="FU281" s="16"/>
      <c r="FV281" s="16"/>
      <c r="FW281" s="16"/>
      <c r="FX281" s="16"/>
      <c r="FY281" s="16"/>
      <c r="FZ281" s="16"/>
      <c r="GA281" s="16"/>
      <c r="GB281" s="16"/>
      <c r="GC281" s="16"/>
      <c r="GD281" s="16"/>
      <c r="GE281" s="16"/>
      <c r="GF281" s="16"/>
      <c r="GG281" s="16"/>
      <c r="GH281" s="16"/>
      <c r="GI281" s="16"/>
      <c r="GJ281" s="16"/>
      <c r="GK281" s="16"/>
      <c r="GL281" s="16"/>
      <c r="GM281" s="16"/>
      <c r="GN281" s="16"/>
      <c r="GO281" s="16"/>
      <c r="GP281" s="16"/>
      <c r="GQ281" s="16"/>
      <c r="GR281" s="16"/>
      <c r="GS281" s="16"/>
      <c r="GT281" s="16"/>
      <c r="GU281" s="16"/>
      <c r="GV281" s="16"/>
      <c r="GW281" s="16"/>
      <c r="GX281" s="16"/>
      <c r="GY281" s="16"/>
      <c r="GZ281" s="16"/>
      <c r="HA281" s="16"/>
      <c r="HB281" s="16"/>
      <c r="HC281" s="16"/>
      <c r="HD281" s="16"/>
      <c r="HE281" s="16"/>
      <c r="HF281" s="16"/>
      <c r="HG281" s="16"/>
      <c r="HH281" s="16"/>
      <c r="HI281" s="16"/>
      <c r="HJ281" s="16"/>
      <c r="HK281" s="16"/>
      <c r="HL281" s="16"/>
      <c r="HM281" s="16"/>
      <c r="HN281" s="16"/>
      <c r="HO281" s="16"/>
      <c r="HP281" s="16"/>
      <c r="HQ281" s="16"/>
      <c r="HR281" s="16"/>
      <c r="HS281" s="16"/>
      <c r="HT281" s="16"/>
      <c r="HU281" s="16"/>
      <c r="HV281" s="16"/>
      <c r="HW281" s="16"/>
      <c r="HX281" s="16"/>
      <c r="HY281" s="16"/>
      <c r="HZ281" s="16"/>
      <c r="IA281" s="16"/>
      <c r="IB281" s="16"/>
      <c r="IC281" s="16"/>
      <c r="ID281" s="16"/>
      <c r="IE281" s="16"/>
      <c r="IF281" s="16"/>
      <c r="IG281" s="16"/>
      <c r="IH281" s="16"/>
      <c r="II281" s="16"/>
      <c r="IJ281" s="16"/>
      <c r="IK281" s="16"/>
      <c r="IL281" s="16"/>
      <c r="IM281" s="16"/>
      <c r="IN281" s="16"/>
      <c r="IO281" s="16"/>
      <c r="IP281" s="16"/>
      <c r="IQ281" s="16"/>
      <c r="IR281" s="16"/>
      <c r="IS281" s="16"/>
      <c r="IT281" s="16"/>
      <c r="IU281" s="16"/>
    </row>
    <row r="282" spans="1:255" x14ac:dyDescent="0.2">
      <c r="A282" s="58" t="s">
        <v>776</v>
      </c>
      <c r="B282" s="59" t="s">
        <v>761</v>
      </c>
      <c r="C282" s="60" t="s">
        <v>224</v>
      </c>
      <c r="D282" s="61">
        <f>Source!I294</f>
        <v>1.76</v>
      </c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  <c r="EY282" s="16"/>
      <c r="EZ282" s="16"/>
      <c r="FA282" s="16"/>
      <c r="FB282" s="16"/>
      <c r="FC282" s="16"/>
      <c r="FD282" s="16"/>
      <c r="FE282" s="16"/>
      <c r="FF282" s="16"/>
      <c r="FG282" s="16"/>
      <c r="FH282" s="16"/>
      <c r="FI282" s="16"/>
      <c r="FJ282" s="16"/>
      <c r="FK282" s="16"/>
      <c r="FL282" s="16"/>
      <c r="FM282" s="16"/>
      <c r="FN282" s="16"/>
      <c r="FO282" s="16"/>
      <c r="FP282" s="16"/>
      <c r="FQ282" s="16"/>
      <c r="FR282" s="16"/>
      <c r="FS282" s="16"/>
      <c r="FT282" s="16"/>
      <c r="FU282" s="16"/>
      <c r="FV282" s="16"/>
      <c r="FW282" s="16"/>
      <c r="FX282" s="16"/>
      <c r="FY282" s="16"/>
      <c r="FZ282" s="16"/>
      <c r="GA282" s="16"/>
      <c r="GB282" s="16"/>
      <c r="GC282" s="16"/>
      <c r="GD282" s="16"/>
      <c r="GE282" s="16"/>
      <c r="GF282" s="16"/>
      <c r="GG282" s="16"/>
      <c r="GH282" s="16"/>
      <c r="GI282" s="16"/>
      <c r="GJ282" s="16"/>
      <c r="GK282" s="16"/>
      <c r="GL282" s="16"/>
      <c r="GM282" s="16"/>
      <c r="GN282" s="16"/>
      <c r="GO282" s="16"/>
      <c r="GP282" s="16"/>
      <c r="GQ282" s="16"/>
      <c r="GR282" s="16"/>
      <c r="GS282" s="16"/>
      <c r="GT282" s="16"/>
      <c r="GU282" s="16"/>
      <c r="GV282" s="16"/>
      <c r="GW282" s="16"/>
      <c r="GX282" s="16"/>
      <c r="GY282" s="16"/>
      <c r="GZ282" s="16"/>
      <c r="HA282" s="16"/>
      <c r="HB282" s="16"/>
      <c r="HC282" s="16"/>
      <c r="HD282" s="16"/>
      <c r="HE282" s="16"/>
      <c r="HF282" s="16"/>
      <c r="HG282" s="16"/>
      <c r="HH282" s="16"/>
      <c r="HI282" s="16"/>
      <c r="HJ282" s="16"/>
      <c r="HK282" s="16"/>
      <c r="HL282" s="16"/>
      <c r="HM282" s="16"/>
      <c r="HN282" s="16"/>
      <c r="HO282" s="16"/>
      <c r="HP282" s="16"/>
      <c r="HQ282" s="16"/>
      <c r="HR282" s="16"/>
      <c r="HS282" s="16"/>
      <c r="HT282" s="16"/>
      <c r="HU282" s="16"/>
      <c r="HV282" s="16"/>
      <c r="HW282" s="16"/>
      <c r="HX282" s="16"/>
      <c r="HY282" s="16"/>
      <c r="HZ282" s="16"/>
      <c r="IA282" s="16"/>
      <c r="IB282" s="16"/>
      <c r="IC282" s="16"/>
      <c r="ID282" s="16"/>
      <c r="IE282" s="16"/>
      <c r="IF282" s="16"/>
      <c r="IG282" s="16"/>
      <c r="IH282" s="16"/>
      <c r="II282" s="16"/>
      <c r="IJ282" s="16"/>
      <c r="IK282" s="16"/>
      <c r="IL282" s="16"/>
      <c r="IM282" s="16"/>
      <c r="IN282" s="16"/>
      <c r="IO282" s="16"/>
      <c r="IP282" s="16"/>
      <c r="IQ282" s="16"/>
      <c r="IR282" s="16"/>
      <c r="IS282" s="16"/>
      <c r="IT282" s="16"/>
      <c r="IU282" s="16"/>
    </row>
    <row r="283" spans="1:255" x14ac:dyDescent="0.2">
      <c r="A283" s="58" t="s">
        <v>777</v>
      </c>
      <c r="B283" s="59" t="s">
        <v>778</v>
      </c>
      <c r="C283" s="60" t="s">
        <v>27</v>
      </c>
      <c r="D283" s="61">
        <f>Source!I295</f>
        <v>465.00000000000006</v>
      </c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6"/>
      <c r="EN283" s="16"/>
      <c r="EO283" s="16"/>
      <c r="EP283" s="16"/>
      <c r="EQ283" s="16"/>
      <c r="ER283" s="16"/>
      <c r="ES283" s="16"/>
      <c r="ET283" s="16"/>
      <c r="EU283" s="16"/>
      <c r="EV283" s="16"/>
      <c r="EW283" s="16"/>
      <c r="EX283" s="16"/>
      <c r="EY283" s="16"/>
      <c r="EZ283" s="16"/>
      <c r="FA283" s="16"/>
      <c r="FB283" s="16"/>
      <c r="FC283" s="16"/>
      <c r="FD283" s="16"/>
      <c r="FE283" s="16"/>
      <c r="FF283" s="16"/>
      <c r="FG283" s="16"/>
      <c r="FH283" s="16"/>
      <c r="FI283" s="16"/>
      <c r="FJ283" s="16"/>
      <c r="FK283" s="16"/>
      <c r="FL283" s="16"/>
      <c r="FM283" s="16"/>
      <c r="FN283" s="16"/>
      <c r="FO283" s="16"/>
      <c r="FP283" s="16"/>
      <c r="FQ283" s="16"/>
      <c r="FR283" s="16"/>
      <c r="FS283" s="16"/>
      <c r="FT283" s="16"/>
      <c r="FU283" s="16"/>
      <c r="FV283" s="16"/>
      <c r="FW283" s="16"/>
      <c r="FX283" s="16"/>
      <c r="FY283" s="16"/>
      <c r="FZ283" s="16"/>
      <c r="GA283" s="16"/>
      <c r="GB283" s="16"/>
      <c r="GC283" s="16"/>
      <c r="GD283" s="16"/>
      <c r="GE283" s="16"/>
      <c r="GF283" s="16"/>
      <c r="GG283" s="16"/>
      <c r="GH283" s="16"/>
      <c r="GI283" s="16"/>
      <c r="GJ283" s="16"/>
      <c r="GK283" s="16"/>
      <c r="GL283" s="16"/>
      <c r="GM283" s="16"/>
      <c r="GN283" s="16"/>
      <c r="GO283" s="16"/>
      <c r="GP283" s="16"/>
      <c r="GQ283" s="16"/>
      <c r="GR283" s="16"/>
      <c r="GS283" s="16"/>
      <c r="GT283" s="16"/>
      <c r="GU283" s="16"/>
      <c r="GV283" s="16"/>
      <c r="GW283" s="16"/>
      <c r="GX283" s="16"/>
      <c r="GY283" s="16"/>
      <c r="GZ283" s="16"/>
      <c r="HA283" s="16"/>
      <c r="HB283" s="16"/>
      <c r="HC283" s="16"/>
      <c r="HD283" s="16"/>
      <c r="HE283" s="16"/>
      <c r="HF283" s="16"/>
      <c r="HG283" s="16"/>
      <c r="HH283" s="16"/>
      <c r="HI283" s="16"/>
      <c r="HJ283" s="16"/>
      <c r="HK283" s="16"/>
      <c r="HL283" s="16"/>
      <c r="HM283" s="16"/>
      <c r="HN283" s="16"/>
      <c r="HO283" s="16"/>
      <c r="HP283" s="16"/>
      <c r="HQ283" s="16"/>
      <c r="HR283" s="16"/>
      <c r="HS283" s="16"/>
      <c r="HT283" s="16"/>
      <c r="HU283" s="16"/>
      <c r="HV283" s="16"/>
      <c r="HW283" s="16"/>
      <c r="HX283" s="16"/>
      <c r="HY283" s="16"/>
      <c r="HZ283" s="16"/>
      <c r="IA283" s="16"/>
      <c r="IB283" s="16"/>
      <c r="IC283" s="16"/>
      <c r="ID283" s="16"/>
      <c r="IE283" s="16"/>
      <c r="IF283" s="16"/>
      <c r="IG283" s="16"/>
      <c r="IH283" s="16"/>
      <c r="II283" s="16"/>
      <c r="IJ283" s="16"/>
      <c r="IK283" s="16"/>
      <c r="IL283" s="16"/>
      <c r="IM283" s="16"/>
      <c r="IN283" s="16"/>
      <c r="IO283" s="16"/>
      <c r="IP283" s="16"/>
      <c r="IQ283" s="16"/>
      <c r="IR283" s="16"/>
      <c r="IS283" s="16"/>
      <c r="IT283" s="16"/>
      <c r="IU283" s="16"/>
    </row>
    <row r="284" spans="1:255" x14ac:dyDescent="0.2">
      <c r="A284" s="58" t="s">
        <v>780</v>
      </c>
      <c r="B284" s="59" t="s">
        <v>781</v>
      </c>
      <c r="C284" s="60" t="s">
        <v>27</v>
      </c>
      <c r="D284" s="61">
        <f>Source!I296</f>
        <v>790</v>
      </c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  <c r="FD284" s="16"/>
      <c r="FE284" s="16"/>
      <c r="FF284" s="16"/>
      <c r="FG284" s="16"/>
      <c r="FH284" s="16"/>
      <c r="FI284" s="16"/>
      <c r="FJ284" s="16"/>
      <c r="FK284" s="16"/>
      <c r="FL284" s="16"/>
      <c r="FM284" s="16"/>
      <c r="FN284" s="16"/>
      <c r="FO284" s="16"/>
      <c r="FP284" s="16"/>
      <c r="FQ284" s="16"/>
      <c r="FR284" s="16"/>
      <c r="FS284" s="16"/>
      <c r="FT284" s="16"/>
      <c r="FU284" s="16"/>
      <c r="FV284" s="16"/>
      <c r="FW284" s="16"/>
      <c r="FX284" s="16"/>
      <c r="FY284" s="16"/>
      <c r="FZ284" s="16"/>
      <c r="GA284" s="16"/>
      <c r="GB284" s="16"/>
      <c r="GC284" s="16"/>
      <c r="GD284" s="16"/>
      <c r="GE284" s="16"/>
      <c r="GF284" s="16"/>
      <c r="GG284" s="16"/>
      <c r="GH284" s="16"/>
      <c r="GI284" s="16"/>
      <c r="GJ284" s="16"/>
      <c r="GK284" s="16"/>
      <c r="GL284" s="16"/>
      <c r="GM284" s="16"/>
      <c r="GN284" s="16"/>
      <c r="GO284" s="16"/>
      <c r="GP284" s="16"/>
      <c r="GQ284" s="16"/>
      <c r="GR284" s="16"/>
      <c r="GS284" s="16"/>
      <c r="GT284" s="16"/>
      <c r="GU284" s="16"/>
      <c r="GV284" s="16"/>
      <c r="GW284" s="16"/>
      <c r="GX284" s="16"/>
      <c r="GY284" s="16"/>
      <c r="GZ284" s="16"/>
      <c r="HA284" s="16"/>
      <c r="HB284" s="16"/>
      <c r="HC284" s="16"/>
      <c r="HD284" s="16"/>
      <c r="HE284" s="16"/>
      <c r="HF284" s="16"/>
      <c r="HG284" s="16"/>
      <c r="HH284" s="16"/>
      <c r="HI284" s="16"/>
      <c r="HJ284" s="16"/>
      <c r="HK284" s="16"/>
      <c r="HL284" s="16"/>
      <c r="HM284" s="16"/>
      <c r="HN284" s="16"/>
      <c r="HO284" s="16"/>
      <c r="HP284" s="16"/>
      <c r="HQ284" s="16"/>
      <c r="HR284" s="16"/>
      <c r="HS284" s="16"/>
      <c r="HT284" s="16"/>
      <c r="HU284" s="16"/>
      <c r="HV284" s="16"/>
      <c r="HW284" s="16"/>
      <c r="HX284" s="16"/>
      <c r="HY284" s="16"/>
      <c r="HZ284" s="16"/>
      <c r="IA284" s="16"/>
      <c r="IB284" s="16"/>
      <c r="IC284" s="16"/>
      <c r="ID284" s="16"/>
      <c r="IE284" s="16"/>
      <c r="IF284" s="16"/>
      <c r="IG284" s="16"/>
      <c r="IH284" s="16"/>
      <c r="II284" s="16"/>
      <c r="IJ284" s="16"/>
      <c r="IK284" s="16"/>
      <c r="IL284" s="16"/>
      <c r="IM284" s="16"/>
      <c r="IN284" s="16"/>
      <c r="IO284" s="16"/>
      <c r="IP284" s="16"/>
      <c r="IQ284" s="16"/>
      <c r="IR284" s="16"/>
      <c r="IS284" s="16"/>
      <c r="IT284" s="16"/>
      <c r="IU284" s="16"/>
    </row>
    <row r="285" spans="1:255" ht="36" x14ac:dyDescent="0.2">
      <c r="A285" s="54">
        <v>66</v>
      </c>
      <c r="B285" s="55" t="s">
        <v>401</v>
      </c>
      <c r="C285" s="56" t="s">
        <v>140</v>
      </c>
      <c r="D285" s="57">
        <v>105.64</v>
      </c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16"/>
      <c r="EJ285" s="16"/>
      <c r="EK285" s="16"/>
      <c r="EL285" s="16"/>
      <c r="EM285" s="16"/>
      <c r="EN285" s="16"/>
      <c r="EO285" s="16"/>
      <c r="EP285" s="16"/>
      <c r="EQ285" s="16"/>
      <c r="ER285" s="16"/>
      <c r="ES285" s="16"/>
      <c r="ET285" s="16"/>
      <c r="EU285" s="16"/>
      <c r="EV285" s="16"/>
      <c r="EW285" s="16"/>
      <c r="EX285" s="16"/>
      <c r="EY285" s="16"/>
      <c r="EZ285" s="16"/>
      <c r="FA285" s="16"/>
      <c r="FB285" s="16"/>
      <c r="FC285" s="16"/>
      <c r="FD285" s="16"/>
      <c r="FE285" s="16"/>
      <c r="FF285" s="16"/>
      <c r="FG285" s="16"/>
      <c r="FH285" s="16"/>
      <c r="FI285" s="16"/>
      <c r="FJ285" s="16"/>
      <c r="FK285" s="16"/>
      <c r="FL285" s="16"/>
      <c r="FM285" s="16"/>
      <c r="FN285" s="16"/>
      <c r="FO285" s="16"/>
      <c r="FP285" s="16"/>
      <c r="FQ285" s="16"/>
      <c r="FR285" s="16"/>
      <c r="FS285" s="16"/>
      <c r="FT285" s="16"/>
      <c r="FU285" s="16"/>
      <c r="FV285" s="16"/>
      <c r="FW285" s="16"/>
      <c r="FX285" s="16"/>
      <c r="FY285" s="16"/>
      <c r="FZ285" s="16"/>
      <c r="GA285" s="16"/>
      <c r="GB285" s="16"/>
      <c r="GC285" s="16"/>
      <c r="GD285" s="16"/>
      <c r="GE285" s="16"/>
      <c r="GF285" s="16"/>
      <c r="GG285" s="16"/>
      <c r="GH285" s="16"/>
      <c r="GI285" s="16"/>
      <c r="GJ285" s="16"/>
      <c r="GK285" s="16"/>
      <c r="GL285" s="16"/>
      <c r="GM285" s="16"/>
      <c r="GN285" s="16"/>
      <c r="GO285" s="16"/>
      <c r="GP285" s="16"/>
      <c r="GQ285" s="16"/>
      <c r="GR285" s="16"/>
      <c r="GS285" s="16"/>
      <c r="GT285" s="16"/>
      <c r="GU285" s="16"/>
      <c r="GV285" s="16"/>
      <c r="GW285" s="16"/>
      <c r="GX285" s="16"/>
      <c r="GY285" s="16"/>
      <c r="GZ285" s="16"/>
      <c r="HA285" s="16"/>
      <c r="HB285" s="16"/>
      <c r="HC285" s="16"/>
      <c r="HD285" s="16"/>
      <c r="HE285" s="16"/>
      <c r="HF285" s="16"/>
      <c r="HG285" s="16"/>
      <c r="HH285" s="16"/>
      <c r="HI285" s="16"/>
      <c r="HJ285" s="16"/>
      <c r="HK285" s="16"/>
      <c r="HL285" s="16"/>
      <c r="HM285" s="16"/>
      <c r="HN285" s="16"/>
      <c r="HO285" s="16"/>
      <c r="HP285" s="16"/>
      <c r="HQ285" s="16"/>
      <c r="HR285" s="16"/>
      <c r="HS285" s="16"/>
      <c r="HT285" s="16"/>
      <c r="HU285" s="16"/>
      <c r="HV285" s="16"/>
      <c r="HW285" s="16"/>
      <c r="HX285" s="16"/>
      <c r="HY285" s="16"/>
      <c r="HZ285" s="16"/>
      <c r="IA285" s="16"/>
      <c r="IB285" s="16"/>
      <c r="IC285" s="16"/>
      <c r="ID285" s="16"/>
      <c r="IE285" s="16"/>
      <c r="IF285" s="16"/>
      <c r="IG285" s="16"/>
      <c r="IH285" s="16"/>
      <c r="II285" s="16"/>
      <c r="IJ285" s="16"/>
      <c r="IK285" s="16"/>
      <c r="IL285" s="16"/>
      <c r="IM285" s="16"/>
      <c r="IN285" s="16"/>
      <c r="IO285" s="16"/>
      <c r="IP285" s="16"/>
      <c r="IQ285" s="16"/>
      <c r="IR285" s="16"/>
      <c r="IS285" s="16"/>
      <c r="IT285" s="16"/>
      <c r="IU285" s="16"/>
    </row>
    <row r="286" spans="1:255" x14ac:dyDescent="0.2">
      <c r="A286" s="58" t="s">
        <v>784</v>
      </c>
      <c r="B286" s="59" t="s">
        <v>404</v>
      </c>
      <c r="C286" s="60" t="s">
        <v>224</v>
      </c>
      <c r="D286" s="61">
        <f>Source!I298</f>
        <v>5.4</v>
      </c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6"/>
      <c r="DJ286" s="16"/>
      <c r="DK286" s="16"/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6"/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16"/>
      <c r="EJ286" s="16"/>
      <c r="EK286" s="16"/>
      <c r="EL286" s="16"/>
      <c r="EM286" s="16"/>
      <c r="EN286" s="16"/>
      <c r="EO286" s="16"/>
      <c r="EP286" s="16"/>
      <c r="EQ286" s="16"/>
      <c r="ER286" s="16"/>
      <c r="ES286" s="16"/>
      <c r="ET286" s="16"/>
      <c r="EU286" s="16"/>
      <c r="EV286" s="16"/>
      <c r="EW286" s="16"/>
      <c r="EX286" s="16"/>
      <c r="EY286" s="16"/>
      <c r="EZ286" s="16"/>
      <c r="FA286" s="16"/>
      <c r="FB286" s="16"/>
      <c r="FC286" s="16"/>
      <c r="FD286" s="16"/>
      <c r="FE286" s="16"/>
      <c r="FF286" s="16"/>
      <c r="FG286" s="16"/>
      <c r="FH286" s="16"/>
      <c r="FI286" s="16"/>
      <c r="FJ286" s="16"/>
      <c r="FK286" s="16"/>
      <c r="FL286" s="16"/>
      <c r="FM286" s="16"/>
      <c r="FN286" s="16"/>
      <c r="FO286" s="16"/>
      <c r="FP286" s="16"/>
      <c r="FQ286" s="16"/>
      <c r="FR286" s="16"/>
      <c r="FS286" s="16"/>
      <c r="FT286" s="16"/>
      <c r="FU286" s="16"/>
      <c r="FV286" s="16"/>
      <c r="FW286" s="16"/>
      <c r="FX286" s="16"/>
      <c r="FY286" s="16"/>
      <c r="FZ286" s="16"/>
      <c r="GA286" s="16"/>
      <c r="GB286" s="16"/>
      <c r="GC286" s="16"/>
      <c r="GD286" s="16"/>
      <c r="GE286" s="16"/>
      <c r="GF286" s="16"/>
      <c r="GG286" s="16"/>
      <c r="GH286" s="16"/>
      <c r="GI286" s="16"/>
      <c r="GJ286" s="16"/>
      <c r="GK286" s="16"/>
      <c r="GL286" s="16"/>
      <c r="GM286" s="16"/>
      <c r="GN286" s="16"/>
      <c r="GO286" s="16"/>
      <c r="GP286" s="16"/>
      <c r="GQ286" s="16"/>
      <c r="GR286" s="16"/>
      <c r="GS286" s="16"/>
      <c r="GT286" s="16"/>
      <c r="GU286" s="16"/>
      <c r="GV286" s="16"/>
      <c r="GW286" s="16"/>
      <c r="GX286" s="16"/>
      <c r="GY286" s="16"/>
      <c r="GZ286" s="16"/>
      <c r="HA286" s="16"/>
      <c r="HB286" s="16"/>
      <c r="HC286" s="16"/>
      <c r="HD286" s="16"/>
      <c r="HE286" s="16"/>
      <c r="HF286" s="16"/>
      <c r="HG286" s="16"/>
      <c r="HH286" s="16"/>
      <c r="HI286" s="16"/>
      <c r="HJ286" s="16"/>
      <c r="HK286" s="16"/>
      <c r="HL286" s="16"/>
      <c r="HM286" s="16"/>
      <c r="HN286" s="16"/>
      <c r="HO286" s="16"/>
      <c r="HP286" s="16"/>
      <c r="HQ286" s="16"/>
      <c r="HR286" s="16"/>
      <c r="HS286" s="16"/>
      <c r="HT286" s="16"/>
      <c r="HU286" s="16"/>
      <c r="HV286" s="16"/>
      <c r="HW286" s="16"/>
      <c r="HX286" s="16"/>
      <c r="HY286" s="16"/>
      <c r="HZ286" s="16"/>
      <c r="IA286" s="16"/>
      <c r="IB286" s="16"/>
      <c r="IC286" s="16"/>
      <c r="ID286" s="16"/>
      <c r="IE286" s="16"/>
      <c r="IF286" s="16"/>
      <c r="IG286" s="16"/>
      <c r="IH286" s="16"/>
      <c r="II286" s="16"/>
      <c r="IJ286" s="16"/>
      <c r="IK286" s="16"/>
      <c r="IL286" s="16"/>
      <c r="IM286" s="16"/>
      <c r="IN286" s="16"/>
      <c r="IO286" s="16"/>
      <c r="IP286" s="16"/>
      <c r="IQ286" s="16"/>
      <c r="IR286" s="16"/>
      <c r="IS286" s="16"/>
      <c r="IT286" s="16"/>
      <c r="IU286" s="16"/>
    </row>
    <row r="287" spans="1:255" x14ac:dyDescent="0.2">
      <c r="A287" s="58" t="s">
        <v>785</v>
      </c>
      <c r="B287" s="59" t="s">
        <v>408</v>
      </c>
      <c r="C287" s="60" t="s">
        <v>224</v>
      </c>
      <c r="D287" s="61">
        <f>Source!I299</f>
        <v>5.38</v>
      </c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  <c r="CZ287" s="16"/>
      <c r="DA287" s="16"/>
      <c r="DB287" s="16"/>
      <c r="DC287" s="16"/>
      <c r="DD287" s="16"/>
      <c r="DE287" s="16"/>
      <c r="DF287" s="16"/>
      <c r="DG287" s="16"/>
      <c r="DH287" s="16"/>
      <c r="DI287" s="16"/>
      <c r="DJ287" s="16"/>
      <c r="DK287" s="16"/>
      <c r="DL287" s="16"/>
      <c r="DM287" s="16"/>
      <c r="DN287" s="16"/>
      <c r="DO287" s="16"/>
      <c r="DP287" s="16"/>
      <c r="DQ287" s="16"/>
      <c r="DR287" s="16"/>
      <c r="DS287" s="16"/>
      <c r="DT287" s="16"/>
      <c r="DU287" s="16"/>
      <c r="DV287" s="16"/>
      <c r="DW287" s="16"/>
      <c r="DX287" s="16"/>
      <c r="DY287" s="16"/>
      <c r="DZ287" s="16"/>
      <c r="EA287" s="16"/>
      <c r="EB287" s="16"/>
      <c r="EC287" s="16"/>
      <c r="ED287" s="16"/>
      <c r="EE287" s="16"/>
      <c r="EF287" s="16"/>
      <c r="EG287" s="16"/>
      <c r="EH287" s="16"/>
      <c r="EI287" s="16"/>
      <c r="EJ287" s="16"/>
      <c r="EK287" s="16"/>
      <c r="EL287" s="16"/>
      <c r="EM287" s="16"/>
      <c r="EN287" s="16"/>
      <c r="EO287" s="16"/>
      <c r="EP287" s="16"/>
      <c r="EQ287" s="16"/>
      <c r="ER287" s="16"/>
      <c r="ES287" s="16"/>
      <c r="ET287" s="16"/>
      <c r="EU287" s="16"/>
      <c r="EV287" s="16"/>
      <c r="EW287" s="16"/>
      <c r="EX287" s="16"/>
      <c r="EY287" s="16"/>
      <c r="EZ287" s="16"/>
      <c r="FA287" s="16"/>
      <c r="FB287" s="16"/>
      <c r="FC287" s="16"/>
      <c r="FD287" s="16"/>
      <c r="FE287" s="16"/>
      <c r="FF287" s="16"/>
      <c r="FG287" s="16"/>
      <c r="FH287" s="16"/>
      <c r="FI287" s="16"/>
      <c r="FJ287" s="16"/>
      <c r="FK287" s="16"/>
      <c r="FL287" s="16"/>
      <c r="FM287" s="16"/>
      <c r="FN287" s="16"/>
      <c r="FO287" s="16"/>
      <c r="FP287" s="16"/>
      <c r="FQ287" s="16"/>
      <c r="FR287" s="16"/>
      <c r="FS287" s="16"/>
      <c r="FT287" s="16"/>
      <c r="FU287" s="16"/>
      <c r="FV287" s="16"/>
      <c r="FW287" s="16"/>
      <c r="FX287" s="16"/>
      <c r="FY287" s="16"/>
      <c r="FZ287" s="16"/>
      <c r="GA287" s="16"/>
      <c r="GB287" s="16"/>
      <c r="GC287" s="16"/>
      <c r="GD287" s="16"/>
      <c r="GE287" s="16"/>
      <c r="GF287" s="16"/>
      <c r="GG287" s="16"/>
      <c r="GH287" s="16"/>
      <c r="GI287" s="16"/>
      <c r="GJ287" s="16"/>
      <c r="GK287" s="16"/>
      <c r="GL287" s="16"/>
      <c r="GM287" s="16"/>
      <c r="GN287" s="16"/>
      <c r="GO287" s="16"/>
      <c r="GP287" s="16"/>
      <c r="GQ287" s="16"/>
      <c r="GR287" s="16"/>
      <c r="GS287" s="16"/>
      <c r="GT287" s="16"/>
      <c r="GU287" s="16"/>
      <c r="GV287" s="16"/>
      <c r="GW287" s="16"/>
      <c r="GX287" s="16"/>
      <c r="GY287" s="16"/>
      <c r="GZ287" s="16"/>
      <c r="HA287" s="16"/>
      <c r="HB287" s="16"/>
      <c r="HC287" s="16"/>
      <c r="HD287" s="16"/>
      <c r="HE287" s="16"/>
      <c r="HF287" s="16"/>
      <c r="HG287" s="16"/>
      <c r="HH287" s="16"/>
      <c r="HI287" s="16"/>
      <c r="HJ287" s="16"/>
      <c r="HK287" s="16"/>
      <c r="HL287" s="16"/>
      <c r="HM287" s="16"/>
      <c r="HN287" s="16"/>
      <c r="HO287" s="16"/>
      <c r="HP287" s="16"/>
      <c r="HQ287" s="16"/>
      <c r="HR287" s="16"/>
      <c r="HS287" s="16"/>
      <c r="HT287" s="16"/>
      <c r="HU287" s="16"/>
      <c r="HV287" s="16"/>
      <c r="HW287" s="16"/>
      <c r="HX287" s="16"/>
      <c r="HY287" s="16"/>
      <c r="HZ287" s="16"/>
      <c r="IA287" s="16"/>
      <c r="IB287" s="16"/>
      <c r="IC287" s="16"/>
      <c r="ID287" s="16"/>
      <c r="IE287" s="16"/>
      <c r="IF287" s="16"/>
      <c r="IG287" s="16"/>
      <c r="IH287" s="16"/>
      <c r="II287" s="16"/>
      <c r="IJ287" s="16"/>
      <c r="IK287" s="16"/>
      <c r="IL287" s="16"/>
      <c r="IM287" s="16"/>
      <c r="IN287" s="16"/>
      <c r="IO287" s="16"/>
      <c r="IP287" s="16"/>
      <c r="IQ287" s="16"/>
      <c r="IR287" s="16"/>
      <c r="IS287" s="16"/>
      <c r="IT287" s="16"/>
      <c r="IU287" s="16"/>
    </row>
    <row r="288" spans="1:255" ht="24.75" thickBot="1" x14ac:dyDescent="0.25">
      <c r="A288" s="58" t="s">
        <v>786</v>
      </c>
      <c r="B288" s="59" t="s">
        <v>787</v>
      </c>
      <c r="C288" s="60" t="s">
        <v>27</v>
      </c>
      <c r="D288" s="61">
        <f>Source!I300</f>
        <v>492.00000000000006</v>
      </c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  <c r="CZ288" s="16"/>
      <c r="DA288" s="16"/>
      <c r="DB288" s="16"/>
      <c r="DC288" s="16"/>
      <c r="DD288" s="16"/>
      <c r="DE288" s="16"/>
      <c r="DF288" s="16"/>
      <c r="DG288" s="16"/>
      <c r="DH288" s="16"/>
      <c r="DI288" s="16"/>
      <c r="DJ288" s="16"/>
      <c r="DK288" s="16"/>
      <c r="DL288" s="16"/>
      <c r="DM288" s="16"/>
      <c r="DN288" s="16"/>
      <c r="DO288" s="16"/>
      <c r="DP288" s="16"/>
      <c r="DQ288" s="16"/>
      <c r="DR288" s="16"/>
      <c r="DS288" s="16"/>
      <c r="DT288" s="16"/>
      <c r="DU288" s="16"/>
      <c r="DV288" s="16"/>
      <c r="DW288" s="16"/>
      <c r="DX288" s="16"/>
      <c r="DY288" s="16"/>
      <c r="DZ288" s="16"/>
      <c r="EA288" s="16"/>
      <c r="EB288" s="16"/>
      <c r="EC288" s="16"/>
      <c r="ED288" s="16"/>
      <c r="EE288" s="16"/>
      <c r="EF288" s="16"/>
      <c r="EG288" s="16"/>
      <c r="EH288" s="16"/>
      <c r="EI288" s="16"/>
      <c r="EJ288" s="16"/>
      <c r="EK288" s="16"/>
      <c r="EL288" s="16"/>
      <c r="EM288" s="16"/>
      <c r="EN288" s="16"/>
      <c r="EO288" s="16"/>
      <c r="EP288" s="16"/>
      <c r="EQ288" s="16"/>
      <c r="ER288" s="16"/>
      <c r="ES288" s="16"/>
      <c r="ET288" s="16"/>
      <c r="EU288" s="16"/>
      <c r="EV288" s="16"/>
      <c r="EW288" s="16"/>
      <c r="EX288" s="16"/>
      <c r="EY288" s="16"/>
      <c r="EZ288" s="16"/>
      <c r="FA288" s="16"/>
      <c r="FB288" s="16"/>
      <c r="FC288" s="16"/>
      <c r="FD288" s="16"/>
      <c r="FE288" s="16"/>
      <c r="FF288" s="16"/>
      <c r="FG288" s="16"/>
      <c r="FH288" s="16"/>
      <c r="FI288" s="16"/>
      <c r="FJ288" s="16"/>
      <c r="FK288" s="16"/>
      <c r="FL288" s="16"/>
      <c r="FM288" s="16"/>
      <c r="FN288" s="16"/>
      <c r="FO288" s="16"/>
      <c r="FP288" s="16"/>
      <c r="FQ288" s="16"/>
      <c r="FR288" s="16"/>
      <c r="FS288" s="16"/>
      <c r="FT288" s="16"/>
      <c r="FU288" s="16"/>
      <c r="FV288" s="16"/>
      <c r="FW288" s="16"/>
      <c r="FX288" s="16"/>
      <c r="FY288" s="16"/>
      <c r="FZ288" s="16"/>
      <c r="GA288" s="16"/>
      <c r="GB288" s="16"/>
      <c r="GC288" s="16"/>
      <c r="GD288" s="16"/>
      <c r="GE288" s="16"/>
      <c r="GF288" s="16"/>
      <c r="GG288" s="16"/>
      <c r="GH288" s="16"/>
      <c r="GI288" s="16"/>
      <c r="GJ288" s="16"/>
      <c r="GK288" s="16"/>
      <c r="GL288" s="16"/>
      <c r="GM288" s="16"/>
      <c r="GN288" s="16"/>
      <c r="GO288" s="16"/>
      <c r="GP288" s="16"/>
      <c r="GQ288" s="16"/>
      <c r="GR288" s="16"/>
      <c r="GS288" s="16"/>
      <c r="GT288" s="16"/>
      <c r="GU288" s="16"/>
      <c r="GV288" s="16"/>
      <c r="GW288" s="16"/>
      <c r="GX288" s="16"/>
      <c r="GY288" s="16"/>
      <c r="GZ288" s="16"/>
      <c r="HA288" s="16"/>
      <c r="HB288" s="16"/>
      <c r="HC288" s="16"/>
      <c r="HD288" s="16"/>
      <c r="HE288" s="16"/>
      <c r="HF288" s="16"/>
      <c r="HG288" s="16"/>
      <c r="HH288" s="16"/>
      <c r="HI288" s="16"/>
      <c r="HJ288" s="16"/>
      <c r="HK288" s="16"/>
      <c r="HL288" s="16"/>
      <c r="HM288" s="16"/>
      <c r="HN288" s="16"/>
      <c r="HO288" s="16"/>
      <c r="HP288" s="16"/>
      <c r="HQ288" s="16"/>
      <c r="HR288" s="16"/>
      <c r="HS288" s="16"/>
      <c r="HT288" s="16"/>
      <c r="HU288" s="16"/>
      <c r="HV288" s="16"/>
      <c r="HW288" s="16"/>
      <c r="HX288" s="16"/>
      <c r="HY288" s="16"/>
      <c r="HZ288" s="16"/>
      <c r="IA288" s="16"/>
      <c r="IB288" s="16"/>
      <c r="IC288" s="16"/>
      <c r="ID288" s="16"/>
      <c r="IE288" s="16"/>
      <c r="IF288" s="16"/>
      <c r="IG288" s="16"/>
      <c r="IH288" s="16"/>
      <c r="II288" s="16"/>
      <c r="IJ288" s="16"/>
      <c r="IK288" s="16"/>
      <c r="IL288" s="16"/>
      <c r="IM288" s="16"/>
      <c r="IN288" s="16"/>
      <c r="IO288" s="16"/>
      <c r="IP288" s="16"/>
      <c r="IQ288" s="16"/>
      <c r="IR288" s="16"/>
      <c r="IS288" s="16"/>
      <c r="IT288" s="16"/>
      <c r="IU288" s="16"/>
    </row>
    <row r="289" spans="1:255" x14ac:dyDescent="0.2">
      <c r="A289" s="38"/>
      <c r="B289" s="38"/>
      <c r="C289" s="38"/>
      <c r="D289" s="38"/>
    </row>
    <row r="290" spans="1:255" x14ac:dyDescent="0.2">
      <c r="A290" s="39"/>
      <c r="B290" s="40" t="s">
        <v>416</v>
      </c>
      <c r="C290" s="40"/>
      <c r="D290" s="40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41" t="str">
        <f>B290</f>
        <v>Электроустановочные изделия</v>
      </c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  <c r="CZ290" s="16"/>
      <c r="DA290" s="16"/>
      <c r="DB290" s="16"/>
      <c r="DC290" s="16"/>
      <c r="DD290" s="16"/>
      <c r="DE290" s="16"/>
      <c r="DF290" s="16"/>
      <c r="DG290" s="16"/>
      <c r="DH290" s="16"/>
      <c r="DI290" s="16"/>
      <c r="DJ290" s="16"/>
      <c r="DK290" s="16"/>
      <c r="DL290" s="16"/>
      <c r="DM290" s="16"/>
      <c r="DN290" s="16"/>
      <c r="DO290" s="16"/>
      <c r="DP290" s="16"/>
      <c r="DQ290" s="16"/>
      <c r="DR290" s="16"/>
      <c r="DS290" s="16"/>
      <c r="DT290" s="16"/>
      <c r="DU290" s="16"/>
      <c r="DV290" s="16"/>
      <c r="DW290" s="16"/>
      <c r="DX290" s="16"/>
      <c r="DY290" s="16"/>
      <c r="DZ290" s="16"/>
      <c r="EA290" s="16"/>
      <c r="EB290" s="16"/>
      <c r="EC290" s="16"/>
      <c r="ED290" s="16"/>
      <c r="EE290" s="16"/>
      <c r="EF290" s="16"/>
      <c r="EG290" s="16"/>
      <c r="EH290" s="16"/>
      <c r="EI290" s="16"/>
      <c r="EJ290" s="16"/>
      <c r="EK290" s="16"/>
      <c r="EL290" s="16"/>
      <c r="EM290" s="16"/>
      <c r="EN290" s="16"/>
      <c r="EO290" s="16"/>
      <c r="EP290" s="16"/>
      <c r="EQ290" s="16"/>
      <c r="ER290" s="16"/>
      <c r="ES290" s="16"/>
      <c r="ET290" s="16"/>
      <c r="EU290" s="16"/>
      <c r="EV290" s="16"/>
      <c r="EW290" s="16"/>
      <c r="EX290" s="16"/>
      <c r="EY290" s="16"/>
      <c r="EZ290" s="16"/>
      <c r="FA290" s="16"/>
      <c r="FB290" s="16"/>
      <c r="FC290" s="16"/>
      <c r="FD290" s="16"/>
      <c r="FE290" s="16"/>
      <c r="FF290" s="16"/>
      <c r="FG290" s="16"/>
      <c r="FH290" s="16"/>
      <c r="FI290" s="16"/>
      <c r="FJ290" s="16"/>
      <c r="FK290" s="16"/>
      <c r="FL290" s="16"/>
      <c r="FM290" s="16"/>
      <c r="FN290" s="16"/>
      <c r="FO290" s="16"/>
      <c r="FP290" s="16"/>
      <c r="FQ290" s="16"/>
      <c r="FR290" s="16"/>
      <c r="FS290" s="16"/>
      <c r="FT290" s="16"/>
      <c r="FU290" s="16"/>
      <c r="FV290" s="16"/>
      <c r="FW290" s="16"/>
      <c r="FX290" s="16"/>
      <c r="FY290" s="16"/>
      <c r="FZ290" s="16"/>
      <c r="GA290" s="16"/>
      <c r="GB290" s="16"/>
      <c r="GC290" s="16"/>
      <c r="GD290" s="16"/>
      <c r="GE290" s="16"/>
      <c r="GF290" s="16"/>
      <c r="GG290" s="16"/>
      <c r="GH290" s="16"/>
      <c r="GI290" s="16"/>
      <c r="GJ290" s="16"/>
      <c r="GK290" s="16"/>
      <c r="GL290" s="16"/>
      <c r="GM290" s="16"/>
      <c r="GN290" s="16"/>
      <c r="GO290" s="16"/>
      <c r="GP290" s="16"/>
      <c r="GQ290" s="16"/>
      <c r="GR290" s="16"/>
      <c r="GS290" s="16"/>
      <c r="GT290" s="16"/>
      <c r="GU290" s="16"/>
      <c r="GV290" s="16"/>
      <c r="GW290" s="16"/>
      <c r="GX290" s="16"/>
      <c r="GY290" s="16"/>
      <c r="GZ290" s="16"/>
      <c r="HA290" s="16"/>
      <c r="HB290" s="16"/>
      <c r="HC290" s="16"/>
      <c r="HD290" s="16"/>
      <c r="HE290" s="16"/>
      <c r="HF290" s="16"/>
      <c r="HG290" s="16"/>
      <c r="HH290" s="16"/>
      <c r="HI290" s="16"/>
      <c r="HJ290" s="16"/>
      <c r="HK290" s="16"/>
      <c r="HL290" s="16"/>
      <c r="HM290" s="16"/>
      <c r="HN290" s="16"/>
      <c r="HO290" s="16"/>
      <c r="HP290" s="16"/>
      <c r="HQ290" s="16"/>
      <c r="HR290" s="16"/>
      <c r="HS290" s="16"/>
      <c r="HT290" s="16"/>
      <c r="HU290" s="16"/>
      <c r="HV290" s="16"/>
      <c r="HW290" s="16"/>
      <c r="HX290" s="16"/>
      <c r="HY290" s="16"/>
      <c r="HZ290" s="16"/>
      <c r="IA290" s="16"/>
      <c r="IB290" s="16"/>
      <c r="IC290" s="16"/>
      <c r="ID290" s="16"/>
      <c r="IE290" s="16"/>
      <c r="IF290" s="16"/>
      <c r="IG290" s="16"/>
      <c r="IH290" s="16"/>
      <c r="II290" s="16"/>
      <c r="IJ290" s="16"/>
      <c r="IK290" s="16"/>
      <c r="IL290" s="16"/>
      <c r="IM290" s="16"/>
      <c r="IN290" s="16"/>
      <c r="IO290" s="16"/>
      <c r="IP290" s="16"/>
      <c r="IQ290" s="16"/>
      <c r="IR290" s="16"/>
      <c r="IS290" s="16"/>
      <c r="IT290" s="16"/>
      <c r="IU290" s="16"/>
    </row>
    <row r="291" spans="1:255" ht="13.5" thickBot="1" x14ac:dyDescent="0.25"/>
    <row r="292" spans="1:255" ht="24" x14ac:dyDescent="0.2">
      <c r="A292" s="42">
        <v>67</v>
      </c>
      <c r="B292" s="43" t="s">
        <v>419</v>
      </c>
      <c r="C292" s="44" t="s">
        <v>238</v>
      </c>
      <c r="D292" s="45">
        <v>8.19</v>
      </c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  <c r="CZ292" s="16"/>
      <c r="DA292" s="16"/>
      <c r="DB292" s="16"/>
      <c r="DC292" s="16"/>
      <c r="DD292" s="16"/>
      <c r="DE292" s="16"/>
      <c r="DF292" s="16"/>
      <c r="DG292" s="16"/>
      <c r="DH292" s="16"/>
      <c r="DI292" s="16"/>
      <c r="DJ292" s="1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6"/>
      <c r="EZ292" s="16"/>
      <c r="FA292" s="16"/>
      <c r="FB292" s="16"/>
      <c r="FC292" s="16"/>
      <c r="FD292" s="16"/>
      <c r="FE292" s="16"/>
      <c r="FF292" s="16"/>
      <c r="FG292" s="16"/>
      <c r="FH292" s="16"/>
      <c r="FI292" s="16"/>
      <c r="FJ292" s="16"/>
      <c r="FK292" s="16"/>
      <c r="FL292" s="16"/>
      <c r="FM292" s="16"/>
      <c r="FN292" s="16"/>
      <c r="FO292" s="16"/>
      <c r="FP292" s="16"/>
      <c r="FQ292" s="16"/>
      <c r="FR292" s="16"/>
      <c r="FS292" s="16"/>
      <c r="FT292" s="16"/>
      <c r="FU292" s="16"/>
      <c r="FV292" s="16"/>
      <c r="FW292" s="16"/>
      <c r="FX292" s="16"/>
      <c r="FY292" s="16"/>
      <c r="FZ292" s="16"/>
      <c r="GA292" s="16"/>
      <c r="GB292" s="16"/>
      <c r="GC292" s="16"/>
      <c r="GD292" s="16"/>
      <c r="GE292" s="16"/>
      <c r="GF292" s="16"/>
      <c r="GG292" s="16"/>
      <c r="GH292" s="16"/>
      <c r="GI292" s="16"/>
      <c r="GJ292" s="16"/>
      <c r="GK292" s="16"/>
      <c r="GL292" s="16"/>
      <c r="GM292" s="16"/>
      <c r="GN292" s="16"/>
      <c r="GO292" s="16"/>
      <c r="GP292" s="16"/>
      <c r="GQ292" s="16"/>
      <c r="GR292" s="16"/>
      <c r="GS292" s="16"/>
      <c r="GT292" s="16"/>
      <c r="GU292" s="16"/>
      <c r="GV292" s="16"/>
      <c r="GW292" s="16"/>
      <c r="GX292" s="16"/>
      <c r="GY292" s="16"/>
      <c r="GZ292" s="16"/>
      <c r="HA292" s="16"/>
      <c r="HB292" s="16"/>
      <c r="HC292" s="16"/>
      <c r="HD292" s="16"/>
      <c r="HE292" s="16"/>
      <c r="HF292" s="16"/>
      <c r="HG292" s="16"/>
      <c r="HH292" s="16"/>
      <c r="HI292" s="16"/>
      <c r="HJ292" s="16"/>
      <c r="HK292" s="16"/>
      <c r="HL292" s="16"/>
      <c r="HM292" s="16"/>
      <c r="HN292" s="16"/>
      <c r="HO292" s="16"/>
      <c r="HP292" s="16"/>
      <c r="HQ292" s="16"/>
      <c r="HR292" s="16"/>
      <c r="HS292" s="16"/>
      <c r="HT292" s="16"/>
      <c r="HU292" s="16"/>
      <c r="HV292" s="16"/>
      <c r="HW292" s="16"/>
      <c r="HX292" s="16"/>
      <c r="HY292" s="16"/>
      <c r="HZ292" s="16"/>
      <c r="IA292" s="16"/>
      <c r="IB292" s="16"/>
      <c r="IC292" s="16"/>
      <c r="ID292" s="16"/>
      <c r="IE292" s="16"/>
      <c r="IF292" s="16"/>
      <c r="IG292" s="16"/>
      <c r="IH292" s="16"/>
      <c r="II292" s="16"/>
      <c r="IJ292" s="16"/>
      <c r="IK292" s="16"/>
      <c r="IL292" s="16"/>
      <c r="IM292" s="16"/>
      <c r="IN292" s="16"/>
      <c r="IO292" s="16"/>
      <c r="IP292" s="16"/>
      <c r="IQ292" s="16"/>
      <c r="IR292" s="16"/>
      <c r="IS292" s="16"/>
      <c r="IT292" s="16"/>
      <c r="IU292" s="16"/>
    </row>
    <row r="293" spans="1:255" ht="24" x14ac:dyDescent="0.2">
      <c r="A293" s="58" t="s">
        <v>790</v>
      </c>
      <c r="B293" s="59" t="s">
        <v>791</v>
      </c>
      <c r="C293" s="60" t="s">
        <v>27</v>
      </c>
      <c r="D293" s="61">
        <f>Source!I303</f>
        <v>819</v>
      </c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6"/>
      <c r="DK293" s="16"/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16"/>
      <c r="DW293" s="16"/>
      <c r="DX293" s="16"/>
      <c r="DY293" s="16"/>
      <c r="DZ293" s="16"/>
      <c r="EA293" s="16"/>
      <c r="EB293" s="16"/>
      <c r="EC293" s="16"/>
      <c r="ED293" s="16"/>
      <c r="EE293" s="16"/>
      <c r="EF293" s="16"/>
      <c r="EG293" s="16"/>
      <c r="EH293" s="16"/>
      <c r="EI293" s="16"/>
      <c r="EJ293" s="16"/>
      <c r="EK293" s="16"/>
      <c r="EL293" s="16"/>
      <c r="EM293" s="16"/>
      <c r="EN293" s="16"/>
      <c r="EO293" s="16"/>
      <c r="EP293" s="16"/>
      <c r="EQ293" s="16"/>
      <c r="ER293" s="16"/>
      <c r="ES293" s="16"/>
      <c r="ET293" s="16"/>
      <c r="EU293" s="16"/>
      <c r="EV293" s="16"/>
      <c r="EW293" s="16"/>
      <c r="EX293" s="16"/>
      <c r="EY293" s="16"/>
      <c r="EZ293" s="16"/>
      <c r="FA293" s="16"/>
      <c r="FB293" s="16"/>
      <c r="FC293" s="16"/>
      <c r="FD293" s="16"/>
      <c r="FE293" s="16"/>
      <c r="FF293" s="16"/>
      <c r="FG293" s="16"/>
      <c r="FH293" s="16"/>
      <c r="FI293" s="16"/>
      <c r="FJ293" s="16"/>
      <c r="FK293" s="16"/>
      <c r="FL293" s="16"/>
      <c r="FM293" s="16"/>
      <c r="FN293" s="16"/>
      <c r="FO293" s="16"/>
      <c r="FP293" s="16"/>
      <c r="FQ293" s="16"/>
      <c r="FR293" s="16"/>
      <c r="FS293" s="16"/>
      <c r="FT293" s="16"/>
      <c r="FU293" s="16"/>
      <c r="FV293" s="16"/>
      <c r="FW293" s="16"/>
      <c r="FX293" s="16"/>
      <c r="FY293" s="16"/>
      <c r="FZ293" s="16"/>
      <c r="GA293" s="16"/>
      <c r="GB293" s="16"/>
      <c r="GC293" s="16"/>
      <c r="GD293" s="16"/>
      <c r="GE293" s="16"/>
      <c r="GF293" s="16"/>
      <c r="GG293" s="16"/>
      <c r="GH293" s="16"/>
      <c r="GI293" s="16"/>
      <c r="GJ293" s="16"/>
      <c r="GK293" s="16"/>
      <c r="GL293" s="16"/>
      <c r="GM293" s="16"/>
      <c r="GN293" s="16"/>
      <c r="GO293" s="16"/>
      <c r="GP293" s="16"/>
      <c r="GQ293" s="16"/>
      <c r="GR293" s="16"/>
      <c r="GS293" s="16"/>
      <c r="GT293" s="16"/>
      <c r="GU293" s="16"/>
      <c r="GV293" s="16"/>
      <c r="GW293" s="16"/>
      <c r="GX293" s="16"/>
      <c r="GY293" s="16"/>
      <c r="GZ293" s="16"/>
      <c r="HA293" s="16"/>
      <c r="HB293" s="16"/>
      <c r="HC293" s="16"/>
      <c r="HD293" s="16"/>
      <c r="HE293" s="16"/>
      <c r="HF293" s="16"/>
      <c r="HG293" s="16"/>
      <c r="HH293" s="16"/>
      <c r="HI293" s="16"/>
      <c r="HJ293" s="16"/>
      <c r="HK293" s="16"/>
      <c r="HL293" s="16"/>
      <c r="HM293" s="16"/>
      <c r="HN293" s="16"/>
      <c r="HO293" s="16"/>
      <c r="HP293" s="16"/>
      <c r="HQ293" s="16"/>
      <c r="HR293" s="16"/>
      <c r="HS293" s="16"/>
      <c r="HT293" s="16"/>
      <c r="HU293" s="16"/>
      <c r="HV293" s="16"/>
      <c r="HW293" s="16"/>
      <c r="HX293" s="16"/>
      <c r="HY293" s="16"/>
      <c r="HZ293" s="16"/>
      <c r="IA293" s="16"/>
      <c r="IB293" s="16"/>
      <c r="IC293" s="16"/>
      <c r="ID293" s="16"/>
      <c r="IE293" s="16"/>
      <c r="IF293" s="16"/>
      <c r="IG293" s="16"/>
      <c r="IH293" s="16"/>
      <c r="II293" s="16"/>
      <c r="IJ293" s="16"/>
      <c r="IK293" s="16"/>
      <c r="IL293" s="16"/>
      <c r="IM293" s="16"/>
      <c r="IN293" s="16"/>
      <c r="IO293" s="16"/>
      <c r="IP293" s="16"/>
      <c r="IQ293" s="16"/>
      <c r="IR293" s="16"/>
      <c r="IS293" s="16"/>
      <c r="IT293" s="16"/>
      <c r="IU293" s="16"/>
    </row>
    <row r="294" spans="1:255" ht="24" x14ac:dyDescent="0.2">
      <c r="A294" s="58" t="s">
        <v>792</v>
      </c>
      <c r="B294" s="59" t="s">
        <v>425</v>
      </c>
      <c r="C294" s="60" t="s">
        <v>27</v>
      </c>
      <c r="D294" s="61">
        <f>Source!I304</f>
        <v>819</v>
      </c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6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16"/>
      <c r="EJ294" s="16"/>
      <c r="EK294" s="16"/>
      <c r="EL294" s="16"/>
      <c r="EM294" s="16"/>
      <c r="EN294" s="16"/>
      <c r="EO294" s="16"/>
      <c r="EP294" s="16"/>
      <c r="EQ294" s="16"/>
      <c r="ER294" s="16"/>
      <c r="ES294" s="16"/>
      <c r="ET294" s="16"/>
      <c r="EU294" s="16"/>
      <c r="EV294" s="16"/>
      <c r="EW294" s="16"/>
      <c r="EX294" s="16"/>
      <c r="EY294" s="16"/>
      <c r="EZ294" s="16"/>
      <c r="FA294" s="16"/>
      <c r="FB294" s="16"/>
      <c r="FC294" s="16"/>
      <c r="FD294" s="16"/>
      <c r="FE294" s="16"/>
      <c r="FF294" s="16"/>
      <c r="FG294" s="16"/>
      <c r="FH294" s="16"/>
      <c r="FI294" s="16"/>
      <c r="FJ294" s="16"/>
      <c r="FK294" s="16"/>
      <c r="FL294" s="16"/>
      <c r="FM294" s="16"/>
      <c r="FN294" s="16"/>
      <c r="FO294" s="16"/>
      <c r="FP294" s="16"/>
      <c r="FQ294" s="16"/>
      <c r="FR294" s="16"/>
      <c r="FS294" s="16"/>
      <c r="FT294" s="16"/>
      <c r="FU294" s="16"/>
      <c r="FV294" s="16"/>
      <c r="FW294" s="16"/>
      <c r="FX294" s="16"/>
      <c r="FY294" s="16"/>
      <c r="FZ294" s="16"/>
      <c r="GA294" s="16"/>
      <c r="GB294" s="16"/>
      <c r="GC294" s="16"/>
      <c r="GD294" s="16"/>
      <c r="GE294" s="16"/>
      <c r="GF294" s="16"/>
      <c r="GG294" s="16"/>
      <c r="GH294" s="16"/>
      <c r="GI294" s="16"/>
      <c r="GJ294" s="16"/>
      <c r="GK294" s="16"/>
      <c r="GL294" s="16"/>
      <c r="GM294" s="16"/>
      <c r="GN294" s="16"/>
      <c r="GO294" s="16"/>
      <c r="GP294" s="16"/>
      <c r="GQ294" s="16"/>
      <c r="GR294" s="16"/>
      <c r="GS294" s="16"/>
      <c r="GT294" s="16"/>
      <c r="GU294" s="16"/>
      <c r="GV294" s="16"/>
      <c r="GW294" s="16"/>
      <c r="GX294" s="16"/>
      <c r="GY294" s="16"/>
      <c r="GZ294" s="16"/>
      <c r="HA294" s="16"/>
      <c r="HB294" s="16"/>
      <c r="HC294" s="16"/>
      <c r="HD294" s="16"/>
      <c r="HE294" s="16"/>
      <c r="HF294" s="16"/>
      <c r="HG294" s="16"/>
      <c r="HH294" s="16"/>
      <c r="HI294" s="16"/>
      <c r="HJ294" s="16"/>
      <c r="HK294" s="16"/>
      <c r="HL294" s="16"/>
      <c r="HM294" s="16"/>
      <c r="HN294" s="16"/>
      <c r="HO294" s="16"/>
      <c r="HP294" s="16"/>
      <c r="HQ294" s="16"/>
      <c r="HR294" s="16"/>
      <c r="HS294" s="16"/>
      <c r="HT294" s="16"/>
      <c r="HU294" s="16"/>
      <c r="HV294" s="16"/>
      <c r="HW294" s="16"/>
      <c r="HX294" s="16"/>
      <c r="HY294" s="16"/>
      <c r="HZ294" s="16"/>
      <c r="IA294" s="16"/>
      <c r="IB294" s="16"/>
      <c r="IC294" s="16"/>
      <c r="ID294" s="16"/>
      <c r="IE294" s="16"/>
      <c r="IF294" s="16"/>
      <c r="IG294" s="16"/>
      <c r="IH294" s="16"/>
      <c r="II294" s="16"/>
      <c r="IJ294" s="16"/>
      <c r="IK294" s="16"/>
      <c r="IL294" s="16"/>
      <c r="IM294" s="16"/>
      <c r="IN294" s="16"/>
      <c r="IO294" s="16"/>
      <c r="IP294" s="16"/>
      <c r="IQ294" s="16"/>
      <c r="IR294" s="16"/>
      <c r="IS294" s="16"/>
      <c r="IT294" s="16"/>
      <c r="IU294" s="16"/>
    </row>
    <row r="295" spans="1:255" ht="24" x14ac:dyDescent="0.2">
      <c r="A295" s="54">
        <v>68</v>
      </c>
      <c r="B295" s="55" t="s">
        <v>795</v>
      </c>
      <c r="C295" s="56" t="s">
        <v>238</v>
      </c>
      <c r="D295" s="57">
        <v>5.87</v>
      </c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6"/>
      <c r="FE295" s="16"/>
      <c r="FF295" s="16"/>
      <c r="FG295" s="16"/>
      <c r="FH295" s="16"/>
      <c r="FI295" s="16"/>
      <c r="FJ295" s="16"/>
      <c r="FK295" s="16"/>
      <c r="FL295" s="16"/>
      <c r="FM295" s="16"/>
      <c r="FN295" s="16"/>
      <c r="FO295" s="16"/>
      <c r="FP295" s="16"/>
      <c r="FQ295" s="16"/>
      <c r="FR295" s="16"/>
      <c r="FS295" s="16"/>
      <c r="FT295" s="16"/>
      <c r="FU295" s="16"/>
      <c r="FV295" s="16"/>
      <c r="FW295" s="16"/>
      <c r="FX295" s="16"/>
      <c r="FY295" s="16"/>
      <c r="FZ295" s="16"/>
      <c r="GA295" s="16"/>
      <c r="GB295" s="16"/>
      <c r="GC295" s="16"/>
      <c r="GD295" s="16"/>
      <c r="GE295" s="16"/>
      <c r="GF295" s="16"/>
      <c r="GG295" s="16"/>
      <c r="GH295" s="16"/>
      <c r="GI295" s="16"/>
      <c r="GJ295" s="16"/>
      <c r="GK295" s="16"/>
      <c r="GL295" s="16"/>
      <c r="GM295" s="16"/>
      <c r="GN295" s="16"/>
      <c r="GO295" s="16"/>
      <c r="GP295" s="16"/>
      <c r="GQ295" s="16"/>
      <c r="GR295" s="16"/>
      <c r="GS295" s="16"/>
      <c r="GT295" s="16"/>
      <c r="GU295" s="16"/>
      <c r="GV295" s="16"/>
      <c r="GW295" s="16"/>
      <c r="GX295" s="16"/>
      <c r="GY295" s="16"/>
      <c r="GZ295" s="16"/>
      <c r="HA295" s="16"/>
      <c r="HB295" s="16"/>
      <c r="HC295" s="16"/>
      <c r="HD295" s="16"/>
      <c r="HE295" s="16"/>
      <c r="HF295" s="16"/>
      <c r="HG295" s="16"/>
      <c r="HH295" s="16"/>
      <c r="HI295" s="16"/>
      <c r="HJ295" s="16"/>
      <c r="HK295" s="16"/>
      <c r="HL295" s="16"/>
      <c r="HM295" s="16"/>
      <c r="HN295" s="16"/>
      <c r="HO295" s="16"/>
      <c r="HP295" s="16"/>
      <c r="HQ295" s="16"/>
      <c r="HR295" s="16"/>
      <c r="HS295" s="16"/>
      <c r="HT295" s="16"/>
      <c r="HU295" s="16"/>
      <c r="HV295" s="16"/>
      <c r="HW295" s="16"/>
      <c r="HX295" s="16"/>
      <c r="HY295" s="16"/>
      <c r="HZ295" s="16"/>
      <c r="IA295" s="16"/>
      <c r="IB295" s="16"/>
      <c r="IC295" s="16"/>
      <c r="ID295" s="16"/>
      <c r="IE295" s="16"/>
      <c r="IF295" s="16"/>
      <c r="IG295" s="16"/>
      <c r="IH295" s="16"/>
      <c r="II295" s="16"/>
      <c r="IJ295" s="16"/>
      <c r="IK295" s="16"/>
      <c r="IL295" s="16"/>
      <c r="IM295" s="16"/>
      <c r="IN295" s="16"/>
      <c r="IO295" s="16"/>
      <c r="IP295" s="16"/>
      <c r="IQ295" s="16"/>
      <c r="IR295" s="16"/>
      <c r="IS295" s="16"/>
      <c r="IT295" s="16"/>
      <c r="IU295" s="16"/>
    </row>
    <row r="296" spans="1:255" ht="24" x14ac:dyDescent="0.2">
      <c r="A296" s="58" t="s">
        <v>797</v>
      </c>
      <c r="B296" s="59" t="s">
        <v>798</v>
      </c>
      <c r="C296" s="60" t="s">
        <v>27</v>
      </c>
      <c r="D296" s="61">
        <f>Source!I306</f>
        <v>587</v>
      </c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  <c r="CZ296" s="16"/>
      <c r="DA296" s="16"/>
      <c r="DB296" s="16"/>
      <c r="DC296" s="16"/>
      <c r="DD296" s="16"/>
      <c r="DE296" s="16"/>
      <c r="DF296" s="16"/>
      <c r="DG296" s="16"/>
      <c r="DH296" s="16"/>
      <c r="DI296" s="16"/>
      <c r="DJ296" s="1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6"/>
      <c r="EZ296" s="16"/>
      <c r="FA296" s="16"/>
      <c r="FB296" s="16"/>
      <c r="FC296" s="16"/>
      <c r="FD296" s="16"/>
      <c r="FE296" s="16"/>
      <c r="FF296" s="16"/>
      <c r="FG296" s="16"/>
      <c r="FH296" s="16"/>
      <c r="FI296" s="16"/>
      <c r="FJ296" s="16"/>
      <c r="FK296" s="16"/>
      <c r="FL296" s="16"/>
      <c r="FM296" s="16"/>
      <c r="FN296" s="16"/>
      <c r="FO296" s="16"/>
      <c r="FP296" s="16"/>
      <c r="FQ296" s="16"/>
      <c r="FR296" s="16"/>
      <c r="FS296" s="16"/>
      <c r="FT296" s="16"/>
      <c r="FU296" s="16"/>
      <c r="FV296" s="16"/>
      <c r="FW296" s="16"/>
      <c r="FX296" s="16"/>
      <c r="FY296" s="16"/>
      <c r="FZ296" s="16"/>
      <c r="GA296" s="16"/>
      <c r="GB296" s="16"/>
      <c r="GC296" s="16"/>
      <c r="GD296" s="16"/>
      <c r="GE296" s="16"/>
      <c r="GF296" s="16"/>
      <c r="GG296" s="16"/>
      <c r="GH296" s="16"/>
      <c r="GI296" s="16"/>
      <c r="GJ296" s="16"/>
      <c r="GK296" s="16"/>
      <c r="GL296" s="16"/>
      <c r="GM296" s="16"/>
      <c r="GN296" s="16"/>
      <c r="GO296" s="16"/>
      <c r="GP296" s="16"/>
      <c r="GQ296" s="16"/>
      <c r="GR296" s="16"/>
      <c r="GS296" s="16"/>
      <c r="GT296" s="16"/>
      <c r="GU296" s="16"/>
      <c r="GV296" s="16"/>
      <c r="GW296" s="16"/>
      <c r="GX296" s="16"/>
      <c r="GY296" s="16"/>
      <c r="GZ296" s="16"/>
      <c r="HA296" s="16"/>
      <c r="HB296" s="16"/>
      <c r="HC296" s="16"/>
      <c r="HD296" s="16"/>
      <c r="HE296" s="16"/>
      <c r="HF296" s="16"/>
      <c r="HG296" s="16"/>
      <c r="HH296" s="16"/>
      <c r="HI296" s="16"/>
      <c r="HJ296" s="16"/>
      <c r="HK296" s="16"/>
      <c r="HL296" s="16"/>
      <c r="HM296" s="16"/>
      <c r="HN296" s="16"/>
      <c r="HO296" s="16"/>
      <c r="HP296" s="16"/>
      <c r="HQ296" s="16"/>
      <c r="HR296" s="16"/>
      <c r="HS296" s="16"/>
      <c r="HT296" s="16"/>
      <c r="HU296" s="16"/>
      <c r="HV296" s="16"/>
      <c r="HW296" s="16"/>
      <c r="HX296" s="16"/>
      <c r="HY296" s="16"/>
      <c r="HZ296" s="16"/>
      <c r="IA296" s="16"/>
      <c r="IB296" s="16"/>
      <c r="IC296" s="16"/>
      <c r="ID296" s="16"/>
      <c r="IE296" s="16"/>
      <c r="IF296" s="16"/>
      <c r="IG296" s="16"/>
      <c r="IH296" s="16"/>
      <c r="II296" s="16"/>
      <c r="IJ296" s="16"/>
      <c r="IK296" s="16"/>
      <c r="IL296" s="16"/>
      <c r="IM296" s="16"/>
      <c r="IN296" s="16"/>
      <c r="IO296" s="16"/>
      <c r="IP296" s="16"/>
      <c r="IQ296" s="16"/>
      <c r="IR296" s="16"/>
      <c r="IS296" s="16"/>
      <c r="IT296" s="16"/>
      <c r="IU296" s="16"/>
    </row>
    <row r="297" spans="1:255" ht="24" x14ac:dyDescent="0.2">
      <c r="A297" s="58" t="s">
        <v>800</v>
      </c>
      <c r="B297" s="59" t="s">
        <v>425</v>
      </c>
      <c r="C297" s="60" t="s">
        <v>27</v>
      </c>
      <c r="D297" s="61">
        <f>Source!I307</f>
        <v>591</v>
      </c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  <c r="CZ297" s="16"/>
      <c r="DA297" s="16"/>
      <c r="DB297" s="16"/>
      <c r="DC297" s="16"/>
      <c r="DD297" s="16"/>
      <c r="DE297" s="16"/>
      <c r="DF297" s="16"/>
      <c r="DG297" s="16"/>
      <c r="DH297" s="16"/>
      <c r="DI297" s="16"/>
      <c r="DJ297" s="16"/>
      <c r="DK297" s="16"/>
      <c r="DL297" s="16"/>
      <c r="DM297" s="16"/>
      <c r="DN297" s="16"/>
      <c r="DO297" s="16"/>
      <c r="DP297" s="16"/>
      <c r="DQ297" s="16"/>
      <c r="DR297" s="16"/>
      <c r="DS297" s="16"/>
      <c r="DT297" s="16"/>
      <c r="DU297" s="16"/>
      <c r="DV297" s="16"/>
      <c r="DW297" s="16"/>
      <c r="DX297" s="16"/>
      <c r="DY297" s="16"/>
      <c r="DZ297" s="16"/>
      <c r="EA297" s="16"/>
      <c r="EB297" s="16"/>
      <c r="EC297" s="16"/>
      <c r="ED297" s="16"/>
      <c r="EE297" s="16"/>
      <c r="EF297" s="16"/>
      <c r="EG297" s="16"/>
      <c r="EH297" s="16"/>
      <c r="EI297" s="16"/>
      <c r="EJ297" s="16"/>
      <c r="EK297" s="16"/>
      <c r="EL297" s="16"/>
      <c r="EM297" s="16"/>
      <c r="EN297" s="16"/>
      <c r="EO297" s="16"/>
      <c r="EP297" s="16"/>
      <c r="EQ297" s="16"/>
      <c r="ER297" s="16"/>
      <c r="ES297" s="16"/>
      <c r="ET297" s="16"/>
      <c r="EU297" s="16"/>
      <c r="EV297" s="16"/>
      <c r="EW297" s="16"/>
      <c r="EX297" s="16"/>
      <c r="EY297" s="16"/>
      <c r="EZ297" s="16"/>
      <c r="FA297" s="16"/>
      <c r="FB297" s="16"/>
      <c r="FC297" s="16"/>
      <c r="FD297" s="16"/>
      <c r="FE297" s="16"/>
      <c r="FF297" s="16"/>
      <c r="FG297" s="16"/>
      <c r="FH297" s="16"/>
      <c r="FI297" s="16"/>
      <c r="FJ297" s="16"/>
      <c r="FK297" s="16"/>
      <c r="FL297" s="16"/>
      <c r="FM297" s="16"/>
      <c r="FN297" s="16"/>
      <c r="FO297" s="16"/>
      <c r="FP297" s="16"/>
      <c r="FQ297" s="16"/>
      <c r="FR297" s="16"/>
      <c r="FS297" s="16"/>
      <c r="FT297" s="16"/>
      <c r="FU297" s="16"/>
      <c r="FV297" s="16"/>
      <c r="FW297" s="16"/>
      <c r="FX297" s="16"/>
      <c r="FY297" s="16"/>
      <c r="FZ297" s="16"/>
      <c r="GA297" s="16"/>
      <c r="GB297" s="16"/>
      <c r="GC297" s="16"/>
      <c r="GD297" s="16"/>
      <c r="GE297" s="16"/>
      <c r="GF297" s="16"/>
      <c r="GG297" s="16"/>
      <c r="GH297" s="16"/>
      <c r="GI297" s="16"/>
      <c r="GJ297" s="16"/>
      <c r="GK297" s="16"/>
      <c r="GL297" s="16"/>
      <c r="GM297" s="16"/>
      <c r="GN297" s="16"/>
      <c r="GO297" s="16"/>
      <c r="GP297" s="16"/>
      <c r="GQ297" s="16"/>
      <c r="GR297" s="16"/>
      <c r="GS297" s="16"/>
      <c r="GT297" s="16"/>
      <c r="GU297" s="16"/>
      <c r="GV297" s="16"/>
      <c r="GW297" s="16"/>
      <c r="GX297" s="16"/>
      <c r="GY297" s="16"/>
      <c r="GZ297" s="16"/>
      <c r="HA297" s="16"/>
      <c r="HB297" s="16"/>
      <c r="HC297" s="16"/>
      <c r="HD297" s="16"/>
      <c r="HE297" s="16"/>
      <c r="HF297" s="16"/>
      <c r="HG297" s="16"/>
      <c r="HH297" s="16"/>
      <c r="HI297" s="16"/>
      <c r="HJ297" s="16"/>
      <c r="HK297" s="16"/>
      <c r="HL297" s="16"/>
      <c r="HM297" s="16"/>
      <c r="HN297" s="16"/>
      <c r="HO297" s="16"/>
      <c r="HP297" s="16"/>
      <c r="HQ297" s="16"/>
      <c r="HR297" s="16"/>
      <c r="HS297" s="16"/>
      <c r="HT297" s="16"/>
      <c r="HU297" s="16"/>
      <c r="HV297" s="16"/>
      <c r="HW297" s="16"/>
      <c r="HX297" s="16"/>
      <c r="HY297" s="16"/>
      <c r="HZ297" s="16"/>
      <c r="IA297" s="16"/>
      <c r="IB297" s="16"/>
      <c r="IC297" s="16"/>
      <c r="ID297" s="16"/>
      <c r="IE297" s="16"/>
      <c r="IF297" s="16"/>
      <c r="IG297" s="16"/>
      <c r="IH297" s="16"/>
      <c r="II297" s="16"/>
      <c r="IJ297" s="16"/>
      <c r="IK297" s="16"/>
      <c r="IL297" s="16"/>
      <c r="IM297" s="16"/>
      <c r="IN297" s="16"/>
      <c r="IO297" s="16"/>
      <c r="IP297" s="16"/>
      <c r="IQ297" s="16"/>
      <c r="IR297" s="16"/>
      <c r="IS297" s="16"/>
      <c r="IT297" s="16"/>
      <c r="IU297" s="16"/>
    </row>
    <row r="298" spans="1:255" ht="24" x14ac:dyDescent="0.2">
      <c r="A298" s="54">
        <v>69</v>
      </c>
      <c r="B298" s="55" t="s">
        <v>429</v>
      </c>
      <c r="C298" s="56" t="s">
        <v>238</v>
      </c>
      <c r="D298" s="57">
        <v>0.2</v>
      </c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6"/>
      <c r="DJ298" s="16"/>
      <c r="DK298" s="16"/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16"/>
      <c r="DW298" s="16"/>
      <c r="DX298" s="16"/>
      <c r="DY298" s="16"/>
      <c r="DZ298" s="16"/>
      <c r="EA298" s="16"/>
      <c r="EB298" s="16"/>
      <c r="EC298" s="16"/>
      <c r="ED298" s="16"/>
      <c r="EE298" s="16"/>
      <c r="EF298" s="16"/>
      <c r="EG298" s="16"/>
      <c r="EH298" s="16"/>
      <c r="EI298" s="16"/>
      <c r="EJ298" s="16"/>
      <c r="EK298" s="16"/>
      <c r="EL298" s="16"/>
      <c r="EM298" s="16"/>
      <c r="EN298" s="16"/>
      <c r="EO298" s="16"/>
      <c r="EP298" s="16"/>
      <c r="EQ298" s="16"/>
      <c r="ER298" s="16"/>
      <c r="ES298" s="16"/>
      <c r="ET298" s="16"/>
      <c r="EU298" s="16"/>
      <c r="EV298" s="16"/>
      <c r="EW298" s="16"/>
      <c r="EX298" s="16"/>
      <c r="EY298" s="16"/>
      <c r="EZ298" s="16"/>
      <c r="FA298" s="16"/>
      <c r="FB298" s="16"/>
      <c r="FC298" s="16"/>
      <c r="FD298" s="16"/>
      <c r="FE298" s="16"/>
      <c r="FF298" s="16"/>
      <c r="FG298" s="16"/>
      <c r="FH298" s="16"/>
      <c r="FI298" s="16"/>
      <c r="FJ298" s="16"/>
      <c r="FK298" s="16"/>
      <c r="FL298" s="16"/>
      <c r="FM298" s="16"/>
      <c r="FN298" s="16"/>
      <c r="FO298" s="16"/>
      <c r="FP298" s="16"/>
      <c r="FQ298" s="16"/>
      <c r="FR298" s="16"/>
      <c r="FS298" s="16"/>
      <c r="FT298" s="16"/>
      <c r="FU298" s="16"/>
      <c r="FV298" s="16"/>
      <c r="FW298" s="16"/>
      <c r="FX298" s="16"/>
      <c r="FY298" s="16"/>
      <c r="FZ298" s="16"/>
      <c r="GA298" s="16"/>
      <c r="GB298" s="16"/>
      <c r="GC298" s="16"/>
      <c r="GD298" s="16"/>
      <c r="GE298" s="16"/>
      <c r="GF298" s="16"/>
      <c r="GG298" s="16"/>
      <c r="GH298" s="16"/>
      <c r="GI298" s="16"/>
      <c r="GJ298" s="16"/>
      <c r="GK298" s="16"/>
      <c r="GL298" s="16"/>
      <c r="GM298" s="16"/>
      <c r="GN298" s="16"/>
      <c r="GO298" s="16"/>
      <c r="GP298" s="16"/>
      <c r="GQ298" s="16"/>
      <c r="GR298" s="16"/>
      <c r="GS298" s="16"/>
      <c r="GT298" s="16"/>
      <c r="GU298" s="16"/>
      <c r="GV298" s="16"/>
      <c r="GW298" s="16"/>
      <c r="GX298" s="16"/>
      <c r="GY298" s="16"/>
      <c r="GZ298" s="16"/>
      <c r="HA298" s="16"/>
      <c r="HB298" s="16"/>
      <c r="HC298" s="16"/>
      <c r="HD298" s="16"/>
      <c r="HE298" s="16"/>
      <c r="HF298" s="16"/>
      <c r="HG298" s="16"/>
      <c r="HH298" s="16"/>
      <c r="HI298" s="16"/>
      <c r="HJ298" s="16"/>
      <c r="HK298" s="16"/>
      <c r="HL298" s="16"/>
      <c r="HM298" s="16"/>
      <c r="HN298" s="16"/>
      <c r="HO298" s="16"/>
      <c r="HP298" s="16"/>
      <c r="HQ298" s="16"/>
      <c r="HR298" s="16"/>
      <c r="HS298" s="16"/>
      <c r="HT298" s="16"/>
      <c r="HU298" s="16"/>
      <c r="HV298" s="16"/>
      <c r="HW298" s="16"/>
      <c r="HX298" s="16"/>
      <c r="HY298" s="16"/>
      <c r="HZ298" s="16"/>
      <c r="IA298" s="16"/>
      <c r="IB298" s="16"/>
      <c r="IC298" s="16"/>
      <c r="ID298" s="16"/>
      <c r="IE298" s="16"/>
      <c r="IF298" s="16"/>
      <c r="IG298" s="16"/>
      <c r="IH298" s="16"/>
      <c r="II298" s="16"/>
      <c r="IJ298" s="16"/>
      <c r="IK298" s="16"/>
      <c r="IL298" s="16"/>
      <c r="IM298" s="16"/>
      <c r="IN298" s="16"/>
      <c r="IO298" s="16"/>
      <c r="IP298" s="16"/>
      <c r="IQ298" s="16"/>
      <c r="IR298" s="16"/>
      <c r="IS298" s="16"/>
      <c r="IT298" s="16"/>
      <c r="IU298" s="16"/>
    </row>
    <row r="299" spans="1:255" x14ac:dyDescent="0.2">
      <c r="A299" s="58" t="s">
        <v>802</v>
      </c>
      <c r="B299" s="59" t="s">
        <v>804</v>
      </c>
      <c r="C299" s="60" t="s">
        <v>160</v>
      </c>
      <c r="D299" s="61">
        <f>Source!I309</f>
        <v>2</v>
      </c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16"/>
      <c r="CW299" s="16"/>
      <c r="CX299" s="16"/>
      <c r="CY299" s="16"/>
      <c r="CZ299" s="16"/>
      <c r="DA299" s="16"/>
      <c r="DB299" s="16"/>
      <c r="DC299" s="16"/>
      <c r="DD299" s="16"/>
      <c r="DE299" s="16"/>
      <c r="DF299" s="16"/>
      <c r="DG299" s="16"/>
      <c r="DH299" s="16"/>
      <c r="DI299" s="16"/>
      <c r="DJ299" s="16"/>
      <c r="DK299" s="16"/>
      <c r="DL299" s="16"/>
      <c r="DM299" s="16"/>
      <c r="DN299" s="16"/>
      <c r="DO299" s="16"/>
      <c r="DP299" s="16"/>
      <c r="DQ299" s="16"/>
      <c r="DR299" s="16"/>
      <c r="DS299" s="16"/>
      <c r="DT299" s="16"/>
      <c r="DU299" s="16"/>
      <c r="DV299" s="16"/>
      <c r="DW299" s="16"/>
      <c r="DX299" s="16"/>
      <c r="DY299" s="16"/>
      <c r="DZ299" s="16"/>
      <c r="EA299" s="16"/>
      <c r="EB299" s="16"/>
      <c r="EC299" s="16"/>
      <c r="ED299" s="16"/>
      <c r="EE299" s="16"/>
      <c r="EF299" s="16"/>
      <c r="EG299" s="16"/>
      <c r="EH299" s="16"/>
      <c r="EI299" s="16"/>
      <c r="EJ299" s="16"/>
      <c r="EK299" s="16"/>
      <c r="EL299" s="16"/>
      <c r="EM299" s="16"/>
      <c r="EN299" s="16"/>
      <c r="EO299" s="16"/>
      <c r="EP299" s="16"/>
      <c r="EQ299" s="16"/>
      <c r="ER299" s="16"/>
      <c r="ES299" s="16"/>
      <c r="ET299" s="16"/>
      <c r="EU299" s="16"/>
      <c r="EV299" s="16"/>
      <c r="EW299" s="16"/>
      <c r="EX299" s="16"/>
      <c r="EY299" s="16"/>
      <c r="EZ299" s="16"/>
      <c r="FA299" s="16"/>
      <c r="FB299" s="16"/>
      <c r="FC299" s="16"/>
      <c r="FD299" s="16"/>
      <c r="FE299" s="16"/>
      <c r="FF299" s="16"/>
      <c r="FG299" s="16"/>
      <c r="FH299" s="16"/>
      <c r="FI299" s="16"/>
      <c r="FJ299" s="16"/>
      <c r="FK299" s="16"/>
      <c r="FL299" s="16"/>
      <c r="FM299" s="16"/>
      <c r="FN299" s="16"/>
      <c r="FO299" s="16"/>
      <c r="FP299" s="16"/>
      <c r="FQ299" s="16"/>
      <c r="FR299" s="16"/>
      <c r="FS299" s="16"/>
      <c r="FT299" s="16"/>
      <c r="FU299" s="16"/>
      <c r="FV299" s="16"/>
      <c r="FW299" s="16"/>
      <c r="FX299" s="16"/>
      <c r="FY299" s="16"/>
      <c r="FZ299" s="16"/>
      <c r="GA299" s="16"/>
      <c r="GB299" s="16"/>
      <c r="GC299" s="16"/>
      <c r="GD299" s="16"/>
      <c r="GE299" s="16"/>
      <c r="GF299" s="16"/>
      <c r="GG299" s="16"/>
      <c r="GH299" s="16"/>
      <c r="GI299" s="16"/>
      <c r="GJ299" s="16"/>
      <c r="GK299" s="16"/>
      <c r="GL299" s="16"/>
      <c r="GM299" s="16"/>
      <c r="GN299" s="16"/>
      <c r="GO299" s="16"/>
      <c r="GP299" s="16"/>
      <c r="GQ299" s="16"/>
      <c r="GR299" s="16"/>
      <c r="GS299" s="16"/>
      <c r="GT299" s="16"/>
      <c r="GU299" s="16"/>
      <c r="GV299" s="16"/>
      <c r="GW299" s="16"/>
      <c r="GX299" s="16"/>
      <c r="GY299" s="16"/>
      <c r="GZ299" s="16"/>
      <c r="HA299" s="16"/>
      <c r="HB299" s="16"/>
      <c r="HC299" s="16"/>
      <c r="HD299" s="16"/>
      <c r="HE299" s="16"/>
      <c r="HF299" s="16"/>
      <c r="HG299" s="16"/>
      <c r="HH299" s="16"/>
      <c r="HI299" s="16"/>
      <c r="HJ299" s="16"/>
      <c r="HK299" s="16"/>
      <c r="HL299" s="16"/>
      <c r="HM299" s="16"/>
      <c r="HN299" s="16"/>
      <c r="HO299" s="16"/>
      <c r="HP299" s="16"/>
      <c r="HQ299" s="16"/>
      <c r="HR299" s="16"/>
      <c r="HS299" s="16"/>
      <c r="HT299" s="16"/>
      <c r="HU299" s="16"/>
      <c r="HV299" s="16"/>
      <c r="HW299" s="16"/>
      <c r="HX299" s="16"/>
      <c r="HY299" s="16"/>
      <c r="HZ299" s="16"/>
      <c r="IA299" s="16"/>
      <c r="IB299" s="16"/>
      <c r="IC299" s="16"/>
      <c r="ID299" s="16"/>
      <c r="IE299" s="16"/>
      <c r="IF299" s="16"/>
      <c r="IG299" s="16"/>
      <c r="IH299" s="16"/>
      <c r="II299" s="16"/>
      <c r="IJ299" s="16"/>
      <c r="IK299" s="16"/>
      <c r="IL299" s="16"/>
      <c r="IM299" s="16"/>
      <c r="IN299" s="16"/>
      <c r="IO299" s="16"/>
      <c r="IP299" s="16"/>
      <c r="IQ299" s="16"/>
      <c r="IR299" s="16"/>
      <c r="IS299" s="16"/>
      <c r="IT299" s="16"/>
      <c r="IU299" s="16"/>
    </row>
    <row r="300" spans="1:255" ht="24" x14ac:dyDescent="0.2">
      <c r="A300" s="54">
        <v>70</v>
      </c>
      <c r="B300" s="55" t="s">
        <v>808</v>
      </c>
      <c r="C300" s="56" t="s">
        <v>238</v>
      </c>
      <c r="D300" s="57">
        <v>0.01</v>
      </c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16"/>
      <c r="CW300" s="16"/>
      <c r="CX300" s="16"/>
      <c r="CY300" s="16"/>
      <c r="CZ300" s="16"/>
      <c r="DA300" s="16"/>
      <c r="DB300" s="16"/>
      <c r="DC300" s="16"/>
      <c r="DD300" s="16"/>
      <c r="DE300" s="16"/>
      <c r="DF300" s="16"/>
      <c r="DG300" s="16"/>
      <c r="DH300" s="16"/>
      <c r="DI300" s="16"/>
      <c r="DJ300" s="1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6"/>
      <c r="EZ300" s="16"/>
      <c r="FA300" s="16"/>
      <c r="FB300" s="16"/>
      <c r="FC300" s="16"/>
      <c r="FD300" s="16"/>
      <c r="FE300" s="16"/>
      <c r="FF300" s="16"/>
      <c r="FG300" s="16"/>
      <c r="FH300" s="16"/>
      <c r="FI300" s="16"/>
      <c r="FJ300" s="16"/>
      <c r="FK300" s="16"/>
      <c r="FL300" s="16"/>
      <c r="FM300" s="16"/>
      <c r="FN300" s="16"/>
      <c r="FO300" s="16"/>
      <c r="FP300" s="16"/>
      <c r="FQ300" s="16"/>
      <c r="FR300" s="16"/>
      <c r="FS300" s="16"/>
      <c r="FT300" s="16"/>
      <c r="FU300" s="16"/>
      <c r="FV300" s="16"/>
      <c r="FW300" s="16"/>
      <c r="FX300" s="16"/>
      <c r="FY300" s="16"/>
      <c r="FZ300" s="16"/>
      <c r="GA300" s="16"/>
      <c r="GB300" s="16"/>
      <c r="GC300" s="16"/>
      <c r="GD300" s="16"/>
      <c r="GE300" s="16"/>
      <c r="GF300" s="16"/>
      <c r="GG300" s="16"/>
      <c r="GH300" s="16"/>
      <c r="GI300" s="16"/>
      <c r="GJ300" s="16"/>
      <c r="GK300" s="16"/>
      <c r="GL300" s="16"/>
      <c r="GM300" s="16"/>
      <c r="GN300" s="16"/>
      <c r="GO300" s="16"/>
      <c r="GP300" s="16"/>
      <c r="GQ300" s="16"/>
      <c r="GR300" s="16"/>
      <c r="GS300" s="16"/>
      <c r="GT300" s="16"/>
      <c r="GU300" s="16"/>
      <c r="GV300" s="16"/>
      <c r="GW300" s="16"/>
      <c r="GX300" s="16"/>
      <c r="GY300" s="16"/>
      <c r="GZ300" s="16"/>
      <c r="HA300" s="16"/>
      <c r="HB300" s="16"/>
      <c r="HC300" s="16"/>
      <c r="HD300" s="16"/>
      <c r="HE300" s="16"/>
      <c r="HF300" s="16"/>
      <c r="HG300" s="16"/>
      <c r="HH300" s="16"/>
      <c r="HI300" s="16"/>
      <c r="HJ300" s="16"/>
      <c r="HK300" s="16"/>
      <c r="HL300" s="16"/>
      <c r="HM300" s="16"/>
      <c r="HN300" s="16"/>
      <c r="HO300" s="16"/>
      <c r="HP300" s="16"/>
      <c r="HQ300" s="16"/>
      <c r="HR300" s="16"/>
      <c r="HS300" s="16"/>
      <c r="HT300" s="16"/>
      <c r="HU300" s="16"/>
      <c r="HV300" s="16"/>
      <c r="HW300" s="16"/>
      <c r="HX300" s="16"/>
      <c r="HY300" s="16"/>
      <c r="HZ300" s="16"/>
      <c r="IA300" s="16"/>
      <c r="IB300" s="16"/>
      <c r="IC300" s="16"/>
      <c r="ID300" s="16"/>
      <c r="IE300" s="16"/>
      <c r="IF300" s="16"/>
      <c r="IG300" s="16"/>
      <c r="IH300" s="16"/>
      <c r="II300" s="16"/>
      <c r="IJ300" s="16"/>
      <c r="IK300" s="16"/>
      <c r="IL300" s="16"/>
      <c r="IM300" s="16"/>
      <c r="IN300" s="16"/>
      <c r="IO300" s="16"/>
      <c r="IP300" s="16"/>
      <c r="IQ300" s="16"/>
      <c r="IR300" s="16"/>
      <c r="IS300" s="16"/>
      <c r="IT300" s="16"/>
      <c r="IU300" s="16"/>
    </row>
    <row r="301" spans="1:255" ht="24" x14ac:dyDescent="0.2">
      <c r="A301" s="58" t="s">
        <v>810</v>
      </c>
      <c r="B301" s="59" t="s">
        <v>812</v>
      </c>
      <c r="C301" s="60" t="s">
        <v>160</v>
      </c>
      <c r="D301" s="61">
        <f>Source!I311</f>
        <v>0.1</v>
      </c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  <c r="CZ301" s="16"/>
      <c r="DA301" s="16"/>
      <c r="DB301" s="16"/>
      <c r="DC301" s="16"/>
      <c r="DD301" s="16"/>
      <c r="DE301" s="16"/>
      <c r="DF301" s="16"/>
      <c r="DG301" s="16"/>
      <c r="DH301" s="16"/>
      <c r="DI301" s="16"/>
      <c r="DJ301" s="16"/>
      <c r="DK301" s="16"/>
      <c r="DL301" s="16"/>
      <c r="DM301" s="16"/>
      <c r="DN301" s="16"/>
      <c r="DO301" s="16"/>
      <c r="DP301" s="16"/>
      <c r="DQ301" s="16"/>
      <c r="DR301" s="16"/>
      <c r="DS301" s="16"/>
      <c r="DT301" s="16"/>
      <c r="DU301" s="16"/>
      <c r="DV301" s="16"/>
      <c r="DW301" s="16"/>
      <c r="DX301" s="16"/>
      <c r="DY301" s="16"/>
      <c r="DZ301" s="16"/>
      <c r="EA301" s="16"/>
      <c r="EB301" s="16"/>
      <c r="EC301" s="16"/>
      <c r="ED301" s="16"/>
      <c r="EE301" s="16"/>
      <c r="EF301" s="16"/>
      <c r="EG301" s="16"/>
      <c r="EH301" s="16"/>
      <c r="EI301" s="16"/>
      <c r="EJ301" s="16"/>
      <c r="EK301" s="16"/>
      <c r="EL301" s="16"/>
      <c r="EM301" s="16"/>
      <c r="EN301" s="16"/>
      <c r="EO301" s="16"/>
      <c r="EP301" s="16"/>
      <c r="EQ301" s="16"/>
      <c r="ER301" s="16"/>
      <c r="ES301" s="16"/>
      <c r="ET301" s="16"/>
      <c r="EU301" s="16"/>
      <c r="EV301" s="16"/>
      <c r="EW301" s="16"/>
      <c r="EX301" s="16"/>
      <c r="EY301" s="16"/>
      <c r="EZ301" s="16"/>
      <c r="FA301" s="16"/>
      <c r="FB301" s="16"/>
      <c r="FC301" s="16"/>
      <c r="FD301" s="16"/>
      <c r="FE301" s="16"/>
      <c r="FF301" s="16"/>
      <c r="FG301" s="16"/>
      <c r="FH301" s="16"/>
      <c r="FI301" s="16"/>
      <c r="FJ301" s="16"/>
      <c r="FK301" s="16"/>
      <c r="FL301" s="16"/>
      <c r="FM301" s="16"/>
      <c r="FN301" s="16"/>
      <c r="FO301" s="16"/>
      <c r="FP301" s="16"/>
      <c r="FQ301" s="16"/>
      <c r="FR301" s="16"/>
      <c r="FS301" s="16"/>
      <c r="FT301" s="16"/>
      <c r="FU301" s="16"/>
      <c r="FV301" s="16"/>
      <c r="FW301" s="16"/>
      <c r="FX301" s="16"/>
      <c r="FY301" s="16"/>
      <c r="FZ301" s="16"/>
      <c r="GA301" s="16"/>
      <c r="GB301" s="16"/>
      <c r="GC301" s="16"/>
      <c r="GD301" s="16"/>
      <c r="GE301" s="16"/>
      <c r="GF301" s="16"/>
      <c r="GG301" s="16"/>
      <c r="GH301" s="16"/>
      <c r="GI301" s="16"/>
      <c r="GJ301" s="16"/>
      <c r="GK301" s="16"/>
      <c r="GL301" s="16"/>
      <c r="GM301" s="16"/>
      <c r="GN301" s="16"/>
      <c r="GO301" s="16"/>
      <c r="GP301" s="16"/>
      <c r="GQ301" s="16"/>
      <c r="GR301" s="16"/>
      <c r="GS301" s="16"/>
      <c r="GT301" s="16"/>
      <c r="GU301" s="16"/>
      <c r="GV301" s="16"/>
      <c r="GW301" s="16"/>
      <c r="GX301" s="16"/>
      <c r="GY301" s="16"/>
      <c r="GZ301" s="16"/>
      <c r="HA301" s="16"/>
      <c r="HB301" s="16"/>
      <c r="HC301" s="16"/>
      <c r="HD301" s="16"/>
      <c r="HE301" s="16"/>
      <c r="HF301" s="16"/>
      <c r="HG301" s="16"/>
      <c r="HH301" s="16"/>
      <c r="HI301" s="16"/>
      <c r="HJ301" s="16"/>
      <c r="HK301" s="16"/>
      <c r="HL301" s="16"/>
      <c r="HM301" s="16"/>
      <c r="HN301" s="16"/>
      <c r="HO301" s="16"/>
      <c r="HP301" s="16"/>
      <c r="HQ301" s="16"/>
      <c r="HR301" s="16"/>
      <c r="HS301" s="16"/>
      <c r="HT301" s="16"/>
      <c r="HU301" s="16"/>
      <c r="HV301" s="16"/>
      <c r="HW301" s="16"/>
      <c r="HX301" s="16"/>
      <c r="HY301" s="16"/>
      <c r="HZ301" s="16"/>
      <c r="IA301" s="16"/>
      <c r="IB301" s="16"/>
      <c r="IC301" s="16"/>
      <c r="ID301" s="16"/>
      <c r="IE301" s="16"/>
      <c r="IF301" s="16"/>
      <c r="IG301" s="16"/>
      <c r="IH301" s="16"/>
      <c r="II301" s="16"/>
      <c r="IJ301" s="16"/>
      <c r="IK301" s="16"/>
      <c r="IL301" s="16"/>
      <c r="IM301" s="16"/>
      <c r="IN301" s="16"/>
      <c r="IO301" s="16"/>
      <c r="IP301" s="16"/>
      <c r="IQ301" s="16"/>
      <c r="IR301" s="16"/>
      <c r="IS301" s="16"/>
      <c r="IT301" s="16"/>
      <c r="IU301" s="16"/>
    </row>
    <row r="302" spans="1:255" x14ac:dyDescent="0.2">
      <c r="A302" s="54">
        <v>71</v>
      </c>
      <c r="B302" s="55" t="s">
        <v>816</v>
      </c>
      <c r="C302" s="56" t="s">
        <v>238</v>
      </c>
      <c r="D302" s="57">
        <v>24.45</v>
      </c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  <c r="CZ302" s="16"/>
      <c r="DA302" s="16"/>
      <c r="DB302" s="16"/>
      <c r="DC302" s="16"/>
      <c r="DD302" s="16"/>
      <c r="DE302" s="16"/>
      <c r="DF302" s="16"/>
      <c r="DG302" s="16"/>
      <c r="DH302" s="16"/>
      <c r="DI302" s="16"/>
      <c r="DJ302" s="16"/>
      <c r="DK302" s="16"/>
      <c r="DL302" s="16"/>
      <c r="DM302" s="16"/>
      <c r="DN302" s="16"/>
      <c r="DO302" s="16"/>
      <c r="DP302" s="16"/>
      <c r="DQ302" s="16"/>
      <c r="DR302" s="16"/>
      <c r="DS302" s="16"/>
      <c r="DT302" s="16"/>
      <c r="DU302" s="16"/>
      <c r="DV302" s="16"/>
      <c r="DW302" s="16"/>
      <c r="DX302" s="16"/>
      <c r="DY302" s="16"/>
      <c r="DZ302" s="16"/>
      <c r="EA302" s="16"/>
      <c r="EB302" s="16"/>
      <c r="EC302" s="16"/>
      <c r="ED302" s="16"/>
      <c r="EE302" s="16"/>
      <c r="EF302" s="16"/>
      <c r="EG302" s="16"/>
      <c r="EH302" s="16"/>
      <c r="EI302" s="16"/>
      <c r="EJ302" s="16"/>
      <c r="EK302" s="16"/>
      <c r="EL302" s="16"/>
      <c r="EM302" s="16"/>
      <c r="EN302" s="16"/>
      <c r="EO302" s="16"/>
      <c r="EP302" s="16"/>
      <c r="EQ302" s="16"/>
      <c r="ER302" s="16"/>
      <c r="ES302" s="16"/>
      <c r="ET302" s="16"/>
      <c r="EU302" s="16"/>
      <c r="EV302" s="16"/>
      <c r="EW302" s="16"/>
      <c r="EX302" s="16"/>
      <c r="EY302" s="16"/>
      <c r="EZ302" s="16"/>
      <c r="FA302" s="16"/>
      <c r="FB302" s="16"/>
      <c r="FC302" s="16"/>
      <c r="FD302" s="16"/>
      <c r="FE302" s="16"/>
      <c r="FF302" s="16"/>
      <c r="FG302" s="16"/>
      <c r="FH302" s="16"/>
      <c r="FI302" s="16"/>
      <c r="FJ302" s="16"/>
      <c r="FK302" s="16"/>
      <c r="FL302" s="16"/>
      <c r="FM302" s="16"/>
      <c r="FN302" s="16"/>
      <c r="FO302" s="16"/>
      <c r="FP302" s="16"/>
      <c r="FQ302" s="16"/>
      <c r="FR302" s="16"/>
      <c r="FS302" s="16"/>
      <c r="FT302" s="16"/>
      <c r="FU302" s="16"/>
      <c r="FV302" s="16"/>
      <c r="FW302" s="16"/>
      <c r="FX302" s="16"/>
      <c r="FY302" s="16"/>
      <c r="FZ302" s="16"/>
      <c r="GA302" s="16"/>
      <c r="GB302" s="16"/>
      <c r="GC302" s="16"/>
      <c r="GD302" s="16"/>
      <c r="GE302" s="16"/>
      <c r="GF302" s="16"/>
      <c r="GG302" s="16"/>
      <c r="GH302" s="16"/>
      <c r="GI302" s="16"/>
      <c r="GJ302" s="16"/>
      <c r="GK302" s="16"/>
      <c r="GL302" s="16"/>
      <c r="GM302" s="16"/>
      <c r="GN302" s="16"/>
      <c r="GO302" s="16"/>
      <c r="GP302" s="16"/>
      <c r="GQ302" s="16"/>
      <c r="GR302" s="16"/>
      <c r="GS302" s="16"/>
      <c r="GT302" s="16"/>
      <c r="GU302" s="16"/>
      <c r="GV302" s="16"/>
      <c r="GW302" s="16"/>
      <c r="GX302" s="16"/>
      <c r="GY302" s="16"/>
      <c r="GZ302" s="16"/>
      <c r="HA302" s="16"/>
      <c r="HB302" s="16"/>
      <c r="HC302" s="16"/>
      <c r="HD302" s="16"/>
      <c r="HE302" s="16"/>
      <c r="HF302" s="16"/>
      <c r="HG302" s="16"/>
      <c r="HH302" s="16"/>
      <c r="HI302" s="16"/>
      <c r="HJ302" s="16"/>
      <c r="HK302" s="16"/>
      <c r="HL302" s="16"/>
      <c r="HM302" s="16"/>
      <c r="HN302" s="16"/>
      <c r="HO302" s="16"/>
      <c r="HP302" s="16"/>
      <c r="HQ302" s="16"/>
      <c r="HR302" s="16"/>
      <c r="HS302" s="16"/>
      <c r="HT302" s="16"/>
      <c r="HU302" s="16"/>
      <c r="HV302" s="16"/>
      <c r="HW302" s="16"/>
      <c r="HX302" s="16"/>
      <c r="HY302" s="16"/>
      <c r="HZ302" s="16"/>
      <c r="IA302" s="16"/>
      <c r="IB302" s="16"/>
      <c r="IC302" s="16"/>
      <c r="ID302" s="16"/>
      <c r="IE302" s="16"/>
      <c r="IF302" s="16"/>
      <c r="IG302" s="16"/>
      <c r="IH302" s="16"/>
      <c r="II302" s="16"/>
      <c r="IJ302" s="16"/>
      <c r="IK302" s="16"/>
      <c r="IL302" s="16"/>
      <c r="IM302" s="16"/>
      <c r="IN302" s="16"/>
      <c r="IO302" s="16"/>
      <c r="IP302" s="16"/>
      <c r="IQ302" s="16"/>
      <c r="IR302" s="16"/>
      <c r="IS302" s="16"/>
      <c r="IT302" s="16"/>
      <c r="IU302" s="16"/>
    </row>
    <row r="303" spans="1:255" x14ac:dyDescent="0.2">
      <c r="A303" s="58" t="s">
        <v>818</v>
      </c>
      <c r="B303" s="59" t="s">
        <v>819</v>
      </c>
      <c r="C303" s="60" t="s">
        <v>27</v>
      </c>
      <c r="D303" s="61">
        <f>Source!I313</f>
        <v>2340</v>
      </c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16"/>
      <c r="CJ303" s="16"/>
      <c r="CK303" s="16"/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16"/>
      <c r="CW303" s="16"/>
      <c r="CX303" s="16"/>
      <c r="CY303" s="16"/>
      <c r="CZ303" s="16"/>
      <c r="DA303" s="16"/>
      <c r="DB303" s="16"/>
      <c r="DC303" s="16"/>
      <c r="DD303" s="16"/>
      <c r="DE303" s="16"/>
      <c r="DF303" s="16"/>
      <c r="DG303" s="16"/>
      <c r="DH303" s="16"/>
      <c r="DI303" s="16"/>
      <c r="DJ303" s="16"/>
      <c r="DK303" s="16"/>
      <c r="DL303" s="16"/>
      <c r="DM303" s="16"/>
      <c r="DN303" s="16"/>
      <c r="DO303" s="16"/>
      <c r="DP303" s="16"/>
      <c r="DQ303" s="16"/>
      <c r="DR303" s="16"/>
      <c r="DS303" s="16"/>
      <c r="DT303" s="16"/>
      <c r="DU303" s="16"/>
      <c r="DV303" s="16"/>
      <c r="DW303" s="16"/>
      <c r="DX303" s="16"/>
      <c r="DY303" s="16"/>
      <c r="DZ303" s="16"/>
      <c r="EA303" s="16"/>
      <c r="EB303" s="16"/>
      <c r="EC303" s="16"/>
      <c r="ED303" s="16"/>
      <c r="EE303" s="16"/>
      <c r="EF303" s="16"/>
      <c r="EG303" s="16"/>
      <c r="EH303" s="16"/>
      <c r="EI303" s="16"/>
      <c r="EJ303" s="16"/>
      <c r="EK303" s="16"/>
      <c r="EL303" s="16"/>
      <c r="EM303" s="16"/>
      <c r="EN303" s="16"/>
      <c r="EO303" s="16"/>
      <c r="EP303" s="16"/>
      <c r="EQ303" s="16"/>
      <c r="ER303" s="16"/>
      <c r="ES303" s="16"/>
      <c r="ET303" s="16"/>
      <c r="EU303" s="16"/>
      <c r="EV303" s="16"/>
      <c r="EW303" s="16"/>
      <c r="EX303" s="16"/>
      <c r="EY303" s="16"/>
      <c r="EZ303" s="16"/>
      <c r="FA303" s="16"/>
      <c r="FB303" s="16"/>
      <c r="FC303" s="16"/>
      <c r="FD303" s="16"/>
      <c r="FE303" s="16"/>
      <c r="FF303" s="16"/>
      <c r="FG303" s="16"/>
      <c r="FH303" s="16"/>
      <c r="FI303" s="16"/>
      <c r="FJ303" s="16"/>
      <c r="FK303" s="16"/>
      <c r="FL303" s="16"/>
      <c r="FM303" s="16"/>
      <c r="FN303" s="16"/>
      <c r="FO303" s="16"/>
      <c r="FP303" s="16"/>
      <c r="FQ303" s="16"/>
      <c r="FR303" s="16"/>
      <c r="FS303" s="16"/>
      <c r="FT303" s="16"/>
      <c r="FU303" s="16"/>
      <c r="FV303" s="16"/>
      <c r="FW303" s="16"/>
      <c r="FX303" s="16"/>
      <c r="FY303" s="16"/>
      <c r="FZ303" s="16"/>
      <c r="GA303" s="16"/>
      <c r="GB303" s="16"/>
      <c r="GC303" s="16"/>
      <c r="GD303" s="16"/>
      <c r="GE303" s="16"/>
      <c r="GF303" s="16"/>
      <c r="GG303" s="16"/>
      <c r="GH303" s="16"/>
      <c r="GI303" s="16"/>
      <c r="GJ303" s="16"/>
      <c r="GK303" s="16"/>
      <c r="GL303" s="16"/>
      <c r="GM303" s="16"/>
      <c r="GN303" s="16"/>
      <c r="GO303" s="16"/>
      <c r="GP303" s="16"/>
      <c r="GQ303" s="16"/>
      <c r="GR303" s="16"/>
      <c r="GS303" s="16"/>
      <c r="GT303" s="16"/>
      <c r="GU303" s="16"/>
      <c r="GV303" s="16"/>
      <c r="GW303" s="16"/>
      <c r="GX303" s="16"/>
      <c r="GY303" s="16"/>
      <c r="GZ303" s="16"/>
      <c r="HA303" s="16"/>
      <c r="HB303" s="16"/>
      <c r="HC303" s="16"/>
      <c r="HD303" s="16"/>
      <c r="HE303" s="16"/>
      <c r="HF303" s="16"/>
      <c r="HG303" s="16"/>
      <c r="HH303" s="16"/>
      <c r="HI303" s="16"/>
      <c r="HJ303" s="16"/>
      <c r="HK303" s="16"/>
      <c r="HL303" s="16"/>
      <c r="HM303" s="16"/>
      <c r="HN303" s="16"/>
      <c r="HO303" s="16"/>
      <c r="HP303" s="16"/>
      <c r="HQ303" s="16"/>
      <c r="HR303" s="16"/>
      <c r="HS303" s="16"/>
      <c r="HT303" s="16"/>
      <c r="HU303" s="16"/>
      <c r="HV303" s="16"/>
      <c r="HW303" s="16"/>
      <c r="HX303" s="16"/>
      <c r="HY303" s="16"/>
      <c r="HZ303" s="16"/>
      <c r="IA303" s="16"/>
      <c r="IB303" s="16"/>
      <c r="IC303" s="16"/>
      <c r="ID303" s="16"/>
      <c r="IE303" s="16"/>
      <c r="IF303" s="16"/>
      <c r="IG303" s="16"/>
      <c r="IH303" s="16"/>
      <c r="II303" s="16"/>
      <c r="IJ303" s="16"/>
      <c r="IK303" s="16"/>
      <c r="IL303" s="16"/>
      <c r="IM303" s="16"/>
      <c r="IN303" s="16"/>
      <c r="IO303" s="16"/>
      <c r="IP303" s="16"/>
      <c r="IQ303" s="16"/>
      <c r="IR303" s="16"/>
      <c r="IS303" s="16"/>
      <c r="IT303" s="16"/>
      <c r="IU303" s="16"/>
    </row>
    <row r="304" spans="1:255" ht="24" x14ac:dyDescent="0.2">
      <c r="A304" s="58" t="s">
        <v>821</v>
      </c>
      <c r="B304" s="59" t="s">
        <v>822</v>
      </c>
      <c r="C304" s="60" t="s">
        <v>27</v>
      </c>
      <c r="D304" s="61">
        <f>Source!I314</f>
        <v>105</v>
      </c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  <c r="CZ304" s="16"/>
      <c r="DA304" s="16"/>
      <c r="DB304" s="16"/>
      <c r="DC304" s="16"/>
      <c r="DD304" s="16"/>
      <c r="DE304" s="16"/>
      <c r="DF304" s="16"/>
      <c r="DG304" s="16"/>
      <c r="DH304" s="16"/>
      <c r="DI304" s="16"/>
      <c r="DJ304" s="1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6"/>
      <c r="EZ304" s="16"/>
      <c r="FA304" s="16"/>
      <c r="FB304" s="16"/>
      <c r="FC304" s="16"/>
      <c r="FD304" s="16"/>
      <c r="FE304" s="16"/>
      <c r="FF304" s="16"/>
      <c r="FG304" s="16"/>
      <c r="FH304" s="16"/>
      <c r="FI304" s="16"/>
      <c r="FJ304" s="16"/>
      <c r="FK304" s="16"/>
      <c r="FL304" s="16"/>
      <c r="FM304" s="16"/>
      <c r="FN304" s="16"/>
      <c r="FO304" s="16"/>
      <c r="FP304" s="16"/>
      <c r="FQ304" s="16"/>
      <c r="FR304" s="16"/>
      <c r="FS304" s="16"/>
      <c r="FT304" s="16"/>
      <c r="FU304" s="16"/>
      <c r="FV304" s="16"/>
      <c r="FW304" s="16"/>
      <c r="FX304" s="16"/>
      <c r="FY304" s="16"/>
      <c r="FZ304" s="16"/>
      <c r="GA304" s="16"/>
      <c r="GB304" s="16"/>
      <c r="GC304" s="16"/>
      <c r="GD304" s="16"/>
      <c r="GE304" s="16"/>
      <c r="GF304" s="16"/>
      <c r="GG304" s="16"/>
      <c r="GH304" s="16"/>
      <c r="GI304" s="16"/>
      <c r="GJ304" s="16"/>
      <c r="GK304" s="16"/>
      <c r="GL304" s="16"/>
      <c r="GM304" s="16"/>
      <c r="GN304" s="16"/>
      <c r="GO304" s="16"/>
      <c r="GP304" s="16"/>
      <c r="GQ304" s="16"/>
      <c r="GR304" s="16"/>
      <c r="GS304" s="16"/>
      <c r="GT304" s="16"/>
      <c r="GU304" s="16"/>
      <c r="GV304" s="16"/>
      <c r="GW304" s="16"/>
      <c r="GX304" s="16"/>
      <c r="GY304" s="16"/>
      <c r="GZ304" s="16"/>
      <c r="HA304" s="16"/>
      <c r="HB304" s="16"/>
      <c r="HC304" s="16"/>
      <c r="HD304" s="16"/>
      <c r="HE304" s="16"/>
      <c r="HF304" s="16"/>
      <c r="HG304" s="16"/>
      <c r="HH304" s="16"/>
      <c r="HI304" s="16"/>
      <c r="HJ304" s="16"/>
      <c r="HK304" s="16"/>
      <c r="HL304" s="16"/>
      <c r="HM304" s="16"/>
      <c r="HN304" s="16"/>
      <c r="HO304" s="16"/>
      <c r="HP304" s="16"/>
      <c r="HQ304" s="16"/>
      <c r="HR304" s="16"/>
      <c r="HS304" s="16"/>
      <c r="HT304" s="16"/>
      <c r="HU304" s="16"/>
      <c r="HV304" s="16"/>
      <c r="HW304" s="16"/>
      <c r="HX304" s="16"/>
      <c r="HY304" s="16"/>
      <c r="HZ304" s="16"/>
      <c r="IA304" s="16"/>
      <c r="IB304" s="16"/>
      <c r="IC304" s="16"/>
      <c r="ID304" s="16"/>
      <c r="IE304" s="16"/>
      <c r="IF304" s="16"/>
      <c r="IG304" s="16"/>
      <c r="IH304" s="16"/>
      <c r="II304" s="16"/>
      <c r="IJ304" s="16"/>
      <c r="IK304" s="16"/>
      <c r="IL304" s="16"/>
      <c r="IM304" s="16"/>
      <c r="IN304" s="16"/>
      <c r="IO304" s="16"/>
      <c r="IP304" s="16"/>
      <c r="IQ304" s="16"/>
      <c r="IR304" s="16"/>
      <c r="IS304" s="16"/>
      <c r="IT304" s="16"/>
      <c r="IU304" s="16"/>
    </row>
    <row r="305" spans="1:255" ht="24" x14ac:dyDescent="0.2">
      <c r="A305" s="58" t="s">
        <v>824</v>
      </c>
      <c r="B305" s="59" t="s">
        <v>425</v>
      </c>
      <c r="C305" s="60" t="s">
        <v>27</v>
      </c>
      <c r="D305" s="61">
        <f>Source!I315</f>
        <v>2445</v>
      </c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16"/>
      <c r="CW305" s="16"/>
      <c r="CX305" s="16"/>
      <c r="CY305" s="16"/>
      <c r="CZ305" s="16"/>
      <c r="DA305" s="16"/>
      <c r="DB305" s="16"/>
      <c r="DC305" s="16"/>
      <c r="DD305" s="16"/>
      <c r="DE305" s="16"/>
      <c r="DF305" s="16"/>
      <c r="DG305" s="16"/>
      <c r="DH305" s="16"/>
      <c r="DI305" s="16"/>
      <c r="DJ305" s="16"/>
      <c r="DK305" s="16"/>
      <c r="DL305" s="16"/>
      <c r="DM305" s="16"/>
      <c r="DN305" s="16"/>
      <c r="DO305" s="16"/>
      <c r="DP305" s="16"/>
      <c r="DQ305" s="16"/>
      <c r="DR305" s="16"/>
      <c r="DS305" s="16"/>
      <c r="DT305" s="16"/>
      <c r="DU305" s="16"/>
      <c r="DV305" s="16"/>
      <c r="DW305" s="16"/>
      <c r="DX305" s="16"/>
      <c r="DY305" s="16"/>
      <c r="DZ305" s="16"/>
      <c r="EA305" s="16"/>
      <c r="EB305" s="16"/>
      <c r="EC305" s="16"/>
      <c r="ED305" s="16"/>
      <c r="EE305" s="16"/>
      <c r="EF305" s="16"/>
      <c r="EG305" s="16"/>
      <c r="EH305" s="16"/>
      <c r="EI305" s="16"/>
      <c r="EJ305" s="16"/>
      <c r="EK305" s="16"/>
      <c r="EL305" s="16"/>
      <c r="EM305" s="16"/>
      <c r="EN305" s="16"/>
      <c r="EO305" s="16"/>
      <c r="EP305" s="16"/>
      <c r="EQ305" s="16"/>
      <c r="ER305" s="16"/>
      <c r="ES305" s="16"/>
      <c r="ET305" s="16"/>
      <c r="EU305" s="16"/>
      <c r="EV305" s="16"/>
      <c r="EW305" s="16"/>
      <c r="EX305" s="16"/>
      <c r="EY305" s="16"/>
      <c r="EZ305" s="16"/>
      <c r="FA305" s="16"/>
      <c r="FB305" s="16"/>
      <c r="FC305" s="16"/>
      <c r="FD305" s="16"/>
      <c r="FE305" s="16"/>
      <c r="FF305" s="16"/>
      <c r="FG305" s="16"/>
      <c r="FH305" s="16"/>
      <c r="FI305" s="16"/>
      <c r="FJ305" s="16"/>
      <c r="FK305" s="16"/>
      <c r="FL305" s="16"/>
      <c r="FM305" s="16"/>
      <c r="FN305" s="16"/>
      <c r="FO305" s="16"/>
      <c r="FP305" s="16"/>
      <c r="FQ305" s="16"/>
      <c r="FR305" s="16"/>
      <c r="FS305" s="16"/>
      <c r="FT305" s="16"/>
      <c r="FU305" s="16"/>
      <c r="FV305" s="16"/>
      <c r="FW305" s="16"/>
      <c r="FX305" s="16"/>
      <c r="FY305" s="16"/>
      <c r="FZ305" s="16"/>
      <c r="GA305" s="16"/>
      <c r="GB305" s="16"/>
      <c r="GC305" s="16"/>
      <c r="GD305" s="16"/>
      <c r="GE305" s="16"/>
      <c r="GF305" s="16"/>
      <c r="GG305" s="16"/>
      <c r="GH305" s="16"/>
      <c r="GI305" s="16"/>
      <c r="GJ305" s="16"/>
      <c r="GK305" s="16"/>
      <c r="GL305" s="16"/>
      <c r="GM305" s="16"/>
      <c r="GN305" s="16"/>
      <c r="GO305" s="16"/>
      <c r="GP305" s="16"/>
      <c r="GQ305" s="16"/>
      <c r="GR305" s="16"/>
      <c r="GS305" s="16"/>
      <c r="GT305" s="16"/>
      <c r="GU305" s="16"/>
      <c r="GV305" s="16"/>
      <c r="GW305" s="16"/>
      <c r="GX305" s="16"/>
      <c r="GY305" s="16"/>
      <c r="GZ305" s="16"/>
      <c r="HA305" s="16"/>
      <c r="HB305" s="16"/>
      <c r="HC305" s="16"/>
      <c r="HD305" s="16"/>
      <c r="HE305" s="16"/>
      <c r="HF305" s="16"/>
      <c r="HG305" s="16"/>
      <c r="HH305" s="16"/>
      <c r="HI305" s="16"/>
      <c r="HJ305" s="16"/>
      <c r="HK305" s="16"/>
      <c r="HL305" s="16"/>
      <c r="HM305" s="16"/>
      <c r="HN305" s="16"/>
      <c r="HO305" s="16"/>
      <c r="HP305" s="16"/>
      <c r="HQ305" s="16"/>
      <c r="HR305" s="16"/>
      <c r="HS305" s="16"/>
      <c r="HT305" s="16"/>
      <c r="HU305" s="16"/>
      <c r="HV305" s="16"/>
      <c r="HW305" s="16"/>
      <c r="HX305" s="16"/>
      <c r="HY305" s="16"/>
      <c r="HZ305" s="16"/>
      <c r="IA305" s="16"/>
      <c r="IB305" s="16"/>
      <c r="IC305" s="16"/>
      <c r="ID305" s="16"/>
      <c r="IE305" s="16"/>
      <c r="IF305" s="16"/>
      <c r="IG305" s="16"/>
      <c r="IH305" s="16"/>
      <c r="II305" s="16"/>
      <c r="IJ305" s="16"/>
      <c r="IK305" s="16"/>
      <c r="IL305" s="16"/>
      <c r="IM305" s="16"/>
      <c r="IN305" s="16"/>
      <c r="IO305" s="16"/>
      <c r="IP305" s="16"/>
      <c r="IQ305" s="16"/>
      <c r="IR305" s="16"/>
      <c r="IS305" s="16"/>
      <c r="IT305" s="16"/>
      <c r="IU305" s="16"/>
    </row>
    <row r="306" spans="1:255" x14ac:dyDescent="0.2">
      <c r="A306" s="54">
        <v>72</v>
      </c>
      <c r="B306" s="55" t="s">
        <v>436</v>
      </c>
      <c r="C306" s="56" t="s">
        <v>238</v>
      </c>
      <c r="D306" s="57">
        <v>9.6300000000000008</v>
      </c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  <c r="CZ306" s="16"/>
      <c r="DA306" s="16"/>
      <c r="DB306" s="16"/>
      <c r="DC306" s="16"/>
      <c r="DD306" s="16"/>
      <c r="DE306" s="16"/>
      <c r="DF306" s="16"/>
      <c r="DG306" s="16"/>
      <c r="DH306" s="16"/>
      <c r="DI306" s="16"/>
      <c r="DJ306" s="16"/>
      <c r="DK306" s="16"/>
      <c r="DL306" s="16"/>
      <c r="DM306" s="16"/>
      <c r="DN306" s="16"/>
      <c r="DO306" s="16"/>
      <c r="DP306" s="16"/>
      <c r="DQ306" s="16"/>
      <c r="DR306" s="16"/>
      <c r="DS306" s="16"/>
      <c r="DT306" s="16"/>
      <c r="DU306" s="16"/>
      <c r="DV306" s="16"/>
      <c r="DW306" s="16"/>
      <c r="DX306" s="16"/>
      <c r="DY306" s="16"/>
      <c r="DZ306" s="16"/>
      <c r="EA306" s="16"/>
      <c r="EB306" s="16"/>
      <c r="EC306" s="16"/>
      <c r="ED306" s="16"/>
      <c r="EE306" s="16"/>
      <c r="EF306" s="16"/>
      <c r="EG306" s="16"/>
      <c r="EH306" s="16"/>
      <c r="EI306" s="16"/>
      <c r="EJ306" s="16"/>
      <c r="EK306" s="16"/>
      <c r="EL306" s="16"/>
      <c r="EM306" s="16"/>
      <c r="EN306" s="16"/>
      <c r="EO306" s="16"/>
      <c r="EP306" s="16"/>
      <c r="EQ306" s="16"/>
      <c r="ER306" s="16"/>
      <c r="ES306" s="16"/>
      <c r="ET306" s="16"/>
      <c r="EU306" s="16"/>
      <c r="EV306" s="16"/>
      <c r="EW306" s="16"/>
      <c r="EX306" s="16"/>
      <c r="EY306" s="16"/>
      <c r="EZ306" s="16"/>
      <c r="FA306" s="16"/>
      <c r="FB306" s="16"/>
      <c r="FC306" s="16"/>
      <c r="FD306" s="16"/>
      <c r="FE306" s="16"/>
      <c r="FF306" s="16"/>
      <c r="FG306" s="16"/>
      <c r="FH306" s="16"/>
      <c r="FI306" s="16"/>
      <c r="FJ306" s="16"/>
      <c r="FK306" s="16"/>
      <c r="FL306" s="16"/>
      <c r="FM306" s="16"/>
      <c r="FN306" s="16"/>
      <c r="FO306" s="16"/>
      <c r="FP306" s="16"/>
      <c r="FQ306" s="16"/>
      <c r="FR306" s="16"/>
      <c r="FS306" s="16"/>
      <c r="FT306" s="16"/>
      <c r="FU306" s="16"/>
      <c r="FV306" s="16"/>
      <c r="FW306" s="16"/>
      <c r="FX306" s="16"/>
      <c r="FY306" s="16"/>
      <c r="FZ306" s="16"/>
      <c r="GA306" s="16"/>
      <c r="GB306" s="16"/>
      <c r="GC306" s="16"/>
      <c r="GD306" s="16"/>
      <c r="GE306" s="16"/>
      <c r="GF306" s="16"/>
      <c r="GG306" s="16"/>
      <c r="GH306" s="16"/>
      <c r="GI306" s="16"/>
      <c r="GJ306" s="16"/>
      <c r="GK306" s="16"/>
      <c r="GL306" s="16"/>
      <c r="GM306" s="16"/>
      <c r="GN306" s="16"/>
      <c r="GO306" s="16"/>
      <c r="GP306" s="16"/>
      <c r="GQ306" s="16"/>
      <c r="GR306" s="16"/>
      <c r="GS306" s="16"/>
      <c r="GT306" s="16"/>
      <c r="GU306" s="16"/>
      <c r="GV306" s="16"/>
      <c r="GW306" s="16"/>
      <c r="GX306" s="16"/>
      <c r="GY306" s="16"/>
      <c r="GZ306" s="16"/>
      <c r="HA306" s="16"/>
      <c r="HB306" s="16"/>
      <c r="HC306" s="16"/>
      <c r="HD306" s="16"/>
      <c r="HE306" s="16"/>
      <c r="HF306" s="16"/>
      <c r="HG306" s="16"/>
      <c r="HH306" s="16"/>
      <c r="HI306" s="16"/>
      <c r="HJ306" s="16"/>
      <c r="HK306" s="16"/>
      <c r="HL306" s="16"/>
      <c r="HM306" s="16"/>
      <c r="HN306" s="16"/>
      <c r="HO306" s="16"/>
      <c r="HP306" s="16"/>
      <c r="HQ306" s="16"/>
      <c r="HR306" s="16"/>
      <c r="HS306" s="16"/>
      <c r="HT306" s="16"/>
      <c r="HU306" s="16"/>
      <c r="HV306" s="16"/>
      <c r="HW306" s="16"/>
      <c r="HX306" s="16"/>
      <c r="HY306" s="16"/>
      <c r="HZ306" s="16"/>
      <c r="IA306" s="16"/>
      <c r="IB306" s="16"/>
      <c r="IC306" s="16"/>
      <c r="ID306" s="16"/>
      <c r="IE306" s="16"/>
      <c r="IF306" s="16"/>
      <c r="IG306" s="16"/>
      <c r="IH306" s="16"/>
      <c r="II306" s="16"/>
      <c r="IJ306" s="16"/>
      <c r="IK306" s="16"/>
      <c r="IL306" s="16"/>
      <c r="IM306" s="16"/>
      <c r="IN306" s="16"/>
      <c r="IO306" s="16"/>
      <c r="IP306" s="16"/>
      <c r="IQ306" s="16"/>
      <c r="IR306" s="16"/>
      <c r="IS306" s="16"/>
      <c r="IT306" s="16"/>
      <c r="IU306" s="16"/>
    </row>
    <row r="307" spans="1:255" x14ac:dyDescent="0.2">
      <c r="A307" s="58" t="s">
        <v>826</v>
      </c>
      <c r="B307" s="59" t="s">
        <v>827</v>
      </c>
      <c r="C307" s="60" t="s">
        <v>27</v>
      </c>
      <c r="D307" s="61">
        <f>Source!I317</f>
        <v>310</v>
      </c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  <c r="CZ307" s="16"/>
      <c r="DA307" s="16"/>
      <c r="DB307" s="16"/>
      <c r="DC307" s="16"/>
      <c r="DD307" s="16"/>
      <c r="DE307" s="16"/>
      <c r="DF307" s="16"/>
      <c r="DG307" s="16"/>
      <c r="DH307" s="16"/>
      <c r="DI307" s="16"/>
      <c r="DJ307" s="16"/>
      <c r="DK307" s="16"/>
      <c r="DL307" s="16"/>
      <c r="DM307" s="16"/>
      <c r="DN307" s="16"/>
      <c r="DO307" s="16"/>
      <c r="DP307" s="16"/>
      <c r="DQ307" s="16"/>
      <c r="DR307" s="16"/>
      <c r="DS307" s="16"/>
      <c r="DT307" s="16"/>
      <c r="DU307" s="16"/>
      <c r="DV307" s="16"/>
      <c r="DW307" s="16"/>
      <c r="DX307" s="16"/>
      <c r="DY307" s="16"/>
      <c r="DZ307" s="16"/>
      <c r="EA307" s="16"/>
      <c r="EB307" s="16"/>
      <c r="EC307" s="16"/>
      <c r="ED307" s="16"/>
      <c r="EE307" s="16"/>
      <c r="EF307" s="16"/>
      <c r="EG307" s="16"/>
      <c r="EH307" s="16"/>
      <c r="EI307" s="16"/>
      <c r="EJ307" s="16"/>
      <c r="EK307" s="16"/>
      <c r="EL307" s="16"/>
      <c r="EM307" s="16"/>
      <c r="EN307" s="16"/>
      <c r="EO307" s="16"/>
      <c r="EP307" s="16"/>
      <c r="EQ307" s="16"/>
      <c r="ER307" s="16"/>
      <c r="ES307" s="16"/>
      <c r="ET307" s="16"/>
      <c r="EU307" s="16"/>
      <c r="EV307" s="16"/>
      <c r="EW307" s="16"/>
      <c r="EX307" s="16"/>
      <c r="EY307" s="16"/>
      <c r="EZ307" s="16"/>
      <c r="FA307" s="16"/>
      <c r="FB307" s="16"/>
      <c r="FC307" s="16"/>
      <c r="FD307" s="16"/>
      <c r="FE307" s="16"/>
      <c r="FF307" s="16"/>
      <c r="FG307" s="16"/>
      <c r="FH307" s="16"/>
      <c r="FI307" s="16"/>
      <c r="FJ307" s="16"/>
      <c r="FK307" s="16"/>
      <c r="FL307" s="16"/>
      <c r="FM307" s="16"/>
      <c r="FN307" s="16"/>
      <c r="FO307" s="16"/>
      <c r="FP307" s="16"/>
      <c r="FQ307" s="16"/>
      <c r="FR307" s="16"/>
      <c r="FS307" s="16"/>
      <c r="FT307" s="16"/>
      <c r="FU307" s="16"/>
      <c r="FV307" s="16"/>
      <c r="FW307" s="16"/>
      <c r="FX307" s="16"/>
      <c r="FY307" s="16"/>
      <c r="FZ307" s="16"/>
      <c r="GA307" s="16"/>
      <c r="GB307" s="16"/>
      <c r="GC307" s="16"/>
      <c r="GD307" s="16"/>
      <c r="GE307" s="16"/>
      <c r="GF307" s="16"/>
      <c r="GG307" s="16"/>
      <c r="GH307" s="16"/>
      <c r="GI307" s="16"/>
      <c r="GJ307" s="16"/>
      <c r="GK307" s="16"/>
      <c r="GL307" s="16"/>
      <c r="GM307" s="16"/>
      <c r="GN307" s="16"/>
      <c r="GO307" s="16"/>
      <c r="GP307" s="16"/>
      <c r="GQ307" s="16"/>
      <c r="GR307" s="16"/>
      <c r="GS307" s="16"/>
      <c r="GT307" s="16"/>
      <c r="GU307" s="16"/>
      <c r="GV307" s="16"/>
      <c r="GW307" s="16"/>
      <c r="GX307" s="16"/>
      <c r="GY307" s="16"/>
      <c r="GZ307" s="16"/>
      <c r="HA307" s="16"/>
      <c r="HB307" s="16"/>
      <c r="HC307" s="16"/>
      <c r="HD307" s="16"/>
      <c r="HE307" s="16"/>
      <c r="HF307" s="16"/>
      <c r="HG307" s="16"/>
      <c r="HH307" s="16"/>
      <c r="HI307" s="16"/>
      <c r="HJ307" s="16"/>
      <c r="HK307" s="16"/>
      <c r="HL307" s="16"/>
      <c r="HM307" s="16"/>
      <c r="HN307" s="16"/>
      <c r="HO307" s="16"/>
      <c r="HP307" s="16"/>
      <c r="HQ307" s="16"/>
      <c r="HR307" s="16"/>
      <c r="HS307" s="16"/>
      <c r="HT307" s="16"/>
      <c r="HU307" s="16"/>
      <c r="HV307" s="16"/>
      <c r="HW307" s="16"/>
      <c r="HX307" s="16"/>
      <c r="HY307" s="16"/>
      <c r="HZ307" s="16"/>
      <c r="IA307" s="16"/>
      <c r="IB307" s="16"/>
      <c r="IC307" s="16"/>
      <c r="ID307" s="16"/>
      <c r="IE307" s="16"/>
      <c r="IF307" s="16"/>
      <c r="IG307" s="16"/>
      <c r="IH307" s="16"/>
      <c r="II307" s="16"/>
      <c r="IJ307" s="16"/>
      <c r="IK307" s="16"/>
      <c r="IL307" s="16"/>
      <c r="IM307" s="16"/>
      <c r="IN307" s="16"/>
      <c r="IO307" s="16"/>
      <c r="IP307" s="16"/>
      <c r="IQ307" s="16"/>
      <c r="IR307" s="16"/>
      <c r="IS307" s="16"/>
      <c r="IT307" s="16"/>
      <c r="IU307" s="16"/>
    </row>
    <row r="308" spans="1:255" ht="24" x14ac:dyDescent="0.2">
      <c r="A308" s="58" t="s">
        <v>829</v>
      </c>
      <c r="B308" s="59" t="s">
        <v>830</v>
      </c>
      <c r="C308" s="60" t="s">
        <v>27</v>
      </c>
      <c r="D308" s="61">
        <f>Source!I318</f>
        <v>161</v>
      </c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  <c r="CZ308" s="16"/>
      <c r="DA308" s="16"/>
      <c r="DB308" s="16"/>
      <c r="DC308" s="16"/>
      <c r="DD308" s="16"/>
      <c r="DE308" s="16"/>
      <c r="DF308" s="16"/>
      <c r="DG308" s="16"/>
      <c r="DH308" s="16"/>
      <c r="DI308" s="16"/>
      <c r="DJ308" s="1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6"/>
      <c r="EZ308" s="16"/>
      <c r="FA308" s="16"/>
      <c r="FB308" s="16"/>
      <c r="FC308" s="16"/>
      <c r="FD308" s="16"/>
      <c r="FE308" s="16"/>
      <c r="FF308" s="16"/>
      <c r="FG308" s="16"/>
      <c r="FH308" s="16"/>
      <c r="FI308" s="16"/>
      <c r="FJ308" s="16"/>
      <c r="FK308" s="16"/>
      <c r="FL308" s="16"/>
      <c r="FM308" s="16"/>
      <c r="FN308" s="16"/>
      <c r="FO308" s="16"/>
      <c r="FP308" s="16"/>
      <c r="FQ308" s="16"/>
      <c r="FR308" s="16"/>
      <c r="FS308" s="16"/>
      <c r="FT308" s="16"/>
      <c r="FU308" s="16"/>
      <c r="FV308" s="16"/>
      <c r="FW308" s="16"/>
      <c r="FX308" s="16"/>
      <c r="FY308" s="16"/>
      <c r="FZ308" s="16"/>
      <c r="GA308" s="16"/>
      <c r="GB308" s="16"/>
      <c r="GC308" s="16"/>
      <c r="GD308" s="16"/>
      <c r="GE308" s="16"/>
      <c r="GF308" s="16"/>
      <c r="GG308" s="16"/>
      <c r="GH308" s="16"/>
      <c r="GI308" s="16"/>
      <c r="GJ308" s="16"/>
      <c r="GK308" s="16"/>
      <c r="GL308" s="16"/>
      <c r="GM308" s="16"/>
      <c r="GN308" s="16"/>
      <c r="GO308" s="16"/>
      <c r="GP308" s="16"/>
      <c r="GQ308" s="16"/>
      <c r="GR308" s="16"/>
      <c r="GS308" s="16"/>
      <c r="GT308" s="16"/>
      <c r="GU308" s="16"/>
      <c r="GV308" s="16"/>
      <c r="GW308" s="16"/>
      <c r="GX308" s="16"/>
      <c r="GY308" s="16"/>
      <c r="GZ308" s="16"/>
      <c r="HA308" s="16"/>
      <c r="HB308" s="16"/>
      <c r="HC308" s="16"/>
      <c r="HD308" s="16"/>
      <c r="HE308" s="16"/>
      <c r="HF308" s="16"/>
      <c r="HG308" s="16"/>
      <c r="HH308" s="16"/>
      <c r="HI308" s="16"/>
      <c r="HJ308" s="16"/>
      <c r="HK308" s="16"/>
      <c r="HL308" s="16"/>
      <c r="HM308" s="16"/>
      <c r="HN308" s="16"/>
      <c r="HO308" s="16"/>
      <c r="HP308" s="16"/>
      <c r="HQ308" s="16"/>
      <c r="HR308" s="16"/>
      <c r="HS308" s="16"/>
      <c r="HT308" s="16"/>
      <c r="HU308" s="16"/>
      <c r="HV308" s="16"/>
      <c r="HW308" s="16"/>
      <c r="HX308" s="16"/>
      <c r="HY308" s="16"/>
      <c r="HZ308" s="16"/>
      <c r="IA308" s="16"/>
      <c r="IB308" s="16"/>
      <c r="IC308" s="16"/>
      <c r="ID308" s="16"/>
      <c r="IE308" s="16"/>
      <c r="IF308" s="16"/>
      <c r="IG308" s="16"/>
      <c r="IH308" s="16"/>
      <c r="II308" s="16"/>
      <c r="IJ308" s="16"/>
      <c r="IK308" s="16"/>
      <c r="IL308" s="16"/>
      <c r="IM308" s="16"/>
      <c r="IN308" s="16"/>
      <c r="IO308" s="16"/>
      <c r="IP308" s="16"/>
      <c r="IQ308" s="16"/>
      <c r="IR308" s="16"/>
      <c r="IS308" s="16"/>
      <c r="IT308" s="16"/>
      <c r="IU308" s="16"/>
    </row>
    <row r="309" spans="1:255" ht="24" x14ac:dyDescent="0.2">
      <c r="A309" s="58" t="s">
        <v>832</v>
      </c>
      <c r="B309" s="59" t="s">
        <v>833</v>
      </c>
      <c r="C309" s="60" t="s">
        <v>27</v>
      </c>
      <c r="D309" s="61">
        <f>Source!I319</f>
        <v>248</v>
      </c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6"/>
      <c r="DK309" s="16"/>
      <c r="DL309" s="16"/>
      <c r="DM309" s="16"/>
      <c r="DN309" s="16"/>
      <c r="DO309" s="16"/>
      <c r="DP309" s="16"/>
      <c r="DQ309" s="16"/>
      <c r="DR309" s="16"/>
      <c r="DS309" s="16"/>
      <c r="DT309" s="16"/>
      <c r="DU309" s="16"/>
      <c r="DV309" s="16"/>
      <c r="DW309" s="16"/>
      <c r="DX309" s="16"/>
      <c r="DY309" s="16"/>
      <c r="DZ309" s="16"/>
      <c r="EA309" s="16"/>
      <c r="EB309" s="16"/>
      <c r="EC309" s="16"/>
      <c r="ED309" s="16"/>
      <c r="EE309" s="16"/>
      <c r="EF309" s="16"/>
      <c r="EG309" s="16"/>
      <c r="EH309" s="16"/>
      <c r="EI309" s="16"/>
      <c r="EJ309" s="16"/>
      <c r="EK309" s="16"/>
      <c r="EL309" s="16"/>
      <c r="EM309" s="16"/>
      <c r="EN309" s="16"/>
      <c r="EO309" s="16"/>
      <c r="EP309" s="16"/>
      <c r="EQ309" s="16"/>
      <c r="ER309" s="16"/>
      <c r="ES309" s="16"/>
      <c r="ET309" s="16"/>
      <c r="EU309" s="16"/>
      <c r="EV309" s="16"/>
      <c r="EW309" s="16"/>
      <c r="EX309" s="16"/>
      <c r="EY309" s="16"/>
      <c r="EZ309" s="16"/>
      <c r="FA309" s="16"/>
      <c r="FB309" s="16"/>
      <c r="FC309" s="16"/>
      <c r="FD309" s="16"/>
      <c r="FE309" s="16"/>
      <c r="FF309" s="16"/>
      <c r="FG309" s="16"/>
      <c r="FH309" s="16"/>
      <c r="FI309" s="16"/>
      <c r="FJ309" s="16"/>
      <c r="FK309" s="16"/>
      <c r="FL309" s="16"/>
      <c r="FM309" s="16"/>
      <c r="FN309" s="16"/>
      <c r="FO309" s="16"/>
      <c r="FP309" s="16"/>
      <c r="FQ309" s="16"/>
      <c r="FR309" s="16"/>
      <c r="FS309" s="16"/>
      <c r="FT309" s="16"/>
      <c r="FU309" s="16"/>
      <c r="FV309" s="16"/>
      <c r="FW309" s="16"/>
      <c r="FX309" s="16"/>
      <c r="FY309" s="16"/>
      <c r="FZ309" s="16"/>
      <c r="GA309" s="16"/>
      <c r="GB309" s="16"/>
      <c r="GC309" s="16"/>
      <c r="GD309" s="16"/>
      <c r="GE309" s="16"/>
      <c r="GF309" s="16"/>
      <c r="GG309" s="16"/>
      <c r="GH309" s="16"/>
      <c r="GI309" s="16"/>
      <c r="GJ309" s="16"/>
      <c r="GK309" s="16"/>
      <c r="GL309" s="16"/>
      <c r="GM309" s="16"/>
      <c r="GN309" s="16"/>
      <c r="GO309" s="16"/>
      <c r="GP309" s="16"/>
      <c r="GQ309" s="16"/>
      <c r="GR309" s="16"/>
      <c r="GS309" s="16"/>
      <c r="GT309" s="16"/>
      <c r="GU309" s="16"/>
      <c r="GV309" s="16"/>
      <c r="GW309" s="16"/>
      <c r="GX309" s="16"/>
      <c r="GY309" s="16"/>
      <c r="GZ309" s="16"/>
      <c r="HA309" s="16"/>
      <c r="HB309" s="16"/>
      <c r="HC309" s="16"/>
      <c r="HD309" s="16"/>
      <c r="HE309" s="16"/>
      <c r="HF309" s="16"/>
      <c r="HG309" s="16"/>
      <c r="HH309" s="16"/>
      <c r="HI309" s="16"/>
      <c r="HJ309" s="16"/>
      <c r="HK309" s="16"/>
      <c r="HL309" s="16"/>
      <c r="HM309" s="16"/>
      <c r="HN309" s="16"/>
      <c r="HO309" s="16"/>
      <c r="HP309" s="16"/>
      <c r="HQ309" s="16"/>
      <c r="HR309" s="16"/>
      <c r="HS309" s="16"/>
      <c r="HT309" s="16"/>
      <c r="HU309" s="16"/>
      <c r="HV309" s="16"/>
      <c r="HW309" s="16"/>
      <c r="HX309" s="16"/>
      <c r="HY309" s="16"/>
      <c r="HZ309" s="16"/>
      <c r="IA309" s="16"/>
      <c r="IB309" s="16"/>
      <c r="IC309" s="16"/>
      <c r="ID309" s="16"/>
      <c r="IE309" s="16"/>
      <c r="IF309" s="16"/>
      <c r="IG309" s="16"/>
      <c r="IH309" s="16"/>
      <c r="II309" s="16"/>
      <c r="IJ309" s="16"/>
      <c r="IK309" s="16"/>
      <c r="IL309" s="16"/>
      <c r="IM309" s="16"/>
      <c r="IN309" s="16"/>
      <c r="IO309" s="16"/>
      <c r="IP309" s="16"/>
      <c r="IQ309" s="16"/>
      <c r="IR309" s="16"/>
      <c r="IS309" s="16"/>
      <c r="IT309" s="16"/>
      <c r="IU309" s="16"/>
    </row>
    <row r="310" spans="1:255" ht="24" x14ac:dyDescent="0.2">
      <c r="A310" s="58" t="s">
        <v>834</v>
      </c>
      <c r="B310" s="59" t="s">
        <v>835</v>
      </c>
      <c r="C310" s="60" t="s">
        <v>27</v>
      </c>
      <c r="D310" s="61">
        <f>Source!I320</f>
        <v>244</v>
      </c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  <c r="CZ310" s="16"/>
      <c r="DA310" s="16"/>
      <c r="DB310" s="16"/>
      <c r="DC310" s="16"/>
      <c r="DD310" s="16"/>
      <c r="DE310" s="16"/>
      <c r="DF310" s="16"/>
      <c r="DG310" s="16"/>
      <c r="DH310" s="16"/>
      <c r="DI310" s="16"/>
      <c r="DJ310" s="16"/>
      <c r="DK310" s="16"/>
      <c r="DL310" s="16"/>
      <c r="DM310" s="16"/>
      <c r="DN310" s="16"/>
      <c r="DO310" s="16"/>
      <c r="DP310" s="16"/>
      <c r="DQ310" s="16"/>
      <c r="DR310" s="16"/>
      <c r="DS310" s="16"/>
      <c r="DT310" s="16"/>
      <c r="DU310" s="16"/>
      <c r="DV310" s="16"/>
      <c r="DW310" s="16"/>
      <c r="DX310" s="16"/>
      <c r="DY310" s="16"/>
      <c r="DZ310" s="16"/>
      <c r="EA310" s="16"/>
      <c r="EB310" s="16"/>
      <c r="EC310" s="16"/>
      <c r="ED310" s="16"/>
      <c r="EE310" s="16"/>
      <c r="EF310" s="16"/>
      <c r="EG310" s="16"/>
      <c r="EH310" s="16"/>
      <c r="EI310" s="16"/>
      <c r="EJ310" s="16"/>
      <c r="EK310" s="16"/>
      <c r="EL310" s="16"/>
      <c r="EM310" s="16"/>
      <c r="EN310" s="16"/>
      <c r="EO310" s="16"/>
      <c r="EP310" s="16"/>
      <c r="EQ310" s="16"/>
      <c r="ER310" s="16"/>
      <c r="ES310" s="16"/>
      <c r="ET310" s="16"/>
      <c r="EU310" s="16"/>
      <c r="EV310" s="16"/>
      <c r="EW310" s="16"/>
      <c r="EX310" s="16"/>
      <c r="EY310" s="16"/>
      <c r="EZ310" s="16"/>
      <c r="FA310" s="16"/>
      <c r="FB310" s="16"/>
      <c r="FC310" s="16"/>
      <c r="FD310" s="16"/>
      <c r="FE310" s="16"/>
      <c r="FF310" s="16"/>
      <c r="FG310" s="16"/>
      <c r="FH310" s="16"/>
      <c r="FI310" s="16"/>
      <c r="FJ310" s="16"/>
      <c r="FK310" s="16"/>
      <c r="FL310" s="16"/>
      <c r="FM310" s="16"/>
      <c r="FN310" s="16"/>
      <c r="FO310" s="16"/>
      <c r="FP310" s="16"/>
      <c r="FQ310" s="16"/>
      <c r="FR310" s="16"/>
      <c r="FS310" s="16"/>
      <c r="FT310" s="16"/>
      <c r="FU310" s="16"/>
      <c r="FV310" s="16"/>
      <c r="FW310" s="16"/>
      <c r="FX310" s="16"/>
      <c r="FY310" s="16"/>
      <c r="FZ310" s="16"/>
      <c r="GA310" s="16"/>
      <c r="GB310" s="16"/>
      <c r="GC310" s="16"/>
      <c r="GD310" s="16"/>
      <c r="GE310" s="16"/>
      <c r="GF310" s="16"/>
      <c r="GG310" s="16"/>
      <c r="GH310" s="16"/>
      <c r="GI310" s="16"/>
      <c r="GJ310" s="16"/>
      <c r="GK310" s="16"/>
      <c r="GL310" s="16"/>
      <c r="GM310" s="16"/>
      <c r="GN310" s="16"/>
      <c r="GO310" s="16"/>
      <c r="GP310" s="16"/>
      <c r="GQ310" s="16"/>
      <c r="GR310" s="16"/>
      <c r="GS310" s="16"/>
      <c r="GT310" s="16"/>
      <c r="GU310" s="16"/>
      <c r="GV310" s="16"/>
      <c r="GW310" s="16"/>
      <c r="GX310" s="16"/>
      <c r="GY310" s="16"/>
      <c r="GZ310" s="16"/>
      <c r="HA310" s="16"/>
      <c r="HB310" s="16"/>
      <c r="HC310" s="16"/>
      <c r="HD310" s="16"/>
      <c r="HE310" s="16"/>
      <c r="HF310" s="16"/>
      <c r="HG310" s="16"/>
      <c r="HH310" s="16"/>
      <c r="HI310" s="16"/>
      <c r="HJ310" s="16"/>
      <c r="HK310" s="16"/>
      <c r="HL310" s="16"/>
      <c r="HM310" s="16"/>
      <c r="HN310" s="16"/>
      <c r="HO310" s="16"/>
      <c r="HP310" s="16"/>
      <c r="HQ310" s="16"/>
      <c r="HR310" s="16"/>
      <c r="HS310" s="16"/>
      <c r="HT310" s="16"/>
      <c r="HU310" s="16"/>
      <c r="HV310" s="16"/>
      <c r="HW310" s="16"/>
      <c r="HX310" s="16"/>
      <c r="HY310" s="16"/>
      <c r="HZ310" s="16"/>
      <c r="IA310" s="16"/>
      <c r="IB310" s="16"/>
      <c r="IC310" s="16"/>
      <c r="ID310" s="16"/>
      <c r="IE310" s="16"/>
      <c r="IF310" s="16"/>
      <c r="IG310" s="16"/>
      <c r="IH310" s="16"/>
      <c r="II310" s="16"/>
      <c r="IJ310" s="16"/>
      <c r="IK310" s="16"/>
      <c r="IL310" s="16"/>
      <c r="IM310" s="16"/>
      <c r="IN310" s="16"/>
      <c r="IO310" s="16"/>
      <c r="IP310" s="16"/>
      <c r="IQ310" s="16"/>
      <c r="IR310" s="16"/>
      <c r="IS310" s="16"/>
      <c r="IT310" s="16"/>
      <c r="IU310" s="16"/>
    </row>
    <row r="311" spans="1:255" x14ac:dyDescent="0.2">
      <c r="A311" s="54">
        <v>73</v>
      </c>
      <c r="B311" s="55" t="s">
        <v>839</v>
      </c>
      <c r="C311" s="56" t="s">
        <v>238</v>
      </c>
      <c r="D311" s="57">
        <v>4.92</v>
      </c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  <c r="CZ311" s="16"/>
      <c r="DA311" s="16"/>
      <c r="DB311" s="16"/>
      <c r="DC311" s="16"/>
      <c r="DD311" s="16"/>
      <c r="DE311" s="16"/>
      <c r="DF311" s="16"/>
      <c r="DG311" s="16"/>
      <c r="DH311" s="16"/>
      <c r="DI311" s="16"/>
      <c r="DJ311" s="16"/>
      <c r="DK311" s="16"/>
      <c r="DL311" s="16"/>
      <c r="DM311" s="16"/>
      <c r="DN311" s="16"/>
      <c r="DO311" s="16"/>
      <c r="DP311" s="16"/>
      <c r="DQ311" s="16"/>
      <c r="DR311" s="16"/>
      <c r="DS311" s="16"/>
      <c r="DT311" s="16"/>
      <c r="DU311" s="16"/>
      <c r="DV311" s="16"/>
      <c r="DW311" s="16"/>
      <c r="DX311" s="16"/>
      <c r="DY311" s="16"/>
      <c r="DZ311" s="16"/>
      <c r="EA311" s="16"/>
      <c r="EB311" s="16"/>
      <c r="EC311" s="16"/>
      <c r="ED311" s="16"/>
      <c r="EE311" s="16"/>
      <c r="EF311" s="16"/>
      <c r="EG311" s="16"/>
      <c r="EH311" s="16"/>
      <c r="EI311" s="16"/>
      <c r="EJ311" s="16"/>
      <c r="EK311" s="16"/>
      <c r="EL311" s="16"/>
      <c r="EM311" s="16"/>
      <c r="EN311" s="16"/>
      <c r="EO311" s="16"/>
      <c r="EP311" s="16"/>
      <c r="EQ311" s="16"/>
      <c r="ER311" s="16"/>
      <c r="ES311" s="16"/>
      <c r="ET311" s="16"/>
      <c r="EU311" s="16"/>
      <c r="EV311" s="16"/>
      <c r="EW311" s="16"/>
      <c r="EX311" s="16"/>
      <c r="EY311" s="16"/>
      <c r="EZ311" s="16"/>
      <c r="FA311" s="16"/>
      <c r="FB311" s="16"/>
      <c r="FC311" s="16"/>
      <c r="FD311" s="16"/>
      <c r="FE311" s="16"/>
      <c r="FF311" s="16"/>
      <c r="FG311" s="16"/>
      <c r="FH311" s="16"/>
      <c r="FI311" s="16"/>
      <c r="FJ311" s="16"/>
      <c r="FK311" s="16"/>
      <c r="FL311" s="16"/>
      <c r="FM311" s="16"/>
      <c r="FN311" s="16"/>
      <c r="FO311" s="16"/>
      <c r="FP311" s="16"/>
      <c r="FQ311" s="16"/>
      <c r="FR311" s="16"/>
      <c r="FS311" s="16"/>
      <c r="FT311" s="16"/>
      <c r="FU311" s="16"/>
      <c r="FV311" s="16"/>
      <c r="FW311" s="16"/>
      <c r="FX311" s="16"/>
      <c r="FY311" s="16"/>
      <c r="FZ311" s="16"/>
      <c r="GA311" s="16"/>
      <c r="GB311" s="16"/>
      <c r="GC311" s="16"/>
      <c r="GD311" s="16"/>
      <c r="GE311" s="16"/>
      <c r="GF311" s="16"/>
      <c r="GG311" s="16"/>
      <c r="GH311" s="16"/>
      <c r="GI311" s="16"/>
      <c r="GJ311" s="16"/>
      <c r="GK311" s="16"/>
      <c r="GL311" s="16"/>
      <c r="GM311" s="16"/>
      <c r="GN311" s="16"/>
      <c r="GO311" s="16"/>
      <c r="GP311" s="16"/>
      <c r="GQ311" s="16"/>
      <c r="GR311" s="16"/>
      <c r="GS311" s="16"/>
      <c r="GT311" s="16"/>
      <c r="GU311" s="16"/>
      <c r="GV311" s="16"/>
      <c r="GW311" s="16"/>
      <c r="GX311" s="16"/>
      <c r="GY311" s="16"/>
      <c r="GZ311" s="16"/>
      <c r="HA311" s="16"/>
      <c r="HB311" s="16"/>
      <c r="HC311" s="16"/>
      <c r="HD311" s="16"/>
      <c r="HE311" s="16"/>
      <c r="HF311" s="16"/>
      <c r="HG311" s="16"/>
      <c r="HH311" s="16"/>
      <c r="HI311" s="16"/>
      <c r="HJ311" s="16"/>
      <c r="HK311" s="16"/>
      <c r="HL311" s="16"/>
      <c r="HM311" s="16"/>
      <c r="HN311" s="16"/>
      <c r="HO311" s="16"/>
      <c r="HP311" s="16"/>
      <c r="HQ311" s="16"/>
      <c r="HR311" s="16"/>
      <c r="HS311" s="16"/>
      <c r="HT311" s="16"/>
      <c r="HU311" s="16"/>
      <c r="HV311" s="16"/>
      <c r="HW311" s="16"/>
      <c r="HX311" s="16"/>
      <c r="HY311" s="16"/>
      <c r="HZ311" s="16"/>
      <c r="IA311" s="16"/>
      <c r="IB311" s="16"/>
      <c r="IC311" s="16"/>
      <c r="ID311" s="16"/>
      <c r="IE311" s="16"/>
      <c r="IF311" s="16"/>
      <c r="IG311" s="16"/>
      <c r="IH311" s="16"/>
      <c r="II311" s="16"/>
      <c r="IJ311" s="16"/>
      <c r="IK311" s="16"/>
      <c r="IL311" s="16"/>
      <c r="IM311" s="16"/>
      <c r="IN311" s="16"/>
      <c r="IO311" s="16"/>
      <c r="IP311" s="16"/>
      <c r="IQ311" s="16"/>
      <c r="IR311" s="16"/>
      <c r="IS311" s="16"/>
      <c r="IT311" s="16"/>
      <c r="IU311" s="16"/>
    </row>
    <row r="312" spans="1:255" x14ac:dyDescent="0.2">
      <c r="A312" s="58" t="s">
        <v>841</v>
      </c>
      <c r="B312" s="59" t="s">
        <v>842</v>
      </c>
      <c r="C312" s="60" t="s">
        <v>27</v>
      </c>
      <c r="D312" s="61">
        <f>Source!I322</f>
        <v>492</v>
      </c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  <c r="CZ312" s="16"/>
      <c r="DA312" s="16"/>
      <c r="DB312" s="16"/>
      <c r="DC312" s="16"/>
      <c r="DD312" s="16"/>
      <c r="DE312" s="16"/>
      <c r="DF312" s="16"/>
      <c r="DG312" s="16"/>
      <c r="DH312" s="16"/>
      <c r="DI312" s="16"/>
      <c r="DJ312" s="1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6"/>
      <c r="EZ312" s="16"/>
      <c r="FA312" s="16"/>
      <c r="FB312" s="16"/>
      <c r="FC312" s="16"/>
      <c r="FD312" s="16"/>
      <c r="FE312" s="16"/>
      <c r="FF312" s="16"/>
      <c r="FG312" s="16"/>
      <c r="FH312" s="16"/>
      <c r="FI312" s="16"/>
      <c r="FJ312" s="16"/>
      <c r="FK312" s="16"/>
      <c r="FL312" s="16"/>
      <c r="FM312" s="16"/>
      <c r="FN312" s="16"/>
      <c r="FO312" s="16"/>
      <c r="FP312" s="16"/>
      <c r="FQ312" s="16"/>
      <c r="FR312" s="16"/>
      <c r="FS312" s="16"/>
      <c r="FT312" s="16"/>
      <c r="FU312" s="16"/>
      <c r="FV312" s="16"/>
      <c r="FW312" s="16"/>
      <c r="FX312" s="16"/>
      <c r="FY312" s="16"/>
      <c r="FZ312" s="16"/>
      <c r="GA312" s="16"/>
      <c r="GB312" s="16"/>
      <c r="GC312" s="16"/>
      <c r="GD312" s="16"/>
      <c r="GE312" s="16"/>
      <c r="GF312" s="16"/>
      <c r="GG312" s="16"/>
      <c r="GH312" s="16"/>
      <c r="GI312" s="16"/>
      <c r="GJ312" s="16"/>
      <c r="GK312" s="16"/>
      <c r="GL312" s="16"/>
      <c r="GM312" s="16"/>
      <c r="GN312" s="16"/>
      <c r="GO312" s="16"/>
      <c r="GP312" s="16"/>
      <c r="GQ312" s="16"/>
      <c r="GR312" s="16"/>
      <c r="GS312" s="16"/>
      <c r="GT312" s="16"/>
      <c r="GU312" s="16"/>
      <c r="GV312" s="16"/>
      <c r="GW312" s="16"/>
      <c r="GX312" s="16"/>
      <c r="GY312" s="16"/>
      <c r="GZ312" s="16"/>
      <c r="HA312" s="16"/>
      <c r="HB312" s="16"/>
      <c r="HC312" s="16"/>
      <c r="HD312" s="16"/>
      <c r="HE312" s="16"/>
      <c r="HF312" s="16"/>
      <c r="HG312" s="16"/>
      <c r="HH312" s="16"/>
      <c r="HI312" s="16"/>
      <c r="HJ312" s="16"/>
      <c r="HK312" s="16"/>
      <c r="HL312" s="16"/>
      <c r="HM312" s="16"/>
      <c r="HN312" s="16"/>
      <c r="HO312" s="16"/>
      <c r="HP312" s="16"/>
      <c r="HQ312" s="16"/>
      <c r="HR312" s="16"/>
      <c r="HS312" s="16"/>
      <c r="HT312" s="16"/>
      <c r="HU312" s="16"/>
      <c r="HV312" s="16"/>
      <c r="HW312" s="16"/>
      <c r="HX312" s="16"/>
      <c r="HY312" s="16"/>
      <c r="HZ312" s="16"/>
      <c r="IA312" s="16"/>
      <c r="IB312" s="16"/>
      <c r="IC312" s="16"/>
      <c r="ID312" s="16"/>
      <c r="IE312" s="16"/>
      <c r="IF312" s="16"/>
      <c r="IG312" s="16"/>
      <c r="IH312" s="16"/>
      <c r="II312" s="16"/>
      <c r="IJ312" s="16"/>
      <c r="IK312" s="16"/>
      <c r="IL312" s="16"/>
      <c r="IM312" s="16"/>
      <c r="IN312" s="16"/>
      <c r="IO312" s="16"/>
      <c r="IP312" s="16"/>
      <c r="IQ312" s="16"/>
      <c r="IR312" s="16"/>
      <c r="IS312" s="16"/>
      <c r="IT312" s="16"/>
      <c r="IU312" s="16"/>
    </row>
    <row r="313" spans="1:255" x14ac:dyDescent="0.2">
      <c r="A313" s="54">
        <v>74</v>
      </c>
      <c r="B313" s="55" t="s">
        <v>443</v>
      </c>
      <c r="C313" s="56" t="s">
        <v>238</v>
      </c>
      <c r="D313" s="57">
        <v>2.58</v>
      </c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6"/>
      <c r="DJ313" s="16"/>
      <c r="DK313" s="16"/>
      <c r="DL313" s="16"/>
      <c r="DM313" s="16"/>
      <c r="DN313" s="16"/>
      <c r="DO313" s="16"/>
      <c r="DP313" s="16"/>
      <c r="DQ313" s="16"/>
      <c r="DR313" s="16"/>
      <c r="DS313" s="16"/>
      <c r="DT313" s="16"/>
      <c r="DU313" s="16"/>
      <c r="DV313" s="16"/>
      <c r="DW313" s="16"/>
      <c r="DX313" s="16"/>
      <c r="DY313" s="16"/>
      <c r="DZ313" s="16"/>
      <c r="EA313" s="16"/>
      <c r="EB313" s="16"/>
      <c r="EC313" s="16"/>
      <c r="ED313" s="16"/>
      <c r="EE313" s="16"/>
      <c r="EF313" s="16"/>
      <c r="EG313" s="16"/>
      <c r="EH313" s="16"/>
      <c r="EI313" s="16"/>
      <c r="EJ313" s="16"/>
      <c r="EK313" s="16"/>
      <c r="EL313" s="16"/>
      <c r="EM313" s="16"/>
      <c r="EN313" s="16"/>
      <c r="EO313" s="16"/>
      <c r="EP313" s="16"/>
      <c r="EQ313" s="16"/>
      <c r="ER313" s="16"/>
      <c r="ES313" s="16"/>
      <c r="ET313" s="16"/>
      <c r="EU313" s="16"/>
      <c r="EV313" s="16"/>
      <c r="EW313" s="16"/>
      <c r="EX313" s="16"/>
      <c r="EY313" s="16"/>
      <c r="EZ313" s="16"/>
      <c r="FA313" s="16"/>
      <c r="FB313" s="16"/>
      <c r="FC313" s="16"/>
      <c r="FD313" s="16"/>
      <c r="FE313" s="16"/>
      <c r="FF313" s="16"/>
      <c r="FG313" s="16"/>
      <c r="FH313" s="16"/>
      <c r="FI313" s="16"/>
      <c r="FJ313" s="16"/>
      <c r="FK313" s="16"/>
      <c r="FL313" s="16"/>
      <c r="FM313" s="16"/>
      <c r="FN313" s="16"/>
      <c r="FO313" s="16"/>
      <c r="FP313" s="16"/>
      <c r="FQ313" s="16"/>
      <c r="FR313" s="16"/>
      <c r="FS313" s="16"/>
      <c r="FT313" s="16"/>
      <c r="FU313" s="16"/>
      <c r="FV313" s="16"/>
      <c r="FW313" s="16"/>
      <c r="FX313" s="16"/>
      <c r="FY313" s="16"/>
      <c r="FZ313" s="16"/>
      <c r="GA313" s="16"/>
      <c r="GB313" s="16"/>
      <c r="GC313" s="16"/>
      <c r="GD313" s="16"/>
      <c r="GE313" s="16"/>
      <c r="GF313" s="16"/>
      <c r="GG313" s="16"/>
      <c r="GH313" s="16"/>
      <c r="GI313" s="16"/>
      <c r="GJ313" s="16"/>
      <c r="GK313" s="16"/>
      <c r="GL313" s="16"/>
      <c r="GM313" s="16"/>
      <c r="GN313" s="16"/>
      <c r="GO313" s="16"/>
      <c r="GP313" s="16"/>
      <c r="GQ313" s="16"/>
      <c r="GR313" s="16"/>
      <c r="GS313" s="16"/>
      <c r="GT313" s="16"/>
      <c r="GU313" s="16"/>
      <c r="GV313" s="16"/>
      <c r="GW313" s="16"/>
      <c r="GX313" s="16"/>
      <c r="GY313" s="16"/>
      <c r="GZ313" s="16"/>
      <c r="HA313" s="16"/>
      <c r="HB313" s="16"/>
      <c r="HC313" s="16"/>
      <c r="HD313" s="16"/>
      <c r="HE313" s="16"/>
      <c r="HF313" s="16"/>
      <c r="HG313" s="16"/>
      <c r="HH313" s="16"/>
      <c r="HI313" s="16"/>
      <c r="HJ313" s="16"/>
      <c r="HK313" s="16"/>
      <c r="HL313" s="16"/>
      <c r="HM313" s="16"/>
      <c r="HN313" s="16"/>
      <c r="HO313" s="16"/>
      <c r="HP313" s="16"/>
      <c r="HQ313" s="16"/>
      <c r="HR313" s="16"/>
      <c r="HS313" s="16"/>
      <c r="HT313" s="16"/>
      <c r="HU313" s="16"/>
      <c r="HV313" s="16"/>
      <c r="HW313" s="16"/>
      <c r="HX313" s="16"/>
      <c r="HY313" s="16"/>
      <c r="HZ313" s="16"/>
      <c r="IA313" s="16"/>
      <c r="IB313" s="16"/>
      <c r="IC313" s="16"/>
      <c r="ID313" s="16"/>
      <c r="IE313" s="16"/>
      <c r="IF313" s="16"/>
      <c r="IG313" s="16"/>
      <c r="IH313" s="16"/>
      <c r="II313" s="16"/>
      <c r="IJ313" s="16"/>
      <c r="IK313" s="16"/>
      <c r="IL313" s="16"/>
      <c r="IM313" s="16"/>
      <c r="IN313" s="16"/>
      <c r="IO313" s="16"/>
      <c r="IP313" s="16"/>
      <c r="IQ313" s="16"/>
      <c r="IR313" s="16"/>
      <c r="IS313" s="16"/>
      <c r="IT313" s="16"/>
      <c r="IU313" s="16"/>
    </row>
    <row r="314" spans="1:255" ht="13.5" thickBot="1" x14ac:dyDescent="0.25">
      <c r="A314" s="58" t="s">
        <v>845</v>
      </c>
      <c r="B314" s="59" t="s">
        <v>446</v>
      </c>
      <c r="C314" s="60" t="s">
        <v>27</v>
      </c>
      <c r="D314" s="61">
        <f>Source!I324</f>
        <v>258</v>
      </c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  <c r="CZ314" s="16"/>
      <c r="DA314" s="16"/>
      <c r="DB314" s="16"/>
      <c r="DC314" s="16"/>
      <c r="DD314" s="16"/>
      <c r="DE314" s="16"/>
      <c r="DF314" s="16"/>
      <c r="DG314" s="16"/>
      <c r="DH314" s="16"/>
      <c r="DI314" s="16"/>
      <c r="DJ314" s="16"/>
      <c r="DK314" s="16"/>
      <c r="DL314" s="16"/>
      <c r="DM314" s="16"/>
      <c r="DN314" s="16"/>
      <c r="DO314" s="16"/>
      <c r="DP314" s="16"/>
      <c r="DQ314" s="16"/>
      <c r="DR314" s="16"/>
      <c r="DS314" s="16"/>
      <c r="DT314" s="16"/>
      <c r="DU314" s="16"/>
      <c r="DV314" s="16"/>
      <c r="DW314" s="16"/>
      <c r="DX314" s="16"/>
      <c r="DY314" s="16"/>
      <c r="DZ314" s="16"/>
      <c r="EA314" s="16"/>
      <c r="EB314" s="16"/>
      <c r="EC314" s="16"/>
      <c r="ED314" s="16"/>
      <c r="EE314" s="16"/>
      <c r="EF314" s="16"/>
      <c r="EG314" s="16"/>
      <c r="EH314" s="16"/>
      <c r="EI314" s="16"/>
      <c r="EJ314" s="16"/>
      <c r="EK314" s="16"/>
      <c r="EL314" s="16"/>
      <c r="EM314" s="16"/>
      <c r="EN314" s="16"/>
      <c r="EO314" s="16"/>
      <c r="EP314" s="16"/>
      <c r="EQ314" s="16"/>
      <c r="ER314" s="16"/>
      <c r="ES314" s="16"/>
      <c r="ET314" s="16"/>
      <c r="EU314" s="16"/>
      <c r="EV314" s="16"/>
      <c r="EW314" s="16"/>
      <c r="EX314" s="16"/>
      <c r="EY314" s="16"/>
      <c r="EZ314" s="16"/>
      <c r="FA314" s="16"/>
      <c r="FB314" s="16"/>
      <c r="FC314" s="16"/>
      <c r="FD314" s="16"/>
      <c r="FE314" s="16"/>
      <c r="FF314" s="16"/>
      <c r="FG314" s="16"/>
      <c r="FH314" s="16"/>
      <c r="FI314" s="16"/>
      <c r="FJ314" s="16"/>
      <c r="FK314" s="16"/>
      <c r="FL314" s="16"/>
      <c r="FM314" s="16"/>
      <c r="FN314" s="16"/>
      <c r="FO314" s="16"/>
      <c r="FP314" s="16"/>
      <c r="FQ314" s="16"/>
      <c r="FR314" s="16"/>
      <c r="FS314" s="16"/>
      <c r="FT314" s="16"/>
      <c r="FU314" s="16"/>
      <c r="FV314" s="16"/>
      <c r="FW314" s="16"/>
      <c r="FX314" s="16"/>
      <c r="FY314" s="16"/>
      <c r="FZ314" s="16"/>
      <c r="GA314" s="16"/>
      <c r="GB314" s="16"/>
      <c r="GC314" s="16"/>
      <c r="GD314" s="16"/>
      <c r="GE314" s="16"/>
      <c r="GF314" s="16"/>
      <c r="GG314" s="16"/>
      <c r="GH314" s="16"/>
      <c r="GI314" s="16"/>
      <c r="GJ314" s="16"/>
      <c r="GK314" s="16"/>
      <c r="GL314" s="16"/>
      <c r="GM314" s="16"/>
      <c r="GN314" s="16"/>
      <c r="GO314" s="16"/>
      <c r="GP314" s="16"/>
      <c r="GQ314" s="16"/>
      <c r="GR314" s="16"/>
      <c r="GS314" s="16"/>
      <c r="GT314" s="16"/>
      <c r="GU314" s="16"/>
      <c r="GV314" s="16"/>
      <c r="GW314" s="16"/>
      <c r="GX314" s="16"/>
      <c r="GY314" s="16"/>
      <c r="GZ314" s="16"/>
      <c r="HA314" s="16"/>
      <c r="HB314" s="16"/>
      <c r="HC314" s="16"/>
      <c r="HD314" s="16"/>
      <c r="HE314" s="16"/>
      <c r="HF314" s="16"/>
      <c r="HG314" s="16"/>
      <c r="HH314" s="16"/>
      <c r="HI314" s="16"/>
      <c r="HJ314" s="16"/>
      <c r="HK314" s="16"/>
      <c r="HL314" s="16"/>
      <c r="HM314" s="16"/>
      <c r="HN314" s="16"/>
      <c r="HO314" s="16"/>
      <c r="HP314" s="16"/>
      <c r="HQ314" s="16"/>
      <c r="HR314" s="16"/>
      <c r="HS314" s="16"/>
      <c r="HT314" s="16"/>
      <c r="HU314" s="16"/>
      <c r="HV314" s="16"/>
      <c r="HW314" s="16"/>
      <c r="HX314" s="16"/>
      <c r="HY314" s="16"/>
      <c r="HZ314" s="16"/>
      <c r="IA314" s="16"/>
      <c r="IB314" s="16"/>
      <c r="IC314" s="16"/>
      <c r="ID314" s="16"/>
      <c r="IE314" s="16"/>
      <c r="IF314" s="16"/>
      <c r="IG314" s="16"/>
      <c r="IH314" s="16"/>
      <c r="II314" s="16"/>
      <c r="IJ314" s="16"/>
      <c r="IK314" s="16"/>
      <c r="IL314" s="16"/>
      <c r="IM314" s="16"/>
      <c r="IN314" s="16"/>
      <c r="IO314" s="16"/>
      <c r="IP314" s="16"/>
      <c r="IQ314" s="16"/>
      <c r="IR314" s="16"/>
      <c r="IS314" s="16"/>
      <c r="IT314" s="16"/>
      <c r="IU314" s="16"/>
    </row>
    <row r="315" spans="1:255" x14ac:dyDescent="0.2">
      <c r="A315" s="38"/>
      <c r="B315" s="38"/>
      <c r="C315" s="38"/>
      <c r="D315" s="38"/>
    </row>
    <row r="316" spans="1:255" x14ac:dyDescent="0.2">
      <c r="A316" s="39"/>
      <c r="B316" s="40" t="s">
        <v>847</v>
      </c>
      <c r="C316" s="40"/>
      <c r="D316" s="40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41" t="str">
        <f>B316</f>
        <v>Трубы</v>
      </c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6"/>
      <c r="DJ316" s="1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6"/>
      <c r="EZ316" s="16"/>
      <c r="FA316" s="16"/>
      <c r="FB316" s="16"/>
      <c r="FC316" s="16"/>
      <c r="FD316" s="16"/>
      <c r="FE316" s="16"/>
      <c r="FF316" s="16"/>
      <c r="FG316" s="16"/>
      <c r="FH316" s="16"/>
      <c r="FI316" s="16"/>
      <c r="FJ316" s="16"/>
      <c r="FK316" s="16"/>
      <c r="FL316" s="16"/>
      <c r="FM316" s="16"/>
      <c r="FN316" s="16"/>
      <c r="FO316" s="16"/>
      <c r="FP316" s="16"/>
      <c r="FQ316" s="16"/>
      <c r="FR316" s="16"/>
      <c r="FS316" s="16"/>
      <c r="FT316" s="16"/>
      <c r="FU316" s="16"/>
      <c r="FV316" s="16"/>
      <c r="FW316" s="16"/>
      <c r="FX316" s="16"/>
      <c r="FY316" s="16"/>
      <c r="FZ316" s="16"/>
      <c r="GA316" s="16"/>
      <c r="GB316" s="16"/>
      <c r="GC316" s="16"/>
      <c r="GD316" s="16"/>
      <c r="GE316" s="16"/>
      <c r="GF316" s="16"/>
      <c r="GG316" s="16"/>
      <c r="GH316" s="16"/>
      <c r="GI316" s="16"/>
      <c r="GJ316" s="16"/>
      <c r="GK316" s="16"/>
      <c r="GL316" s="16"/>
      <c r="GM316" s="16"/>
      <c r="GN316" s="16"/>
      <c r="GO316" s="16"/>
      <c r="GP316" s="16"/>
      <c r="GQ316" s="16"/>
      <c r="GR316" s="16"/>
      <c r="GS316" s="16"/>
      <c r="GT316" s="16"/>
      <c r="GU316" s="16"/>
      <c r="GV316" s="16"/>
      <c r="GW316" s="16"/>
      <c r="GX316" s="16"/>
      <c r="GY316" s="16"/>
      <c r="GZ316" s="16"/>
      <c r="HA316" s="16"/>
      <c r="HB316" s="16"/>
      <c r="HC316" s="16"/>
      <c r="HD316" s="16"/>
      <c r="HE316" s="16"/>
      <c r="HF316" s="16"/>
      <c r="HG316" s="16"/>
      <c r="HH316" s="16"/>
      <c r="HI316" s="16"/>
      <c r="HJ316" s="16"/>
      <c r="HK316" s="16"/>
      <c r="HL316" s="16"/>
      <c r="HM316" s="16"/>
      <c r="HN316" s="16"/>
      <c r="HO316" s="16"/>
      <c r="HP316" s="16"/>
      <c r="HQ316" s="16"/>
      <c r="HR316" s="16"/>
      <c r="HS316" s="16"/>
      <c r="HT316" s="16"/>
      <c r="HU316" s="16"/>
      <c r="HV316" s="16"/>
      <c r="HW316" s="16"/>
      <c r="HX316" s="16"/>
      <c r="HY316" s="16"/>
      <c r="HZ316" s="16"/>
      <c r="IA316" s="16"/>
      <c r="IB316" s="16"/>
      <c r="IC316" s="16"/>
      <c r="ID316" s="16"/>
      <c r="IE316" s="16"/>
      <c r="IF316" s="16"/>
      <c r="IG316" s="16"/>
      <c r="IH316" s="16"/>
      <c r="II316" s="16"/>
      <c r="IJ316" s="16"/>
      <c r="IK316" s="16"/>
      <c r="IL316" s="16"/>
      <c r="IM316" s="16"/>
      <c r="IN316" s="16"/>
      <c r="IO316" s="16"/>
      <c r="IP316" s="16"/>
      <c r="IQ316" s="16"/>
      <c r="IR316" s="16"/>
      <c r="IS316" s="16"/>
      <c r="IT316" s="16"/>
      <c r="IU316" s="16"/>
    </row>
    <row r="317" spans="1:255" ht="13.5" thickBot="1" x14ac:dyDescent="0.25"/>
    <row r="318" spans="1:255" ht="24" x14ac:dyDescent="0.2">
      <c r="A318" s="42">
        <v>75</v>
      </c>
      <c r="B318" s="43" t="s">
        <v>541</v>
      </c>
      <c r="C318" s="44" t="s">
        <v>140</v>
      </c>
      <c r="D318" s="45">
        <v>49.98</v>
      </c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6"/>
      <c r="DJ318" s="16"/>
      <c r="DK318" s="16"/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16"/>
      <c r="DW318" s="16"/>
      <c r="DX318" s="16"/>
      <c r="DY318" s="16"/>
      <c r="DZ318" s="16"/>
      <c r="EA318" s="16"/>
      <c r="EB318" s="16"/>
      <c r="EC318" s="16"/>
      <c r="ED318" s="16"/>
      <c r="EE318" s="16"/>
      <c r="EF318" s="16"/>
      <c r="EG318" s="16"/>
      <c r="EH318" s="16"/>
      <c r="EI318" s="16"/>
      <c r="EJ318" s="16"/>
      <c r="EK318" s="16"/>
      <c r="EL318" s="16"/>
      <c r="EM318" s="16"/>
      <c r="EN318" s="16"/>
      <c r="EO318" s="16"/>
      <c r="EP318" s="16"/>
      <c r="EQ318" s="16"/>
      <c r="ER318" s="16"/>
      <c r="ES318" s="16"/>
      <c r="ET318" s="16"/>
      <c r="EU318" s="16"/>
      <c r="EV318" s="16"/>
      <c r="EW318" s="16"/>
      <c r="EX318" s="16"/>
      <c r="EY318" s="16"/>
      <c r="EZ318" s="16"/>
      <c r="FA318" s="16"/>
      <c r="FB318" s="16"/>
      <c r="FC318" s="16"/>
      <c r="FD318" s="16"/>
      <c r="FE318" s="16"/>
      <c r="FF318" s="16"/>
      <c r="FG318" s="16"/>
      <c r="FH318" s="16"/>
      <c r="FI318" s="16"/>
      <c r="FJ318" s="16"/>
      <c r="FK318" s="16"/>
      <c r="FL318" s="16"/>
      <c r="FM318" s="16"/>
      <c r="FN318" s="16"/>
      <c r="FO318" s="16"/>
      <c r="FP318" s="16"/>
      <c r="FQ318" s="16"/>
      <c r="FR318" s="16"/>
      <c r="FS318" s="16"/>
      <c r="FT318" s="16"/>
      <c r="FU318" s="16"/>
      <c r="FV318" s="16"/>
      <c r="FW318" s="16"/>
      <c r="FX318" s="16"/>
      <c r="FY318" s="16"/>
      <c r="FZ318" s="16"/>
      <c r="GA318" s="16"/>
      <c r="GB318" s="16"/>
      <c r="GC318" s="16"/>
      <c r="GD318" s="16"/>
      <c r="GE318" s="16"/>
      <c r="GF318" s="16"/>
      <c r="GG318" s="16"/>
      <c r="GH318" s="16"/>
      <c r="GI318" s="16"/>
      <c r="GJ318" s="16"/>
      <c r="GK318" s="16"/>
      <c r="GL318" s="16"/>
      <c r="GM318" s="16"/>
      <c r="GN318" s="16"/>
      <c r="GO318" s="16"/>
      <c r="GP318" s="16"/>
      <c r="GQ318" s="16"/>
      <c r="GR318" s="16"/>
      <c r="GS318" s="16"/>
      <c r="GT318" s="16"/>
      <c r="GU318" s="16"/>
      <c r="GV318" s="16"/>
      <c r="GW318" s="16"/>
      <c r="GX318" s="16"/>
      <c r="GY318" s="16"/>
      <c r="GZ318" s="16"/>
      <c r="HA318" s="16"/>
      <c r="HB318" s="16"/>
      <c r="HC318" s="16"/>
      <c r="HD318" s="16"/>
      <c r="HE318" s="16"/>
      <c r="HF318" s="16"/>
      <c r="HG318" s="16"/>
      <c r="HH318" s="16"/>
      <c r="HI318" s="16"/>
      <c r="HJ318" s="16"/>
      <c r="HK318" s="16"/>
      <c r="HL318" s="16"/>
      <c r="HM318" s="16"/>
      <c r="HN318" s="16"/>
      <c r="HO318" s="16"/>
      <c r="HP318" s="16"/>
      <c r="HQ318" s="16"/>
      <c r="HR318" s="16"/>
      <c r="HS318" s="16"/>
      <c r="HT318" s="16"/>
      <c r="HU318" s="16"/>
      <c r="HV318" s="16"/>
      <c r="HW318" s="16"/>
      <c r="HX318" s="16"/>
      <c r="HY318" s="16"/>
      <c r="HZ318" s="16"/>
      <c r="IA318" s="16"/>
      <c r="IB318" s="16"/>
      <c r="IC318" s="16"/>
      <c r="ID318" s="16"/>
      <c r="IE318" s="16"/>
      <c r="IF318" s="16"/>
      <c r="IG318" s="16"/>
      <c r="IH318" s="16"/>
      <c r="II318" s="16"/>
      <c r="IJ318" s="16"/>
      <c r="IK318" s="16"/>
      <c r="IL318" s="16"/>
      <c r="IM318" s="16"/>
      <c r="IN318" s="16"/>
      <c r="IO318" s="16"/>
      <c r="IP318" s="16"/>
      <c r="IQ318" s="16"/>
      <c r="IR318" s="16"/>
      <c r="IS318" s="16"/>
      <c r="IT318" s="16"/>
      <c r="IU318" s="16"/>
    </row>
    <row r="319" spans="1:255" ht="24" x14ac:dyDescent="0.2">
      <c r="A319" s="58" t="s">
        <v>849</v>
      </c>
      <c r="B319" s="59" t="s">
        <v>519</v>
      </c>
      <c r="C319" s="60" t="s">
        <v>194</v>
      </c>
      <c r="D319" s="61">
        <f>Source!I327</f>
        <v>5100</v>
      </c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16"/>
      <c r="EJ319" s="16"/>
      <c r="EK319" s="16"/>
      <c r="EL319" s="16"/>
      <c r="EM319" s="16"/>
      <c r="EN319" s="16"/>
      <c r="EO319" s="16"/>
      <c r="EP319" s="16"/>
      <c r="EQ319" s="16"/>
      <c r="ER319" s="16"/>
      <c r="ES319" s="16"/>
      <c r="ET319" s="16"/>
      <c r="EU319" s="16"/>
      <c r="EV319" s="16"/>
      <c r="EW319" s="16"/>
      <c r="EX319" s="16"/>
      <c r="EY319" s="16"/>
      <c r="EZ319" s="16"/>
      <c r="FA319" s="16"/>
      <c r="FB319" s="16"/>
      <c r="FC319" s="16"/>
      <c r="FD319" s="16"/>
      <c r="FE319" s="16"/>
      <c r="FF319" s="16"/>
      <c r="FG319" s="16"/>
      <c r="FH319" s="16"/>
      <c r="FI319" s="16"/>
      <c r="FJ319" s="16"/>
      <c r="FK319" s="16"/>
      <c r="FL319" s="16"/>
      <c r="FM319" s="16"/>
      <c r="FN319" s="16"/>
      <c r="FO319" s="16"/>
      <c r="FP319" s="16"/>
      <c r="FQ319" s="16"/>
      <c r="FR319" s="16"/>
      <c r="FS319" s="16"/>
      <c r="FT319" s="16"/>
      <c r="FU319" s="16"/>
      <c r="FV319" s="16"/>
      <c r="FW319" s="16"/>
      <c r="FX319" s="16"/>
      <c r="FY319" s="16"/>
      <c r="FZ319" s="16"/>
      <c r="GA319" s="16"/>
      <c r="GB319" s="16"/>
      <c r="GC319" s="16"/>
      <c r="GD319" s="16"/>
      <c r="GE319" s="16"/>
      <c r="GF319" s="16"/>
      <c r="GG319" s="16"/>
      <c r="GH319" s="16"/>
      <c r="GI319" s="16"/>
      <c r="GJ319" s="16"/>
      <c r="GK319" s="16"/>
      <c r="GL319" s="16"/>
      <c r="GM319" s="16"/>
      <c r="GN319" s="16"/>
      <c r="GO319" s="16"/>
      <c r="GP319" s="16"/>
      <c r="GQ319" s="16"/>
      <c r="GR319" s="16"/>
      <c r="GS319" s="16"/>
      <c r="GT319" s="16"/>
      <c r="GU319" s="16"/>
      <c r="GV319" s="16"/>
      <c r="GW319" s="16"/>
      <c r="GX319" s="16"/>
      <c r="GY319" s="16"/>
      <c r="GZ319" s="16"/>
      <c r="HA319" s="16"/>
      <c r="HB319" s="16"/>
      <c r="HC319" s="16"/>
      <c r="HD319" s="16"/>
      <c r="HE319" s="16"/>
      <c r="HF319" s="16"/>
      <c r="HG319" s="16"/>
      <c r="HH319" s="16"/>
      <c r="HI319" s="16"/>
      <c r="HJ319" s="16"/>
      <c r="HK319" s="16"/>
      <c r="HL319" s="16"/>
      <c r="HM319" s="16"/>
      <c r="HN319" s="16"/>
      <c r="HO319" s="16"/>
      <c r="HP319" s="16"/>
      <c r="HQ319" s="16"/>
      <c r="HR319" s="16"/>
      <c r="HS319" s="16"/>
      <c r="HT319" s="16"/>
      <c r="HU319" s="16"/>
      <c r="HV319" s="16"/>
      <c r="HW319" s="16"/>
      <c r="HX319" s="16"/>
      <c r="HY319" s="16"/>
      <c r="HZ319" s="16"/>
      <c r="IA319" s="16"/>
      <c r="IB319" s="16"/>
      <c r="IC319" s="16"/>
      <c r="ID319" s="16"/>
      <c r="IE319" s="16"/>
      <c r="IF319" s="16"/>
      <c r="IG319" s="16"/>
      <c r="IH319" s="16"/>
      <c r="II319" s="16"/>
      <c r="IJ319" s="16"/>
      <c r="IK319" s="16"/>
      <c r="IL319" s="16"/>
      <c r="IM319" s="16"/>
      <c r="IN319" s="16"/>
      <c r="IO319" s="16"/>
      <c r="IP319" s="16"/>
      <c r="IQ319" s="16"/>
      <c r="IR319" s="16"/>
      <c r="IS319" s="16"/>
      <c r="IT319" s="16"/>
      <c r="IU319" s="16"/>
    </row>
    <row r="320" spans="1:255" x14ac:dyDescent="0.2">
      <c r="A320" s="58" t="s">
        <v>850</v>
      </c>
      <c r="B320" s="59" t="s">
        <v>534</v>
      </c>
      <c r="C320" s="60" t="s">
        <v>27</v>
      </c>
      <c r="D320" s="61">
        <f>Source!I328</f>
        <v>3500</v>
      </c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  <c r="CZ320" s="16"/>
      <c r="DA320" s="16"/>
      <c r="DB320" s="16"/>
      <c r="DC320" s="16"/>
      <c r="DD320" s="16"/>
      <c r="DE320" s="16"/>
      <c r="DF320" s="16"/>
      <c r="DG320" s="16"/>
      <c r="DH320" s="16"/>
      <c r="DI320" s="16"/>
      <c r="DJ320" s="1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6"/>
      <c r="EZ320" s="16"/>
      <c r="FA320" s="16"/>
      <c r="FB320" s="16"/>
      <c r="FC320" s="16"/>
      <c r="FD320" s="16"/>
      <c r="FE320" s="16"/>
      <c r="FF320" s="16"/>
      <c r="FG320" s="16"/>
      <c r="FH320" s="16"/>
      <c r="FI320" s="16"/>
      <c r="FJ320" s="16"/>
      <c r="FK320" s="16"/>
      <c r="FL320" s="16"/>
      <c r="FM320" s="16"/>
      <c r="FN320" s="16"/>
      <c r="FO320" s="16"/>
      <c r="FP320" s="16"/>
      <c r="FQ320" s="16"/>
      <c r="FR320" s="16"/>
      <c r="FS320" s="16"/>
      <c r="FT320" s="16"/>
      <c r="FU320" s="16"/>
      <c r="FV320" s="16"/>
      <c r="FW320" s="16"/>
      <c r="FX320" s="16"/>
      <c r="FY320" s="16"/>
      <c r="FZ320" s="16"/>
      <c r="GA320" s="16"/>
      <c r="GB320" s="16"/>
      <c r="GC320" s="16"/>
      <c r="GD320" s="16"/>
      <c r="GE320" s="16"/>
      <c r="GF320" s="16"/>
      <c r="GG320" s="16"/>
      <c r="GH320" s="16"/>
      <c r="GI320" s="16"/>
      <c r="GJ320" s="16"/>
      <c r="GK320" s="16"/>
      <c r="GL320" s="16"/>
      <c r="GM320" s="16"/>
      <c r="GN320" s="16"/>
      <c r="GO320" s="16"/>
      <c r="GP320" s="16"/>
      <c r="GQ320" s="16"/>
      <c r="GR320" s="16"/>
      <c r="GS320" s="16"/>
      <c r="GT320" s="16"/>
      <c r="GU320" s="16"/>
      <c r="GV320" s="16"/>
      <c r="GW320" s="16"/>
      <c r="GX320" s="16"/>
      <c r="GY320" s="16"/>
      <c r="GZ320" s="16"/>
      <c r="HA320" s="16"/>
      <c r="HB320" s="16"/>
      <c r="HC320" s="16"/>
      <c r="HD320" s="16"/>
      <c r="HE320" s="16"/>
      <c r="HF320" s="16"/>
      <c r="HG320" s="16"/>
      <c r="HH320" s="16"/>
      <c r="HI320" s="16"/>
      <c r="HJ320" s="16"/>
      <c r="HK320" s="16"/>
      <c r="HL320" s="16"/>
      <c r="HM320" s="16"/>
      <c r="HN320" s="16"/>
      <c r="HO320" s="16"/>
      <c r="HP320" s="16"/>
      <c r="HQ320" s="16"/>
      <c r="HR320" s="16"/>
      <c r="HS320" s="16"/>
      <c r="HT320" s="16"/>
      <c r="HU320" s="16"/>
      <c r="HV320" s="16"/>
      <c r="HW320" s="16"/>
      <c r="HX320" s="16"/>
      <c r="HY320" s="16"/>
      <c r="HZ320" s="16"/>
      <c r="IA320" s="16"/>
      <c r="IB320" s="16"/>
      <c r="IC320" s="16"/>
      <c r="ID320" s="16"/>
      <c r="IE320" s="16"/>
      <c r="IF320" s="16"/>
      <c r="IG320" s="16"/>
      <c r="IH320" s="16"/>
      <c r="II320" s="16"/>
      <c r="IJ320" s="16"/>
      <c r="IK320" s="16"/>
      <c r="IL320" s="16"/>
      <c r="IM320" s="16"/>
      <c r="IN320" s="16"/>
      <c r="IO320" s="16"/>
      <c r="IP320" s="16"/>
      <c r="IQ320" s="16"/>
      <c r="IR320" s="16"/>
      <c r="IS320" s="16"/>
      <c r="IT320" s="16"/>
      <c r="IU320" s="16"/>
    </row>
    <row r="321" spans="1:255" ht="24" x14ac:dyDescent="0.2">
      <c r="A321" s="58" t="s">
        <v>851</v>
      </c>
      <c r="B321" s="59" t="s">
        <v>553</v>
      </c>
      <c r="C321" s="60" t="s">
        <v>27</v>
      </c>
      <c r="D321" s="61">
        <f>Source!I329</f>
        <v>5600</v>
      </c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6"/>
      <c r="DJ321" s="16"/>
      <c r="DK321" s="16"/>
      <c r="DL321" s="16"/>
      <c r="DM321" s="16"/>
      <c r="DN321" s="16"/>
      <c r="DO321" s="16"/>
      <c r="DP321" s="16"/>
      <c r="DQ321" s="16"/>
      <c r="DR321" s="16"/>
      <c r="DS321" s="16"/>
      <c r="DT321" s="16"/>
      <c r="DU321" s="16"/>
      <c r="DV321" s="16"/>
      <c r="DW321" s="16"/>
      <c r="DX321" s="16"/>
      <c r="DY321" s="16"/>
      <c r="DZ321" s="16"/>
      <c r="EA321" s="16"/>
      <c r="EB321" s="16"/>
      <c r="EC321" s="16"/>
      <c r="ED321" s="16"/>
      <c r="EE321" s="16"/>
      <c r="EF321" s="16"/>
      <c r="EG321" s="16"/>
      <c r="EH321" s="16"/>
      <c r="EI321" s="16"/>
      <c r="EJ321" s="16"/>
      <c r="EK321" s="16"/>
      <c r="EL321" s="16"/>
      <c r="EM321" s="16"/>
      <c r="EN321" s="16"/>
      <c r="EO321" s="16"/>
      <c r="EP321" s="16"/>
      <c r="EQ321" s="16"/>
      <c r="ER321" s="16"/>
      <c r="ES321" s="16"/>
      <c r="ET321" s="16"/>
      <c r="EU321" s="16"/>
      <c r="EV321" s="16"/>
      <c r="EW321" s="16"/>
      <c r="EX321" s="16"/>
      <c r="EY321" s="16"/>
      <c r="EZ321" s="16"/>
      <c r="FA321" s="16"/>
      <c r="FB321" s="16"/>
      <c r="FC321" s="16"/>
      <c r="FD321" s="16"/>
      <c r="FE321" s="16"/>
      <c r="FF321" s="16"/>
      <c r="FG321" s="16"/>
      <c r="FH321" s="16"/>
      <c r="FI321" s="16"/>
      <c r="FJ321" s="16"/>
      <c r="FK321" s="16"/>
      <c r="FL321" s="16"/>
      <c r="FM321" s="16"/>
      <c r="FN321" s="16"/>
      <c r="FO321" s="16"/>
      <c r="FP321" s="16"/>
      <c r="FQ321" s="16"/>
      <c r="FR321" s="16"/>
      <c r="FS321" s="16"/>
      <c r="FT321" s="16"/>
      <c r="FU321" s="16"/>
      <c r="FV321" s="16"/>
      <c r="FW321" s="16"/>
      <c r="FX321" s="16"/>
      <c r="FY321" s="16"/>
      <c r="FZ321" s="16"/>
      <c r="GA321" s="16"/>
      <c r="GB321" s="16"/>
      <c r="GC321" s="16"/>
      <c r="GD321" s="16"/>
      <c r="GE321" s="16"/>
      <c r="GF321" s="16"/>
      <c r="GG321" s="16"/>
      <c r="GH321" s="16"/>
      <c r="GI321" s="16"/>
      <c r="GJ321" s="16"/>
      <c r="GK321" s="16"/>
      <c r="GL321" s="16"/>
      <c r="GM321" s="16"/>
      <c r="GN321" s="16"/>
      <c r="GO321" s="16"/>
      <c r="GP321" s="16"/>
      <c r="GQ321" s="16"/>
      <c r="GR321" s="16"/>
      <c r="GS321" s="16"/>
      <c r="GT321" s="16"/>
      <c r="GU321" s="16"/>
      <c r="GV321" s="16"/>
      <c r="GW321" s="16"/>
      <c r="GX321" s="16"/>
      <c r="GY321" s="16"/>
      <c r="GZ321" s="16"/>
      <c r="HA321" s="16"/>
      <c r="HB321" s="16"/>
      <c r="HC321" s="16"/>
      <c r="HD321" s="16"/>
      <c r="HE321" s="16"/>
      <c r="HF321" s="16"/>
      <c r="HG321" s="16"/>
      <c r="HH321" s="16"/>
      <c r="HI321" s="16"/>
      <c r="HJ321" s="16"/>
      <c r="HK321" s="16"/>
      <c r="HL321" s="16"/>
      <c r="HM321" s="16"/>
      <c r="HN321" s="16"/>
      <c r="HO321" s="16"/>
      <c r="HP321" s="16"/>
      <c r="HQ321" s="16"/>
      <c r="HR321" s="16"/>
      <c r="HS321" s="16"/>
      <c r="HT321" s="16"/>
      <c r="HU321" s="16"/>
      <c r="HV321" s="16"/>
      <c r="HW321" s="16"/>
      <c r="HX321" s="16"/>
      <c r="HY321" s="16"/>
      <c r="HZ321" s="16"/>
      <c r="IA321" s="16"/>
      <c r="IB321" s="16"/>
      <c r="IC321" s="16"/>
      <c r="ID321" s="16"/>
      <c r="IE321" s="16"/>
      <c r="IF321" s="16"/>
      <c r="IG321" s="16"/>
      <c r="IH321" s="16"/>
      <c r="II321" s="16"/>
      <c r="IJ321" s="16"/>
      <c r="IK321" s="16"/>
      <c r="IL321" s="16"/>
      <c r="IM321" s="16"/>
      <c r="IN321" s="16"/>
      <c r="IO321" s="16"/>
      <c r="IP321" s="16"/>
      <c r="IQ321" s="16"/>
      <c r="IR321" s="16"/>
      <c r="IS321" s="16"/>
      <c r="IT321" s="16"/>
      <c r="IU321" s="16"/>
    </row>
    <row r="322" spans="1:255" ht="36" x14ac:dyDescent="0.2">
      <c r="A322" s="54">
        <v>76</v>
      </c>
      <c r="B322" s="55" t="s">
        <v>515</v>
      </c>
      <c r="C322" s="56" t="s">
        <v>140</v>
      </c>
      <c r="D322" s="57">
        <v>228.34</v>
      </c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  <c r="CZ322" s="16"/>
      <c r="DA322" s="16"/>
      <c r="DB322" s="16"/>
      <c r="DC322" s="16"/>
      <c r="DD322" s="16"/>
      <c r="DE322" s="16"/>
      <c r="DF322" s="16"/>
      <c r="DG322" s="16"/>
      <c r="DH322" s="16"/>
      <c r="DI322" s="16"/>
      <c r="DJ322" s="16"/>
      <c r="DK322" s="16"/>
      <c r="DL322" s="16"/>
      <c r="DM322" s="16"/>
      <c r="DN322" s="16"/>
      <c r="DO322" s="16"/>
      <c r="DP322" s="16"/>
      <c r="DQ322" s="16"/>
      <c r="DR322" s="16"/>
      <c r="DS322" s="16"/>
      <c r="DT322" s="16"/>
      <c r="DU322" s="16"/>
      <c r="DV322" s="16"/>
      <c r="DW322" s="16"/>
      <c r="DX322" s="16"/>
      <c r="DY322" s="16"/>
      <c r="DZ322" s="16"/>
      <c r="EA322" s="16"/>
      <c r="EB322" s="16"/>
      <c r="EC322" s="16"/>
      <c r="ED322" s="16"/>
      <c r="EE322" s="16"/>
      <c r="EF322" s="16"/>
      <c r="EG322" s="16"/>
      <c r="EH322" s="16"/>
      <c r="EI322" s="16"/>
      <c r="EJ322" s="16"/>
      <c r="EK322" s="16"/>
      <c r="EL322" s="16"/>
      <c r="EM322" s="16"/>
      <c r="EN322" s="16"/>
      <c r="EO322" s="16"/>
      <c r="EP322" s="16"/>
      <c r="EQ322" s="16"/>
      <c r="ER322" s="16"/>
      <c r="ES322" s="16"/>
      <c r="ET322" s="16"/>
      <c r="EU322" s="16"/>
      <c r="EV322" s="16"/>
      <c r="EW322" s="16"/>
      <c r="EX322" s="16"/>
      <c r="EY322" s="16"/>
      <c r="EZ322" s="16"/>
      <c r="FA322" s="16"/>
      <c r="FB322" s="16"/>
      <c r="FC322" s="16"/>
      <c r="FD322" s="16"/>
      <c r="FE322" s="16"/>
      <c r="FF322" s="16"/>
      <c r="FG322" s="16"/>
      <c r="FH322" s="16"/>
      <c r="FI322" s="16"/>
      <c r="FJ322" s="16"/>
      <c r="FK322" s="16"/>
      <c r="FL322" s="16"/>
      <c r="FM322" s="16"/>
      <c r="FN322" s="16"/>
      <c r="FO322" s="16"/>
      <c r="FP322" s="16"/>
      <c r="FQ322" s="16"/>
      <c r="FR322" s="16"/>
      <c r="FS322" s="16"/>
      <c r="FT322" s="16"/>
      <c r="FU322" s="16"/>
      <c r="FV322" s="16"/>
      <c r="FW322" s="16"/>
      <c r="FX322" s="16"/>
      <c r="FY322" s="16"/>
      <c r="FZ322" s="16"/>
      <c r="GA322" s="16"/>
      <c r="GB322" s="16"/>
      <c r="GC322" s="16"/>
      <c r="GD322" s="16"/>
      <c r="GE322" s="16"/>
      <c r="GF322" s="16"/>
      <c r="GG322" s="16"/>
      <c r="GH322" s="16"/>
      <c r="GI322" s="16"/>
      <c r="GJ322" s="16"/>
      <c r="GK322" s="16"/>
      <c r="GL322" s="16"/>
      <c r="GM322" s="16"/>
      <c r="GN322" s="16"/>
      <c r="GO322" s="16"/>
      <c r="GP322" s="16"/>
      <c r="GQ322" s="16"/>
      <c r="GR322" s="16"/>
      <c r="GS322" s="16"/>
      <c r="GT322" s="16"/>
      <c r="GU322" s="16"/>
      <c r="GV322" s="16"/>
      <c r="GW322" s="16"/>
      <c r="GX322" s="16"/>
      <c r="GY322" s="16"/>
      <c r="GZ322" s="16"/>
      <c r="HA322" s="16"/>
      <c r="HB322" s="16"/>
      <c r="HC322" s="16"/>
      <c r="HD322" s="16"/>
      <c r="HE322" s="16"/>
      <c r="HF322" s="16"/>
      <c r="HG322" s="16"/>
      <c r="HH322" s="16"/>
      <c r="HI322" s="16"/>
      <c r="HJ322" s="16"/>
      <c r="HK322" s="16"/>
      <c r="HL322" s="16"/>
      <c r="HM322" s="16"/>
      <c r="HN322" s="16"/>
      <c r="HO322" s="16"/>
      <c r="HP322" s="16"/>
      <c r="HQ322" s="16"/>
      <c r="HR322" s="16"/>
      <c r="HS322" s="16"/>
      <c r="HT322" s="16"/>
      <c r="HU322" s="16"/>
      <c r="HV322" s="16"/>
      <c r="HW322" s="16"/>
      <c r="HX322" s="16"/>
      <c r="HY322" s="16"/>
      <c r="HZ322" s="16"/>
      <c r="IA322" s="16"/>
      <c r="IB322" s="16"/>
      <c r="IC322" s="16"/>
      <c r="ID322" s="16"/>
      <c r="IE322" s="16"/>
      <c r="IF322" s="16"/>
      <c r="IG322" s="16"/>
      <c r="IH322" s="16"/>
      <c r="II322" s="16"/>
      <c r="IJ322" s="16"/>
      <c r="IK322" s="16"/>
      <c r="IL322" s="16"/>
      <c r="IM322" s="16"/>
      <c r="IN322" s="16"/>
      <c r="IO322" s="16"/>
      <c r="IP322" s="16"/>
      <c r="IQ322" s="16"/>
      <c r="IR322" s="16"/>
      <c r="IS322" s="16"/>
      <c r="IT322" s="16"/>
      <c r="IU322" s="16"/>
    </row>
    <row r="323" spans="1:255" ht="24" x14ac:dyDescent="0.2">
      <c r="A323" s="58" t="s">
        <v>853</v>
      </c>
      <c r="B323" s="59" t="s">
        <v>547</v>
      </c>
      <c r="C323" s="60" t="s">
        <v>194</v>
      </c>
      <c r="D323" s="61">
        <f>Source!I331</f>
        <v>4550</v>
      </c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  <c r="CZ323" s="16"/>
      <c r="DA323" s="16"/>
      <c r="DB323" s="16"/>
      <c r="DC323" s="16"/>
      <c r="DD323" s="16"/>
      <c r="DE323" s="16"/>
      <c r="DF323" s="16"/>
      <c r="DG323" s="16"/>
      <c r="DH323" s="16"/>
      <c r="DI323" s="16"/>
      <c r="DJ323" s="16"/>
      <c r="DK323" s="16"/>
      <c r="DL323" s="16"/>
      <c r="DM323" s="16"/>
      <c r="DN323" s="16"/>
      <c r="DO323" s="16"/>
      <c r="DP323" s="16"/>
      <c r="DQ323" s="16"/>
      <c r="DR323" s="16"/>
      <c r="DS323" s="16"/>
      <c r="DT323" s="16"/>
      <c r="DU323" s="16"/>
      <c r="DV323" s="16"/>
      <c r="DW323" s="16"/>
      <c r="DX323" s="16"/>
      <c r="DY323" s="16"/>
      <c r="DZ323" s="16"/>
      <c r="EA323" s="16"/>
      <c r="EB323" s="16"/>
      <c r="EC323" s="16"/>
      <c r="ED323" s="16"/>
      <c r="EE323" s="16"/>
      <c r="EF323" s="16"/>
      <c r="EG323" s="16"/>
      <c r="EH323" s="16"/>
      <c r="EI323" s="16"/>
      <c r="EJ323" s="16"/>
      <c r="EK323" s="16"/>
      <c r="EL323" s="16"/>
      <c r="EM323" s="16"/>
      <c r="EN323" s="16"/>
      <c r="EO323" s="16"/>
      <c r="EP323" s="16"/>
      <c r="EQ323" s="16"/>
      <c r="ER323" s="16"/>
      <c r="ES323" s="16"/>
      <c r="ET323" s="16"/>
      <c r="EU323" s="16"/>
      <c r="EV323" s="16"/>
      <c r="EW323" s="16"/>
      <c r="EX323" s="16"/>
      <c r="EY323" s="16"/>
      <c r="EZ323" s="16"/>
      <c r="FA323" s="16"/>
      <c r="FB323" s="16"/>
      <c r="FC323" s="16"/>
      <c r="FD323" s="16"/>
      <c r="FE323" s="16"/>
      <c r="FF323" s="16"/>
      <c r="FG323" s="16"/>
      <c r="FH323" s="16"/>
      <c r="FI323" s="16"/>
      <c r="FJ323" s="16"/>
      <c r="FK323" s="16"/>
      <c r="FL323" s="16"/>
      <c r="FM323" s="16"/>
      <c r="FN323" s="16"/>
      <c r="FO323" s="16"/>
      <c r="FP323" s="16"/>
      <c r="FQ323" s="16"/>
      <c r="FR323" s="16"/>
      <c r="FS323" s="16"/>
      <c r="FT323" s="16"/>
      <c r="FU323" s="16"/>
      <c r="FV323" s="16"/>
      <c r="FW323" s="16"/>
      <c r="FX323" s="16"/>
      <c r="FY323" s="16"/>
      <c r="FZ323" s="16"/>
      <c r="GA323" s="16"/>
      <c r="GB323" s="16"/>
      <c r="GC323" s="16"/>
      <c r="GD323" s="16"/>
      <c r="GE323" s="16"/>
      <c r="GF323" s="16"/>
      <c r="GG323" s="16"/>
      <c r="GH323" s="16"/>
      <c r="GI323" s="16"/>
      <c r="GJ323" s="16"/>
      <c r="GK323" s="16"/>
      <c r="GL323" s="16"/>
      <c r="GM323" s="16"/>
      <c r="GN323" s="16"/>
      <c r="GO323" s="16"/>
      <c r="GP323" s="16"/>
      <c r="GQ323" s="16"/>
      <c r="GR323" s="16"/>
      <c r="GS323" s="16"/>
      <c r="GT323" s="16"/>
      <c r="GU323" s="16"/>
      <c r="GV323" s="16"/>
      <c r="GW323" s="16"/>
      <c r="GX323" s="16"/>
      <c r="GY323" s="16"/>
      <c r="GZ323" s="16"/>
      <c r="HA323" s="16"/>
      <c r="HB323" s="16"/>
      <c r="HC323" s="16"/>
      <c r="HD323" s="16"/>
      <c r="HE323" s="16"/>
      <c r="HF323" s="16"/>
      <c r="HG323" s="16"/>
      <c r="HH323" s="16"/>
      <c r="HI323" s="16"/>
      <c r="HJ323" s="16"/>
      <c r="HK323" s="16"/>
      <c r="HL323" s="16"/>
      <c r="HM323" s="16"/>
      <c r="HN323" s="16"/>
      <c r="HO323" s="16"/>
      <c r="HP323" s="16"/>
      <c r="HQ323" s="16"/>
      <c r="HR323" s="16"/>
      <c r="HS323" s="16"/>
      <c r="HT323" s="16"/>
      <c r="HU323" s="16"/>
      <c r="HV323" s="16"/>
      <c r="HW323" s="16"/>
      <c r="HX323" s="16"/>
      <c r="HY323" s="16"/>
      <c r="HZ323" s="16"/>
      <c r="IA323" s="16"/>
      <c r="IB323" s="16"/>
      <c r="IC323" s="16"/>
      <c r="ID323" s="16"/>
      <c r="IE323" s="16"/>
      <c r="IF323" s="16"/>
      <c r="IG323" s="16"/>
      <c r="IH323" s="16"/>
      <c r="II323" s="16"/>
      <c r="IJ323" s="16"/>
      <c r="IK323" s="16"/>
      <c r="IL323" s="16"/>
      <c r="IM323" s="16"/>
      <c r="IN323" s="16"/>
      <c r="IO323" s="16"/>
      <c r="IP323" s="16"/>
      <c r="IQ323" s="16"/>
      <c r="IR323" s="16"/>
      <c r="IS323" s="16"/>
      <c r="IT323" s="16"/>
      <c r="IU323" s="16"/>
    </row>
    <row r="324" spans="1:255" x14ac:dyDescent="0.2">
      <c r="A324" s="58" t="s">
        <v>854</v>
      </c>
      <c r="B324" s="59" t="s">
        <v>855</v>
      </c>
      <c r="C324" s="60" t="s">
        <v>194</v>
      </c>
      <c r="D324" s="61">
        <f>Source!I332</f>
        <v>15800</v>
      </c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  <c r="CZ324" s="16"/>
      <c r="DA324" s="16"/>
      <c r="DB324" s="16"/>
      <c r="DC324" s="16"/>
      <c r="DD324" s="16"/>
      <c r="DE324" s="16"/>
      <c r="DF324" s="16"/>
      <c r="DG324" s="16"/>
      <c r="DH324" s="16"/>
      <c r="DI324" s="16"/>
      <c r="DJ324" s="1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6"/>
      <c r="EZ324" s="16"/>
      <c r="FA324" s="16"/>
      <c r="FB324" s="16"/>
      <c r="FC324" s="16"/>
      <c r="FD324" s="16"/>
      <c r="FE324" s="16"/>
      <c r="FF324" s="16"/>
      <c r="FG324" s="16"/>
      <c r="FH324" s="16"/>
      <c r="FI324" s="16"/>
      <c r="FJ324" s="16"/>
      <c r="FK324" s="16"/>
      <c r="FL324" s="16"/>
      <c r="FM324" s="16"/>
      <c r="FN324" s="16"/>
      <c r="FO324" s="16"/>
      <c r="FP324" s="16"/>
      <c r="FQ324" s="16"/>
      <c r="FR324" s="16"/>
      <c r="FS324" s="16"/>
      <c r="FT324" s="16"/>
      <c r="FU324" s="16"/>
      <c r="FV324" s="16"/>
      <c r="FW324" s="16"/>
      <c r="FX324" s="16"/>
      <c r="FY324" s="16"/>
      <c r="FZ324" s="16"/>
      <c r="GA324" s="16"/>
      <c r="GB324" s="16"/>
      <c r="GC324" s="16"/>
      <c r="GD324" s="16"/>
      <c r="GE324" s="16"/>
      <c r="GF324" s="16"/>
      <c r="GG324" s="16"/>
      <c r="GH324" s="16"/>
      <c r="GI324" s="16"/>
      <c r="GJ324" s="16"/>
      <c r="GK324" s="16"/>
      <c r="GL324" s="16"/>
      <c r="GM324" s="16"/>
      <c r="GN324" s="16"/>
      <c r="GO324" s="16"/>
      <c r="GP324" s="16"/>
      <c r="GQ324" s="16"/>
      <c r="GR324" s="16"/>
      <c r="GS324" s="16"/>
      <c r="GT324" s="16"/>
      <c r="GU324" s="16"/>
      <c r="GV324" s="16"/>
      <c r="GW324" s="16"/>
      <c r="GX324" s="16"/>
      <c r="GY324" s="16"/>
      <c r="GZ324" s="16"/>
      <c r="HA324" s="16"/>
      <c r="HB324" s="16"/>
      <c r="HC324" s="16"/>
      <c r="HD324" s="16"/>
      <c r="HE324" s="16"/>
      <c r="HF324" s="16"/>
      <c r="HG324" s="16"/>
      <c r="HH324" s="16"/>
      <c r="HI324" s="16"/>
      <c r="HJ324" s="16"/>
      <c r="HK324" s="16"/>
      <c r="HL324" s="16"/>
      <c r="HM324" s="16"/>
      <c r="HN324" s="16"/>
      <c r="HO324" s="16"/>
      <c r="HP324" s="16"/>
      <c r="HQ324" s="16"/>
      <c r="HR324" s="16"/>
      <c r="HS324" s="16"/>
      <c r="HT324" s="16"/>
      <c r="HU324" s="16"/>
      <c r="HV324" s="16"/>
      <c r="HW324" s="16"/>
      <c r="HX324" s="16"/>
      <c r="HY324" s="16"/>
      <c r="HZ324" s="16"/>
      <c r="IA324" s="16"/>
      <c r="IB324" s="16"/>
      <c r="IC324" s="16"/>
      <c r="ID324" s="16"/>
      <c r="IE324" s="16"/>
      <c r="IF324" s="16"/>
      <c r="IG324" s="16"/>
      <c r="IH324" s="16"/>
      <c r="II324" s="16"/>
      <c r="IJ324" s="16"/>
      <c r="IK324" s="16"/>
      <c r="IL324" s="16"/>
      <c r="IM324" s="16"/>
      <c r="IN324" s="16"/>
      <c r="IO324" s="16"/>
      <c r="IP324" s="16"/>
      <c r="IQ324" s="16"/>
      <c r="IR324" s="16"/>
      <c r="IS324" s="16"/>
      <c r="IT324" s="16"/>
      <c r="IU324" s="16"/>
    </row>
    <row r="325" spans="1:255" x14ac:dyDescent="0.2">
      <c r="A325" s="58" t="s">
        <v>857</v>
      </c>
      <c r="B325" s="59" t="s">
        <v>858</v>
      </c>
      <c r="C325" s="60" t="s">
        <v>194</v>
      </c>
      <c r="D325" s="61">
        <f>Source!I333</f>
        <v>2950</v>
      </c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6"/>
      <c r="DJ325" s="16"/>
      <c r="DK325" s="16"/>
      <c r="DL325" s="16"/>
      <c r="DM325" s="16"/>
      <c r="DN325" s="16"/>
      <c r="DO325" s="16"/>
      <c r="DP325" s="16"/>
      <c r="DQ325" s="16"/>
      <c r="DR325" s="16"/>
      <c r="DS325" s="16"/>
      <c r="DT325" s="16"/>
      <c r="DU325" s="16"/>
      <c r="DV325" s="16"/>
      <c r="DW325" s="16"/>
      <c r="DX325" s="16"/>
      <c r="DY325" s="16"/>
      <c r="DZ325" s="16"/>
      <c r="EA325" s="16"/>
      <c r="EB325" s="16"/>
      <c r="EC325" s="16"/>
      <c r="ED325" s="16"/>
      <c r="EE325" s="16"/>
      <c r="EF325" s="16"/>
      <c r="EG325" s="16"/>
      <c r="EH325" s="16"/>
      <c r="EI325" s="16"/>
      <c r="EJ325" s="16"/>
      <c r="EK325" s="16"/>
      <c r="EL325" s="16"/>
      <c r="EM325" s="16"/>
      <c r="EN325" s="16"/>
      <c r="EO325" s="16"/>
      <c r="EP325" s="16"/>
      <c r="EQ325" s="16"/>
      <c r="ER325" s="16"/>
      <c r="ES325" s="16"/>
      <c r="ET325" s="16"/>
      <c r="EU325" s="16"/>
      <c r="EV325" s="16"/>
      <c r="EW325" s="16"/>
      <c r="EX325" s="16"/>
      <c r="EY325" s="16"/>
      <c r="EZ325" s="16"/>
      <c r="FA325" s="16"/>
      <c r="FB325" s="16"/>
      <c r="FC325" s="16"/>
      <c r="FD325" s="16"/>
      <c r="FE325" s="16"/>
      <c r="FF325" s="16"/>
      <c r="FG325" s="16"/>
      <c r="FH325" s="16"/>
      <c r="FI325" s="16"/>
      <c r="FJ325" s="16"/>
      <c r="FK325" s="16"/>
      <c r="FL325" s="16"/>
      <c r="FM325" s="16"/>
      <c r="FN325" s="16"/>
      <c r="FO325" s="16"/>
      <c r="FP325" s="16"/>
      <c r="FQ325" s="16"/>
      <c r="FR325" s="16"/>
      <c r="FS325" s="16"/>
      <c r="FT325" s="16"/>
      <c r="FU325" s="16"/>
      <c r="FV325" s="16"/>
      <c r="FW325" s="16"/>
      <c r="FX325" s="16"/>
      <c r="FY325" s="16"/>
      <c r="FZ325" s="16"/>
      <c r="GA325" s="16"/>
      <c r="GB325" s="16"/>
      <c r="GC325" s="16"/>
      <c r="GD325" s="16"/>
      <c r="GE325" s="16"/>
      <c r="GF325" s="16"/>
      <c r="GG325" s="16"/>
      <c r="GH325" s="16"/>
      <c r="GI325" s="16"/>
      <c r="GJ325" s="16"/>
      <c r="GK325" s="16"/>
      <c r="GL325" s="16"/>
      <c r="GM325" s="16"/>
      <c r="GN325" s="16"/>
      <c r="GO325" s="16"/>
      <c r="GP325" s="16"/>
      <c r="GQ325" s="16"/>
      <c r="GR325" s="16"/>
      <c r="GS325" s="16"/>
      <c r="GT325" s="16"/>
      <c r="GU325" s="16"/>
      <c r="GV325" s="16"/>
      <c r="GW325" s="16"/>
      <c r="GX325" s="16"/>
      <c r="GY325" s="16"/>
      <c r="GZ325" s="16"/>
      <c r="HA325" s="16"/>
      <c r="HB325" s="16"/>
      <c r="HC325" s="16"/>
      <c r="HD325" s="16"/>
      <c r="HE325" s="16"/>
      <c r="HF325" s="16"/>
      <c r="HG325" s="16"/>
      <c r="HH325" s="16"/>
      <c r="HI325" s="16"/>
      <c r="HJ325" s="16"/>
      <c r="HK325" s="16"/>
      <c r="HL325" s="16"/>
      <c r="HM325" s="16"/>
      <c r="HN325" s="16"/>
      <c r="HO325" s="16"/>
      <c r="HP325" s="16"/>
      <c r="HQ325" s="16"/>
      <c r="HR325" s="16"/>
      <c r="HS325" s="16"/>
      <c r="HT325" s="16"/>
      <c r="HU325" s="16"/>
      <c r="HV325" s="16"/>
      <c r="HW325" s="16"/>
      <c r="HX325" s="16"/>
      <c r="HY325" s="16"/>
      <c r="HZ325" s="16"/>
      <c r="IA325" s="16"/>
      <c r="IB325" s="16"/>
      <c r="IC325" s="16"/>
      <c r="ID325" s="16"/>
      <c r="IE325" s="16"/>
      <c r="IF325" s="16"/>
      <c r="IG325" s="16"/>
      <c r="IH325" s="16"/>
      <c r="II325" s="16"/>
      <c r="IJ325" s="16"/>
      <c r="IK325" s="16"/>
      <c r="IL325" s="16"/>
      <c r="IM325" s="16"/>
      <c r="IN325" s="16"/>
      <c r="IO325" s="16"/>
      <c r="IP325" s="16"/>
      <c r="IQ325" s="16"/>
      <c r="IR325" s="16"/>
      <c r="IS325" s="16"/>
      <c r="IT325" s="16"/>
      <c r="IU325" s="16"/>
    </row>
    <row r="326" spans="1:255" x14ac:dyDescent="0.2">
      <c r="A326" s="54">
        <v>77</v>
      </c>
      <c r="B326" s="55" t="s">
        <v>862</v>
      </c>
      <c r="C326" s="56" t="s">
        <v>140</v>
      </c>
      <c r="D326" s="57">
        <v>26.3</v>
      </c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6"/>
      <c r="DJ326" s="16"/>
      <c r="DK326" s="16"/>
      <c r="DL326" s="16"/>
      <c r="DM326" s="16"/>
      <c r="DN326" s="16"/>
      <c r="DO326" s="16"/>
      <c r="DP326" s="16"/>
      <c r="DQ326" s="16"/>
      <c r="DR326" s="16"/>
      <c r="DS326" s="16"/>
      <c r="DT326" s="16"/>
      <c r="DU326" s="16"/>
      <c r="DV326" s="16"/>
      <c r="DW326" s="16"/>
      <c r="DX326" s="16"/>
      <c r="DY326" s="16"/>
      <c r="DZ326" s="16"/>
      <c r="EA326" s="16"/>
      <c r="EB326" s="16"/>
      <c r="EC326" s="16"/>
      <c r="ED326" s="16"/>
      <c r="EE326" s="16"/>
      <c r="EF326" s="16"/>
      <c r="EG326" s="16"/>
      <c r="EH326" s="16"/>
      <c r="EI326" s="16"/>
      <c r="EJ326" s="16"/>
      <c r="EK326" s="16"/>
      <c r="EL326" s="16"/>
      <c r="EM326" s="16"/>
      <c r="EN326" s="16"/>
      <c r="EO326" s="16"/>
      <c r="EP326" s="16"/>
      <c r="EQ326" s="16"/>
      <c r="ER326" s="16"/>
      <c r="ES326" s="16"/>
      <c r="ET326" s="16"/>
      <c r="EU326" s="16"/>
      <c r="EV326" s="16"/>
      <c r="EW326" s="16"/>
      <c r="EX326" s="16"/>
      <c r="EY326" s="16"/>
      <c r="EZ326" s="16"/>
      <c r="FA326" s="16"/>
      <c r="FB326" s="16"/>
      <c r="FC326" s="16"/>
      <c r="FD326" s="16"/>
      <c r="FE326" s="16"/>
      <c r="FF326" s="16"/>
      <c r="FG326" s="16"/>
      <c r="FH326" s="16"/>
      <c r="FI326" s="16"/>
      <c r="FJ326" s="16"/>
      <c r="FK326" s="16"/>
      <c r="FL326" s="16"/>
      <c r="FM326" s="16"/>
      <c r="FN326" s="16"/>
      <c r="FO326" s="16"/>
      <c r="FP326" s="16"/>
      <c r="FQ326" s="16"/>
      <c r="FR326" s="16"/>
      <c r="FS326" s="16"/>
      <c r="FT326" s="16"/>
      <c r="FU326" s="16"/>
      <c r="FV326" s="16"/>
      <c r="FW326" s="16"/>
      <c r="FX326" s="16"/>
      <c r="FY326" s="16"/>
      <c r="FZ326" s="16"/>
      <c r="GA326" s="16"/>
      <c r="GB326" s="16"/>
      <c r="GC326" s="16"/>
      <c r="GD326" s="16"/>
      <c r="GE326" s="16"/>
      <c r="GF326" s="16"/>
      <c r="GG326" s="16"/>
      <c r="GH326" s="16"/>
      <c r="GI326" s="16"/>
      <c r="GJ326" s="16"/>
      <c r="GK326" s="16"/>
      <c r="GL326" s="16"/>
      <c r="GM326" s="16"/>
      <c r="GN326" s="16"/>
      <c r="GO326" s="16"/>
      <c r="GP326" s="16"/>
      <c r="GQ326" s="16"/>
      <c r="GR326" s="16"/>
      <c r="GS326" s="16"/>
      <c r="GT326" s="16"/>
      <c r="GU326" s="16"/>
      <c r="GV326" s="16"/>
      <c r="GW326" s="16"/>
      <c r="GX326" s="16"/>
      <c r="GY326" s="16"/>
      <c r="GZ326" s="16"/>
      <c r="HA326" s="16"/>
      <c r="HB326" s="16"/>
      <c r="HC326" s="16"/>
      <c r="HD326" s="16"/>
      <c r="HE326" s="16"/>
      <c r="HF326" s="16"/>
      <c r="HG326" s="16"/>
      <c r="HH326" s="16"/>
      <c r="HI326" s="16"/>
      <c r="HJ326" s="16"/>
      <c r="HK326" s="16"/>
      <c r="HL326" s="16"/>
      <c r="HM326" s="16"/>
      <c r="HN326" s="16"/>
      <c r="HO326" s="16"/>
      <c r="HP326" s="16"/>
      <c r="HQ326" s="16"/>
      <c r="HR326" s="16"/>
      <c r="HS326" s="16"/>
      <c r="HT326" s="16"/>
      <c r="HU326" s="16"/>
      <c r="HV326" s="16"/>
      <c r="HW326" s="16"/>
      <c r="HX326" s="16"/>
      <c r="HY326" s="16"/>
      <c r="HZ326" s="16"/>
      <c r="IA326" s="16"/>
      <c r="IB326" s="16"/>
      <c r="IC326" s="16"/>
      <c r="ID326" s="16"/>
      <c r="IE326" s="16"/>
      <c r="IF326" s="16"/>
      <c r="IG326" s="16"/>
      <c r="IH326" s="16"/>
      <c r="II326" s="16"/>
      <c r="IJ326" s="16"/>
      <c r="IK326" s="16"/>
      <c r="IL326" s="16"/>
      <c r="IM326" s="16"/>
      <c r="IN326" s="16"/>
      <c r="IO326" s="16"/>
      <c r="IP326" s="16"/>
      <c r="IQ326" s="16"/>
      <c r="IR326" s="16"/>
      <c r="IS326" s="16"/>
      <c r="IT326" s="16"/>
      <c r="IU326" s="16"/>
    </row>
    <row r="327" spans="1:255" ht="13.5" thickBot="1" x14ac:dyDescent="0.25">
      <c r="A327" s="58" t="s">
        <v>864</v>
      </c>
      <c r="B327" s="59" t="s">
        <v>865</v>
      </c>
      <c r="C327" s="60" t="s">
        <v>194</v>
      </c>
      <c r="D327" s="61">
        <f>Source!I335</f>
        <v>2630</v>
      </c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6"/>
      <c r="EY327" s="16"/>
      <c r="EZ327" s="16"/>
      <c r="FA327" s="16"/>
      <c r="FB327" s="16"/>
      <c r="FC327" s="16"/>
      <c r="FD327" s="16"/>
      <c r="FE327" s="16"/>
      <c r="FF327" s="16"/>
      <c r="FG327" s="16"/>
      <c r="FH327" s="16"/>
      <c r="FI327" s="16"/>
      <c r="FJ327" s="16"/>
      <c r="FK327" s="16"/>
      <c r="FL327" s="16"/>
      <c r="FM327" s="16"/>
      <c r="FN327" s="16"/>
      <c r="FO327" s="16"/>
      <c r="FP327" s="16"/>
      <c r="FQ327" s="16"/>
      <c r="FR327" s="16"/>
      <c r="FS327" s="16"/>
      <c r="FT327" s="16"/>
      <c r="FU327" s="16"/>
      <c r="FV327" s="16"/>
      <c r="FW327" s="16"/>
      <c r="FX327" s="16"/>
      <c r="FY327" s="16"/>
      <c r="FZ327" s="16"/>
      <c r="GA327" s="16"/>
      <c r="GB327" s="16"/>
      <c r="GC327" s="16"/>
      <c r="GD327" s="16"/>
      <c r="GE327" s="16"/>
      <c r="GF327" s="16"/>
      <c r="GG327" s="16"/>
      <c r="GH327" s="16"/>
      <c r="GI327" s="16"/>
      <c r="GJ327" s="16"/>
      <c r="GK327" s="16"/>
      <c r="GL327" s="16"/>
      <c r="GM327" s="16"/>
      <c r="GN327" s="16"/>
      <c r="GO327" s="16"/>
      <c r="GP327" s="16"/>
      <c r="GQ327" s="16"/>
      <c r="GR327" s="16"/>
      <c r="GS327" s="16"/>
      <c r="GT327" s="16"/>
      <c r="GU327" s="16"/>
      <c r="GV327" s="16"/>
      <c r="GW327" s="16"/>
      <c r="GX327" s="16"/>
      <c r="GY327" s="16"/>
      <c r="GZ327" s="16"/>
      <c r="HA327" s="16"/>
      <c r="HB327" s="16"/>
      <c r="HC327" s="16"/>
      <c r="HD327" s="16"/>
      <c r="HE327" s="16"/>
      <c r="HF327" s="16"/>
      <c r="HG327" s="16"/>
      <c r="HH327" s="16"/>
      <c r="HI327" s="16"/>
      <c r="HJ327" s="16"/>
      <c r="HK327" s="16"/>
      <c r="HL327" s="16"/>
      <c r="HM327" s="16"/>
      <c r="HN327" s="16"/>
      <c r="HO327" s="16"/>
      <c r="HP327" s="16"/>
      <c r="HQ327" s="16"/>
      <c r="HR327" s="16"/>
      <c r="HS327" s="16"/>
      <c r="HT327" s="16"/>
      <c r="HU327" s="16"/>
      <c r="HV327" s="16"/>
      <c r="HW327" s="16"/>
      <c r="HX327" s="16"/>
      <c r="HY327" s="16"/>
      <c r="HZ327" s="16"/>
      <c r="IA327" s="16"/>
      <c r="IB327" s="16"/>
      <c r="IC327" s="16"/>
      <c r="ID327" s="16"/>
      <c r="IE327" s="16"/>
      <c r="IF327" s="16"/>
      <c r="IG327" s="16"/>
      <c r="IH327" s="16"/>
      <c r="II327" s="16"/>
      <c r="IJ327" s="16"/>
      <c r="IK327" s="16"/>
      <c r="IL327" s="16"/>
      <c r="IM327" s="16"/>
      <c r="IN327" s="16"/>
      <c r="IO327" s="16"/>
      <c r="IP327" s="16"/>
      <c r="IQ327" s="16"/>
      <c r="IR327" s="16"/>
      <c r="IS327" s="16"/>
      <c r="IT327" s="16"/>
      <c r="IU327" s="16"/>
    </row>
    <row r="328" spans="1:255" x14ac:dyDescent="0.2">
      <c r="A328" s="38"/>
      <c r="B328" s="38"/>
      <c r="C328" s="38"/>
      <c r="D328" s="38"/>
    </row>
    <row r="329" spans="1:255" x14ac:dyDescent="0.2">
      <c r="A329" s="39"/>
      <c r="B329" s="40" t="s">
        <v>603</v>
      </c>
      <c r="C329" s="40"/>
      <c r="D329" s="40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41" t="str">
        <f>B329</f>
        <v>Прокат черных и цветных металлов</v>
      </c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  <c r="CZ329" s="16"/>
      <c r="DA329" s="16"/>
      <c r="DB329" s="16"/>
      <c r="DC329" s="16"/>
      <c r="DD329" s="16"/>
      <c r="DE329" s="16"/>
      <c r="DF329" s="16"/>
      <c r="DG329" s="16"/>
      <c r="DH329" s="16"/>
      <c r="DI329" s="16"/>
      <c r="DJ329" s="16"/>
      <c r="DK329" s="16"/>
      <c r="DL329" s="16"/>
      <c r="DM329" s="16"/>
      <c r="DN329" s="16"/>
      <c r="DO329" s="16"/>
      <c r="DP329" s="16"/>
      <c r="DQ329" s="16"/>
      <c r="DR329" s="16"/>
      <c r="DS329" s="16"/>
      <c r="DT329" s="16"/>
      <c r="DU329" s="16"/>
      <c r="DV329" s="16"/>
      <c r="DW329" s="16"/>
      <c r="DX329" s="16"/>
      <c r="DY329" s="16"/>
      <c r="DZ329" s="16"/>
      <c r="EA329" s="16"/>
      <c r="EB329" s="16"/>
      <c r="EC329" s="16"/>
      <c r="ED329" s="16"/>
      <c r="EE329" s="16"/>
      <c r="EF329" s="16"/>
      <c r="EG329" s="16"/>
      <c r="EH329" s="16"/>
      <c r="EI329" s="16"/>
      <c r="EJ329" s="16"/>
      <c r="EK329" s="16"/>
      <c r="EL329" s="16"/>
      <c r="EM329" s="16"/>
      <c r="EN329" s="16"/>
      <c r="EO329" s="16"/>
      <c r="EP329" s="16"/>
      <c r="EQ329" s="16"/>
      <c r="ER329" s="16"/>
      <c r="ES329" s="16"/>
      <c r="ET329" s="16"/>
      <c r="EU329" s="16"/>
      <c r="EV329" s="16"/>
      <c r="EW329" s="16"/>
      <c r="EX329" s="16"/>
      <c r="EY329" s="16"/>
      <c r="EZ329" s="16"/>
      <c r="FA329" s="16"/>
      <c r="FB329" s="16"/>
      <c r="FC329" s="16"/>
      <c r="FD329" s="16"/>
      <c r="FE329" s="16"/>
      <c r="FF329" s="16"/>
      <c r="FG329" s="16"/>
      <c r="FH329" s="16"/>
      <c r="FI329" s="16"/>
      <c r="FJ329" s="16"/>
      <c r="FK329" s="16"/>
      <c r="FL329" s="16"/>
      <c r="FM329" s="16"/>
      <c r="FN329" s="16"/>
      <c r="FO329" s="16"/>
      <c r="FP329" s="16"/>
      <c r="FQ329" s="16"/>
      <c r="FR329" s="16"/>
      <c r="FS329" s="16"/>
      <c r="FT329" s="16"/>
      <c r="FU329" s="16"/>
      <c r="FV329" s="16"/>
      <c r="FW329" s="16"/>
      <c r="FX329" s="16"/>
      <c r="FY329" s="16"/>
      <c r="FZ329" s="16"/>
      <c r="GA329" s="16"/>
      <c r="GB329" s="16"/>
      <c r="GC329" s="16"/>
      <c r="GD329" s="16"/>
      <c r="GE329" s="16"/>
      <c r="GF329" s="16"/>
      <c r="GG329" s="16"/>
      <c r="GH329" s="16"/>
      <c r="GI329" s="16"/>
      <c r="GJ329" s="16"/>
      <c r="GK329" s="16"/>
      <c r="GL329" s="16"/>
      <c r="GM329" s="16"/>
      <c r="GN329" s="16"/>
      <c r="GO329" s="16"/>
      <c r="GP329" s="16"/>
      <c r="GQ329" s="16"/>
      <c r="GR329" s="16"/>
      <c r="GS329" s="16"/>
      <c r="GT329" s="16"/>
      <c r="GU329" s="16"/>
      <c r="GV329" s="16"/>
      <c r="GW329" s="16"/>
      <c r="GX329" s="16"/>
      <c r="GY329" s="16"/>
      <c r="GZ329" s="16"/>
      <c r="HA329" s="16"/>
      <c r="HB329" s="16"/>
      <c r="HC329" s="16"/>
      <c r="HD329" s="16"/>
      <c r="HE329" s="16"/>
      <c r="HF329" s="16"/>
      <c r="HG329" s="16"/>
      <c r="HH329" s="16"/>
      <c r="HI329" s="16"/>
      <c r="HJ329" s="16"/>
      <c r="HK329" s="16"/>
      <c r="HL329" s="16"/>
      <c r="HM329" s="16"/>
      <c r="HN329" s="16"/>
      <c r="HO329" s="16"/>
      <c r="HP329" s="16"/>
      <c r="HQ329" s="16"/>
      <c r="HR329" s="16"/>
      <c r="HS329" s="16"/>
      <c r="HT329" s="16"/>
      <c r="HU329" s="16"/>
      <c r="HV329" s="16"/>
      <c r="HW329" s="16"/>
      <c r="HX329" s="16"/>
      <c r="HY329" s="16"/>
      <c r="HZ329" s="16"/>
      <c r="IA329" s="16"/>
      <c r="IB329" s="16"/>
      <c r="IC329" s="16"/>
      <c r="ID329" s="16"/>
      <c r="IE329" s="16"/>
      <c r="IF329" s="16"/>
      <c r="IG329" s="16"/>
      <c r="IH329" s="16"/>
      <c r="II329" s="16"/>
      <c r="IJ329" s="16"/>
      <c r="IK329" s="16"/>
      <c r="IL329" s="16"/>
      <c r="IM329" s="16"/>
      <c r="IN329" s="16"/>
      <c r="IO329" s="16"/>
      <c r="IP329" s="16"/>
      <c r="IQ329" s="16"/>
      <c r="IR329" s="16"/>
      <c r="IS329" s="16"/>
      <c r="IT329" s="16"/>
      <c r="IU329" s="16"/>
    </row>
    <row r="330" spans="1:255" ht="13.5" thickBot="1" x14ac:dyDescent="0.25"/>
    <row r="331" spans="1:255" ht="24" x14ac:dyDescent="0.2">
      <c r="A331" s="42">
        <v>78</v>
      </c>
      <c r="B331" s="43" t="s">
        <v>627</v>
      </c>
      <c r="C331" s="44" t="s">
        <v>140</v>
      </c>
      <c r="D331" s="45">
        <v>0.86</v>
      </c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  <c r="CZ331" s="16"/>
      <c r="DA331" s="16"/>
      <c r="DB331" s="16"/>
      <c r="DC331" s="16"/>
      <c r="DD331" s="16"/>
      <c r="DE331" s="16"/>
      <c r="DF331" s="16"/>
      <c r="DG331" s="16"/>
      <c r="DH331" s="16"/>
      <c r="DI331" s="16"/>
      <c r="DJ331" s="16"/>
      <c r="DK331" s="16"/>
      <c r="DL331" s="16"/>
      <c r="DM331" s="16"/>
      <c r="DN331" s="16"/>
      <c r="DO331" s="16"/>
      <c r="DP331" s="16"/>
      <c r="DQ331" s="16"/>
      <c r="DR331" s="16"/>
      <c r="DS331" s="16"/>
      <c r="DT331" s="16"/>
      <c r="DU331" s="16"/>
      <c r="DV331" s="16"/>
      <c r="DW331" s="16"/>
      <c r="DX331" s="16"/>
      <c r="DY331" s="16"/>
      <c r="DZ331" s="16"/>
      <c r="EA331" s="16"/>
      <c r="EB331" s="16"/>
      <c r="EC331" s="16"/>
      <c r="ED331" s="16"/>
      <c r="EE331" s="16"/>
      <c r="EF331" s="16"/>
      <c r="EG331" s="16"/>
      <c r="EH331" s="16"/>
      <c r="EI331" s="16"/>
      <c r="EJ331" s="16"/>
      <c r="EK331" s="16"/>
      <c r="EL331" s="16"/>
      <c r="EM331" s="16"/>
      <c r="EN331" s="16"/>
      <c r="EO331" s="16"/>
      <c r="EP331" s="16"/>
      <c r="EQ331" s="16"/>
      <c r="ER331" s="16"/>
      <c r="ES331" s="16"/>
      <c r="ET331" s="16"/>
      <c r="EU331" s="16"/>
      <c r="EV331" s="16"/>
      <c r="EW331" s="16"/>
      <c r="EX331" s="16"/>
      <c r="EY331" s="16"/>
      <c r="EZ331" s="16"/>
      <c r="FA331" s="16"/>
      <c r="FB331" s="16"/>
      <c r="FC331" s="16"/>
      <c r="FD331" s="16"/>
      <c r="FE331" s="16"/>
      <c r="FF331" s="16"/>
      <c r="FG331" s="16"/>
      <c r="FH331" s="16"/>
      <c r="FI331" s="16"/>
      <c r="FJ331" s="16"/>
      <c r="FK331" s="16"/>
      <c r="FL331" s="16"/>
      <c r="FM331" s="16"/>
      <c r="FN331" s="16"/>
      <c r="FO331" s="16"/>
      <c r="FP331" s="16"/>
      <c r="FQ331" s="16"/>
      <c r="FR331" s="16"/>
      <c r="FS331" s="16"/>
      <c r="FT331" s="16"/>
      <c r="FU331" s="16"/>
      <c r="FV331" s="16"/>
      <c r="FW331" s="16"/>
      <c r="FX331" s="16"/>
      <c r="FY331" s="16"/>
      <c r="FZ331" s="16"/>
      <c r="GA331" s="16"/>
      <c r="GB331" s="16"/>
      <c r="GC331" s="16"/>
      <c r="GD331" s="16"/>
      <c r="GE331" s="16"/>
      <c r="GF331" s="16"/>
      <c r="GG331" s="16"/>
      <c r="GH331" s="16"/>
      <c r="GI331" s="16"/>
      <c r="GJ331" s="16"/>
      <c r="GK331" s="16"/>
      <c r="GL331" s="16"/>
      <c r="GM331" s="16"/>
      <c r="GN331" s="16"/>
      <c r="GO331" s="16"/>
      <c r="GP331" s="16"/>
      <c r="GQ331" s="16"/>
      <c r="GR331" s="16"/>
      <c r="GS331" s="16"/>
      <c r="GT331" s="16"/>
      <c r="GU331" s="16"/>
      <c r="GV331" s="16"/>
      <c r="GW331" s="16"/>
      <c r="GX331" s="16"/>
      <c r="GY331" s="16"/>
      <c r="GZ331" s="16"/>
      <c r="HA331" s="16"/>
      <c r="HB331" s="16"/>
      <c r="HC331" s="16"/>
      <c r="HD331" s="16"/>
      <c r="HE331" s="16"/>
      <c r="HF331" s="16"/>
      <c r="HG331" s="16"/>
      <c r="HH331" s="16"/>
      <c r="HI331" s="16"/>
      <c r="HJ331" s="16"/>
      <c r="HK331" s="16"/>
      <c r="HL331" s="16"/>
      <c r="HM331" s="16"/>
      <c r="HN331" s="16"/>
      <c r="HO331" s="16"/>
      <c r="HP331" s="16"/>
      <c r="HQ331" s="16"/>
      <c r="HR331" s="16"/>
      <c r="HS331" s="16"/>
      <c r="HT331" s="16"/>
      <c r="HU331" s="16"/>
      <c r="HV331" s="16"/>
      <c r="HW331" s="16"/>
      <c r="HX331" s="16"/>
      <c r="HY331" s="16"/>
      <c r="HZ331" s="16"/>
      <c r="IA331" s="16"/>
      <c r="IB331" s="16"/>
      <c r="IC331" s="16"/>
      <c r="ID331" s="16"/>
      <c r="IE331" s="16"/>
      <c r="IF331" s="16"/>
      <c r="IG331" s="16"/>
      <c r="IH331" s="16"/>
      <c r="II331" s="16"/>
      <c r="IJ331" s="16"/>
      <c r="IK331" s="16"/>
      <c r="IL331" s="16"/>
      <c r="IM331" s="16"/>
      <c r="IN331" s="16"/>
      <c r="IO331" s="16"/>
      <c r="IP331" s="16"/>
      <c r="IQ331" s="16"/>
      <c r="IR331" s="16"/>
      <c r="IS331" s="16"/>
      <c r="IT331" s="16"/>
      <c r="IU331" s="16"/>
    </row>
    <row r="332" spans="1:255" ht="13.5" thickBot="1" x14ac:dyDescent="0.25">
      <c r="A332" s="58" t="s">
        <v>868</v>
      </c>
      <c r="B332" s="59" t="s">
        <v>630</v>
      </c>
      <c r="C332" s="60" t="s">
        <v>205</v>
      </c>
      <c r="D332" s="61">
        <f>Source!I338</f>
        <v>6.7510000000000001E-2</v>
      </c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  <c r="CZ332" s="16"/>
      <c r="DA332" s="16"/>
      <c r="DB332" s="16"/>
      <c r="DC332" s="16"/>
      <c r="DD332" s="16"/>
      <c r="DE332" s="16"/>
      <c r="DF332" s="16"/>
      <c r="DG332" s="16"/>
      <c r="DH332" s="16"/>
      <c r="DI332" s="16"/>
      <c r="DJ332" s="16"/>
      <c r="DK332" s="16"/>
      <c r="DL332" s="16"/>
      <c r="DM332" s="16"/>
      <c r="DN332" s="16"/>
      <c r="DO332" s="16"/>
      <c r="DP332" s="16"/>
      <c r="DQ332" s="16"/>
      <c r="DR332" s="16"/>
      <c r="DS332" s="16"/>
      <c r="DT332" s="16"/>
      <c r="DU332" s="16"/>
      <c r="DV332" s="16"/>
      <c r="DW332" s="16"/>
      <c r="DX332" s="16"/>
      <c r="DY332" s="16"/>
      <c r="DZ332" s="16"/>
      <c r="EA332" s="16"/>
      <c r="EB332" s="16"/>
      <c r="EC332" s="16"/>
      <c r="ED332" s="16"/>
      <c r="EE332" s="16"/>
      <c r="EF332" s="16"/>
      <c r="EG332" s="16"/>
      <c r="EH332" s="16"/>
      <c r="EI332" s="16"/>
      <c r="EJ332" s="16"/>
      <c r="EK332" s="16"/>
      <c r="EL332" s="16"/>
      <c r="EM332" s="16"/>
      <c r="EN332" s="16"/>
      <c r="EO332" s="16"/>
      <c r="EP332" s="16"/>
      <c r="EQ332" s="16"/>
      <c r="ER332" s="16"/>
      <c r="ES332" s="16"/>
      <c r="ET332" s="16"/>
      <c r="EU332" s="16"/>
      <c r="EV332" s="16"/>
      <c r="EW332" s="16"/>
      <c r="EX332" s="16"/>
      <c r="EY332" s="16"/>
      <c r="EZ332" s="16"/>
      <c r="FA332" s="16"/>
      <c r="FB332" s="16"/>
      <c r="FC332" s="16"/>
      <c r="FD332" s="16"/>
      <c r="FE332" s="16"/>
      <c r="FF332" s="16"/>
      <c r="FG332" s="16"/>
      <c r="FH332" s="16"/>
      <c r="FI332" s="16"/>
      <c r="FJ332" s="16"/>
      <c r="FK332" s="16"/>
      <c r="FL332" s="16"/>
      <c r="FM332" s="16"/>
      <c r="FN332" s="16"/>
      <c r="FO332" s="16"/>
      <c r="FP332" s="16"/>
      <c r="FQ332" s="16"/>
      <c r="FR332" s="16"/>
      <c r="FS332" s="16"/>
      <c r="FT332" s="16"/>
      <c r="FU332" s="16"/>
      <c r="FV332" s="16"/>
      <c r="FW332" s="16"/>
      <c r="FX332" s="16"/>
      <c r="FY332" s="16"/>
      <c r="FZ332" s="16"/>
      <c r="GA332" s="16"/>
      <c r="GB332" s="16"/>
      <c r="GC332" s="16"/>
      <c r="GD332" s="16"/>
      <c r="GE332" s="16"/>
      <c r="GF332" s="16"/>
      <c r="GG332" s="16"/>
      <c r="GH332" s="16"/>
      <c r="GI332" s="16"/>
      <c r="GJ332" s="16"/>
      <c r="GK332" s="16"/>
      <c r="GL332" s="16"/>
      <c r="GM332" s="16"/>
      <c r="GN332" s="16"/>
      <c r="GO332" s="16"/>
      <c r="GP332" s="16"/>
      <c r="GQ332" s="16"/>
      <c r="GR332" s="16"/>
      <c r="GS332" s="16"/>
      <c r="GT332" s="16"/>
      <c r="GU332" s="16"/>
      <c r="GV332" s="16"/>
      <c r="GW332" s="16"/>
      <c r="GX332" s="16"/>
      <c r="GY332" s="16"/>
      <c r="GZ332" s="16"/>
      <c r="HA332" s="16"/>
      <c r="HB332" s="16"/>
      <c r="HC332" s="16"/>
      <c r="HD332" s="16"/>
      <c r="HE332" s="16"/>
      <c r="HF332" s="16"/>
      <c r="HG332" s="16"/>
      <c r="HH332" s="16"/>
      <c r="HI332" s="16"/>
      <c r="HJ332" s="16"/>
      <c r="HK332" s="16"/>
      <c r="HL332" s="16"/>
      <c r="HM332" s="16"/>
      <c r="HN332" s="16"/>
      <c r="HO332" s="16"/>
      <c r="HP332" s="16"/>
      <c r="HQ332" s="16"/>
      <c r="HR332" s="16"/>
      <c r="HS332" s="16"/>
      <c r="HT332" s="16"/>
      <c r="HU332" s="16"/>
      <c r="HV332" s="16"/>
      <c r="HW332" s="16"/>
      <c r="HX332" s="16"/>
      <c r="HY332" s="16"/>
      <c r="HZ332" s="16"/>
      <c r="IA332" s="16"/>
      <c r="IB332" s="16"/>
      <c r="IC332" s="16"/>
      <c r="ID332" s="16"/>
      <c r="IE332" s="16"/>
      <c r="IF332" s="16"/>
      <c r="IG332" s="16"/>
      <c r="IH332" s="16"/>
      <c r="II332" s="16"/>
      <c r="IJ332" s="16"/>
      <c r="IK332" s="16"/>
      <c r="IL332" s="16"/>
      <c r="IM332" s="16"/>
      <c r="IN332" s="16"/>
      <c r="IO332" s="16"/>
      <c r="IP332" s="16"/>
      <c r="IQ332" s="16"/>
      <c r="IR332" s="16"/>
      <c r="IS332" s="16"/>
      <c r="IT332" s="16"/>
      <c r="IU332" s="16"/>
    </row>
    <row r="333" spans="1:255" x14ac:dyDescent="0.2">
      <c r="A333" s="38"/>
      <c r="B333" s="38"/>
      <c r="C333" s="38"/>
      <c r="D333" s="38"/>
    </row>
    <row r="334" spans="1:255" x14ac:dyDescent="0.2">
      <c r="A334" t="s">
        <v>1389</v>
      </c>
      <c r="B334" t="s">
        <v>1424</v>
      </c>
    </row>
    <row r="335" spans="1:255" ht="13.5" thickBot="1" x14ac:dyDescent="0.25"/>
    <row r="336" spans="1:255" ht="24" x14ac:dyDescent="0.2">
      <c r="A336" s="42">
        <v>79</v>
      </c>
      <c r="B336" s="43" t="s">
        <v>872</v>
      </c>
      <c r="C336" s="44" t="s">
        <v>873</v>
      </c>
      <c r="D336" s="45">
        <v>0.04</v>
      </c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  <c r="CZ336" s="16"/>
      <c r="DA336" s="16"/>
      <c r="DB336" s="16"/>
      <c r="DC336" s="16"/>
      <c r="DD336" s="16"/>
      <c r="DE336" s="16"/>
      <c r="DF336" s="16"/>
      <c r="DG336" s="16"/>
      <c r="DH336" s="16"/>
      <c r="DI336" s="16"/>
      <c r="DJ336" s="16"/>
      <c r="DK336" s="16"/>
      <c r="DL336" s="16"/>
      <c r="DM336" s="16"/>
      <c r="DN336" s="16"/>
      <c r="DO336" s="16"/>
      <c r="DP336" s="16"/>
      <c r="DQ336" s="16"/>
      <c r="DR336" s="16"/>
      <c r="DS336" s="16"/>
      <c r="DT336" s="16"/>
      <c r="DU336" s="16"/>
      <c r="DV336" s="16"/>
      <c r="DW336" s="16"/>
      <c r="DX336" s="16"/>
      <c r="DY336" s="16"/>
      <c r="DZ336" s="16"/>
      <c r="EA336" s="16"/>
      <c r="EB336" s="16"/>
      <c r="EC336" s="16"/>
      <c r="ED336" s="16"/>
      <c r="EE336" s="16"/>
      <c r="EF336" s="16"/>
      <c r="EG336" s="16"/>
      <c r="EH336" s="16"/>
      <c r="EI336" s="16"/>
      <c r="EJ336" s="16"/>
      <c r="EK336" s="16"/>
      <c r="EL336" s="16"/>
      <c r="EM336" s="16"/>
      <c r="EN336" s="16"/>
      <c r="EO336" s="16"/>
      <c r="EP336" s="16"/>
      <c r="EQ336" s="16"/>
      <c r="ER336" s="16"/>
      <c r="ES336" s="16"/>
      <c r="ET336" s="16"/>
      <c r="EU336" s="16"/>
      <c r="EV336" s="16"/>
      <c r="EW336" s="16"/>
      <c r="EX336" s="16"/>
      <c r="EY336" s="16"/>
      <c r="EZ336" s="16"/>
      <c r="FA336" s="16"/>
      <c r="FB336" s="16"/>
      <c r="FC336" s="16"/>
      <c r="FD336" s="16"/>
      <c r="FE336" s="16"/>
      <c r="FF336" s="16"/>
      <c r="FG336" s="16"/>
      <c r="FH336" s="16"/>
      <c r="FI336" s="16"/>
      <c r="FJ336" s="16"/>
      <c r="FK336" s="16"/>
      <c r="FL336" s="16"/>
      <c r="FM336" s="16"/>
      <c r="FN336" s="16"/>
      <c r="FO336" s="16"/>
      <c r="FP336" s="16"/>
      <c r="FQ336" s="16"/>
      <c r="FR336" s="16"/>
      <c r="FS336" s="16"/>
      <c r="FT336" s="16"/>
      <c r="FU336" s="16"/>
      <c r="FV336" s="16"/>
      <c r="FW336" s="16"/>
      <c r="FX336" s="16"/>
      <c r="FY336" s="16"/>
      <c r="FZ336" s="16"/>
      <c r="GA336" s="16"/>
      <c r="GB336" s="16"/>
      <c r="GC336" s="16"/>
      <c r="GD336" s="16"/>
      <c r="GE336" s="16"/>
      <c r="GF336" s="16"/>
      <c r="GG336" s="16"/>
      <c r="GH336" s="16"/>
      <c r="GI336" s="16"/>
      <c r="GJ336" s="16"/>
      <c r="GK336" s="16"/>
      <c r="GL336" s="16"/>
      <c r="GM336" s="16"/>
      <c r="GN336" s="16"/>
      <c r="GO336" s="16"/>
      <c r="GP336" s="16"/>
      <c r="GQ336" s="16"/>
      <c r="GR336" s="16"/>
      <c r="GS336" s="16"/>
      <c r="GT336" s="16"/>
      <c r="GU336" s="16"/>
      <c r="GV336" s="16"/>
      <c r="GW336" s="16"/>
      <c r="GX336" s="16"/>
      <c r="GY336" s="16"/>
      <c r="GZ336" s="16"/>
      <c r="HA336" s="16"/>
      <c r="HB336" s="16"/>
      <c r="HC336" s="16"/>
      <c r="HD336" s="16"/>
      <c r="HE336" s="16"/>
      <c r="HF336" s="16"/>
      <c r="HG336" s="16"/>
      <c r="HH336" s="16"/>
      <c r="HI336" s="16"/>
      <c r="HJ336" s="16"/>
      <c r="HK336" s="16"/>
      <c r="HL336" s="16"/>
      <c r="HM336" s="16"/>
      <c r="HN336" s="16"/>
      <c r="HO336" s="16"/>
      <c r="HP336" s="16"/>
      <c r="HQ336" s="16"/>
      <c r="HR336" s="16"/>
      <c r="HS336" s="16"/>
      <c r="HT336" s="16"/>
      <c r="HU336" s="16"/>
      <c r="HV336" s="16"/>
      <c r="HW336" s="16"/>
      <c r="HX336" s="16"/>
      <c r="HY336" s="16"/>
      <c r="HZ336" s="16"/>
      <c r="IA336" s="16"/>
      <c r="IB336" s="16"/>
      <c r="IC336" s="16"/>
      <c r="ID336" s="16"/>
      <c r="IE336" s="16"/>
      <c r="IF336" s="16"/>
      <c r="IG336" s="16"/>
      <c r="IH336" s="16"/>
      <c r="II336" s="16"/>
      <c r="IJ336" s="16"/>
      <c r="IK336" s="16"/>
      <c r="IL336" s="16"/>
      <c r="IM336" s="16"/>
      <c r="IN336" s="16"/>
      <c r="IO336" s="16"/>
      <c r="IP336" s="16"/>
      <c r="IQ336" s="16"/>
      <c r="IR336" s="16"/>
      <c r="IS336" s="16"/>
      <c r="IT336" s="16"/>
      <c r="IU336" s="16"/>
    </row>
    <row r="337" spans="1:255" x14ac:dyDescent="0.2">
      <c r="A337" s="58" t="s">
        <v>879</v>
      </c>
      <c r="B337" s="59" t="s">
        <v>880</v>
      </c>
      <c r="C337" s="60" t="s">
        <v>881</v>
      </c>
      <c r="D337" s="61">
        <f>Source!I375</f>
        <v>2</v>
      </c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  <c r="CZ337" s="16"/>
      <c r="DA337" s="16"/>
      <c r="DB337" s="16"/>
      <c r="DC337" s="16"/>
      <c r="DD337" s="16"/>
      <c r="DE337" s="16"/>
      <c r="DF337" s="16"/>
      <c r="DG337" s="16"/>
      <c r="DH337" s="16"/>
      <c r="DI337" s="16"/>
      <c r="DJ337" s="16"/>
      <c r="DK337" s="16"/>
      <c r="DL337" s="16"/>
      <c r="DM337" s="16"/>
      <c r="DN337" s="16"/>
      <c r="DO337" s="16"/>
      <c r="DP337" s="16"/>
      <c r="DQ337" s="16"/>
      <c r="DR337" s="16"/>
      <c r="DS337" s="16"/>
      <c r="DT337" s="16"/>
      <c r="DU337" s="16"/>
      <c r="DV337" s="16"/>
      <c r="DW337" s="16"/>
      <c r="DX337" s="16"/>
      <c r="DY337" s="16"/>
      <c r="DZ337" s="16"/>
      <c r="EA337" s="16"/>
      <c r="EB337" s="16"/>
      <c r="EC337" s="16"/>
      <c r="ED337" s="16"/>
      <c r="EE337" s="16"/>
      <c r="EF337" s="16"/>
      <c r="EG337" s="16"/>
      <c r="EH337" s="16"/>
      <c r="EI337" s="16"/>
      <c r="EJ337" s="16"/>
      <c r="EK337" s="16"/>
      <c r="EL337" s="16"/>
      <c r="EM337" s="16"/>
      <c r="EN337" s="16"/>
      <c r="EO337" s="16"/>
      <c r="EP337" s="16"/>
      <c r="EQ337" s="16"/>
      <c r="ER337" s="16"/>
      <c r="ES337" s="16"/>
      <c r="ET337" s="16"/>
      <c r="EU337" s="16"/>
      <c r="EV337" s="16"/>
      <c r="EW337" s="16"/>
      <c r="EX337" s="16"/>
      <c r="EY337" s="16"/>
      <c r="EZ337" s="16"/>
      <c r="FA337" s="16"/>
      <c r="FB337" s="16"/>
      <c r="FC337" s="16"/>
      <c r="FD337" s="16"/>
      <c r="FE337" s="16"/>
      <c r="FF337" s="16"/>
      <c r="FG337" s="16"/>
      <c r="FH337" s="16"/>
      <c r="FI337" s="16"/>
      <c r="FJ337" s="16"/>
      <c r="FK337" s="16"/>
      <c r="FL337" s="16"/>
      <c r="FM337" s="16"/>
      <c r="FN337" s="16"/>
      <c r="FO337" s="16"/>
      <c r="FP337" s="16"/>
      <c r="FQ337" s="16"/>
      <c r="FR337" s="16"/>
      <c r="FS337" s="16"/>
      <c r="FT337" s="16"/>
      <c r="FU337" s="16"/>
      <c r="FV337" s="16"/>
      <c r="FW337" s="16"/>
      <c r="FX337" s="16"/>
      <c r="FY337" s="16"/>
      <c r="FZ337" s="16"/>
      <c r="GA337" s="16"/>
      <c r="GB337" s="16"/>
      <c r="GC337" s="16"/>
      <c r="GD337" s="16"/>
      <c r="GE337" s="16"/>
      <c r="GF337" s="16"/>
      <c r="GG337" s="16"/>
      <c r="GH337" s="16"/>
      <c r="GI337" s="16"/>
      <c r="GJ337" s="16"/>
      <c r="GK337" s="16"/>
      <c r="GL337" s="16"/>
      <c r="GM337" s="16"/>
      <c r="GN337" s="16"/>
      <c r="GO337" s="16"/>
      <c r="GP337" s="16"/>
      <c r="GQ337" s="16"/>
      <c r="GR337" s="16"/>
      <c r="GS337" s="16"/>
      <c r="GT337" s="16"/>
      <c r="GU337" s="16"/>
      <c r="GV337" s="16"/>
      <c r="GW337" s="16"/>
      <c r="GX337" s="16"/>
      <c r="GY337" s="16"/>
      <c r="GZ337" s="16"/>
      <c r="HA337" s="16"/>
      <c r="HB337" s="16"/>
      <c r="HC337" s="16"/>
      <c r="HD337" s="16"/>
      <c r="HE337" s="16"/>
      <c r="HF337" s="16"/>
      <c r="HG337" s="16"/>
      <c r="HH337" s="16"/>
      <c r="HI337" s="16"/>
      <c r="HJ337" s="16"/>
      <c r="HK337" s="16"/>
      <c r="HL337" s="16"/>
      <c r="HM337" s="16"/>
      <c r="HN337" s="16"/>
      <c r="HO337" s="16"/>
      <c r="HP337" s="16"/>
      <c r="HQ337" s="16"/>
      <c r="HR337" s="16"/>
      <c r="HS337" s="16"/>
      <c r="HT337" s="16"/>
      <c r="HU337" s="16"/>
      <c r="HV337" s="16"/>
      <c r="HW337" s="16"/>
      <c r="HX337" s="16"/>
      <c r="HY337" s="16"/>
      <c r="HZ337" s="16"/>
      <c r="IA337" s="16"/>
      <c r="IB337" s="16"/>
      <c r="IC337" s="16"/>
      <c r="ID337" s="16"/>
      <c r="IE337" s="16"/>
      <c r="IF337" s="16"/>
      <c r="IG337" s="16"/>
      <c r="IH337" s="16"/>
      <c r="II337" s="16"/>
      <c r="IJ337" s="16"/>
      <c r="IK337" s="16"/>
      <c r="IL337" s="16"/>
      <c r="IM337" s="16"/>
      <c r="IN337" s="16"/>
      <c r="IO337" s="16"/>
      <c r="IP337" s="16"/>
      <c r="IQ337" s="16"/>
      <c r="IR337" s="16"/>
      <c r="IS337" s="16"/>
      <c r="IT337" s="16"/>
      <c r="IU337" s="16"/>
    </row>
    <row r="338" spans="1:255" x14ac:dyDescent="0.2">
      <c r="A338" s="58" t="s">
        <v>883</v>
      </c>
      <c r="B338" s="59" t="s">
        <v>884</v>
      </c>
      <c r="C338" s="60" t="s">
        <v>881</v>
      </c>
      <c r="D338" s="61">
        <f>Source!I376</f>
        <v>4</v>
      </c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  <c r="CZ338" s="16"/>
      <c r="DA338" s="16"/>
      <c r="DB338" s="16"/>
      <c r="DC338" s="16"/>
      <c r="DD338" s="16"/>
      <c r="DE338" s="16"/>
      <c r="DF338" s="16"/>
      <c r="DG338" s="16"/>
      <c r="DH338" s="16"/>
      <c r="DI338" s="16"/>
      <c r="DJ338" s="16"/>
      <c r="DK338" s="16"/>
      <c r="DL338" s="16"/>
      <c r="DM338" s="16"/>
      <c r="DN338" s="16"/>
      <c r="DO338" s="16"/>
      <c r="DP338" s="16"/>
      <c r="DQ338" s="16"/>
      <c r="DR338" s="16"/>
      <c r="DS338" s="16"/>
      <c r="DT338" s="16"/>
      <c r="DU338" s="16"/>
      <c r="DV338" s="16"/>
      <c r="DW338" s="16"/>
      <c r="DX338" s="16"/>
      <c r="DY338" s="16"/>
      <c r="DZ338" s="16"/>
      <c r="EA338" s="16"/>
      <c r="EB338" s="16"/>
      <c r="EC338" s="16"/>
      <c r="ED338" s="16"/>
      <c r="EE338" s="16"/>
      <c r="EF338" s="16"/>
      <c r="EG338" s="16"/>
      <c r="EH338" s="16"/>
      <c r="EI338" s="16"/>
      <c r="EJ338" s="16"/>
      <c r="EK338" s="16"/>
      <c r="EL338" s="16"/>
      <c r="EM338" s="16"/>
      <c r="EN338" s="16"/>
      <c r="EO338" s="16"/>
      <c r="EP338" s="16"/>
      <c r="EQ338" s="16"/>
      <c r="ER338" s="16"/>
      <c r="ES338" s="16"/>
      <c r="ET338" s="16"/>
      <c r="EU338" s="16"/>
      <c r="EV338" s="16"/>
      <c r="EW338" s="16"/>
      <c r="EX338" s="16"/>
      <c r="EY338" s="16"/>
      <c r="EZ338" s="16"/>
      <c r="FA338" s="16"/>
      <c r="FB338" s="16"/>
      <c r="FC338" s="16"/>
      <c r="FD338" s="16"/>
      <c r="FE338" s="16"/>
      <c r="FF338" s="16"/>
      <c r="FG338" s="16"/>
      <c r="FH338" s="16"/>
      <c r="FI338" s="16"/>
      <c r="FJ338" s="16"/>
      <c r="FK338" s="16"/>
      <c r="FL338" s="16"/>
      <c r="FM338" s="16"/>
      <c r="FN338" s="16"/>
      <c r="FO338" s="16"/>
      <c r="FP338" s="16"/>
      <c r="FQ338" s="16"/>
      <c r="FR338" s="16"/>
      <c r="FS338" s="16"/>
      <c r="FT338" s="16"/>
      <c r="FU338" s="16"/>
      <c r="FV338" s="16"/>
      <c r="FW338" s="16"/>
      <c r="FX338" s="16"/>
      <c r="FY338" s="16"/>
      <c r="FZ338" s="16"/>
      <c r="GA338" s="16"/>
      <c r="GB338" s="16"/>
      <c r="GC338" s="16"/>
      <c r="GD338" s="16"/>
      <c r="GE338" s="16"/>
      <c r="GF338" s="16"/>
      <c r="GG338" s="16"/>
      <c r="GH338" s="16"/>
      <c r="GI338" s="16"/>
      <c r="GJ338" s="16"/>
      <c r="GK338" s="16"/>
      <c r="GL338" s="16"/>
      <c r="GM338" s="16"/>
      <c r="GN338" s="16"/>
      <c r="GO338" s="16"/>
      <c r="GP338" s="16"/>
      <c r="GQ338" s="16"/>
      <c r="GR338" s="16"/>
      <c r="GS338" s="16"/>
      <c r="GT338" s="16"/>
      <c r="GU338" s="16"/>
      <c r="GV338" s="16"/>
      <c r="GW338" s="16"/>
      <c r="GX338" s="16"/>
      <c r="GY338" s="16"/>
      <c r="GZ338" s="16"/>
      <c r="HA338" s="16"/>
      <c r="HB338" s="16"/>
      <c r="HC338" s="16"/>
      <c r="HD338" s="16"/>
      <c r="HE338" s="16"/>
      <c r="HF338" s="16"/>
      <c r="HG338" s="16"/>
      <c r="HH338" s="16"/>
      <c r="HI338" s="16"/>
      <c r="HJ338" s="16"/>
      <c r="HK338" s="16"/>
      <c r="HL338" s="16"/>
      <c r="HM338" s="16"/>
      <c r="HN338" s="16"/>
      <c r="HO338" s="16"/>
      <c r="HP338" s="16"/>
      <c r="HQ338" s="16"/>
      <c r="HR338" s="16"/>
      <c r="HS338" s="16"/>
      <c r="HT338" s="16"/>
      <c r="HU338" s="16"/>
      <c r="HV338" s="16"/>
      <c r="HW338" s="16"/>
      <c r="HX338" s="16"/>
      <c r="HY338" s="16"/>
      <c r="HZ338" s="16"/>
      <c r="IA338" s="16"/>
      <c r="IB338" s="16"/>
      <c r="IC338" s="16"/>
      <c r="ID338" s="16"/>
      <c r="IE338" s="16"/>
      <c r="IF338" s="16"/>
      <c r="IG338" s="16"/>
      <c r="IH338" s="16"/>
      <c r="II338" s="16"/>
      <c r="IJ338" s="16"/>
      <c r="IK338" s="16"/>
      <c r="IL338" s="16"/>
      <c r="IM338" s="16"/>
      <c r="IN338" s="16"/>
      <c r="IO338" s="16"/>
      <c r="IP338" s="16"/>
      <c r="IQ338" s="16"/>
      <c r="IR338" s="16"/>
      <c r="IS338" s="16"/>
      <c r="IT338" s="16"/>
      <c r="IU338" s="16"/>
    </row>
    <row r="339" spans="1:255" ht="24" x14ac:dyDescent="0.2">
      <c r="A339" s="54">
        <v>80</v>
      </c>
      <c r="B339" s="55" t="s">
        <v>117</v>
      </c>
      <c r="C339" s="56" t="s">
        <v>27</v>
      </c>
      <c r="D339" s="57">
        <v>1</v>
      </c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16"/>
      <c r="CW339" s="16"/>
      <c r="CX339" s="16"/>
      <c r="CY339" s="16"/>
      <c r="CZ339" s="16"/>
      <c r="DA339" s="16"/>
      <c r="DB339" s="16"/>
      <c r="DC339" s="16"/>
      <c r="DD339" s="16"/>
      <c r="DE339" s="16"/>
      <c r="DF339" s="16"/>
      <c r="DG339" s="16"/>
      <c r="DH339" s="16"/>
      <c r="DI339" s="16"/>
      <c r="DJ339" s="1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6"/>
      <c r="EZ339" s="16"/>
      <c r="FA339" s="16"/>
      <c r="FB339" s="16"/>
      <c r="FC339" s="16"/>
      <c r="FD339" s="16"/>
      <c r="FE339" s="16"/>
      <c r="FF339" s="16"/>
      <c r="FG339" s="16"/>
      <c r="FH339" s="16"/>
      <c r="FI339" s="16"/>
      <c r="FJ339" s="16"/>
      <c r="FK339" s="16"/>
      <c r="FL339" s="16"/>
      <c r="FM339" s="16"/>
      <c r="FN339" s="16"/>
      <c r="FO339" s="16"/>
      <c r="FP339" s="16"/>
      <c r="FQ339" s="16"/>
      <c r="FR339" s="16"/>
      <c r="FS339" s="16"/>
      <c r="FT339" s="16"/>
      <c r="FU339" s="16"/>
      <c r="FV339" s="16"/>
      <c r="FW339" s="16"/>
      <c r="FX339" s="16"/>
      <c r="FY339" s="16"/>
      <c r="FZ339" s="16"/>
      <c r="GA339" s="16"/>
      <c r="GB339" s="16"/>
      <c r="GC339" s="16"/>
      <c r="GD339" s="16"/>
      <c r="GE339" s="16"/>
      <c r="GF339" s="16"/>
      <c r="GG339" s="16"/>
      <c r="GH339" s="16"/>
      <c r="GI339" s="16"/>
      <c r="GJ339" s="16"/>
      <c r="GK339" s="16"/>
      <c r="GL339" s="16"/>
      <c r="GM339" s="16"/>
      <c r="GN339" s="16"/>
      <c r="GO339" s="16"/>
      <c r="GP339" s="16"/>
      <c r="GQ339" s="16"/>
      <c r="GR339" s="16"/>
      <c r="GS339" s="16"/>
      <c r="GT339" s="16"/>
      <c r="GU339" s="16"/>
      <c r="GV339" s="16"/>
      <c r="GW339" s="16"/>
      <c r="GX339" s="16"/>
      <c r="GY339" s="16"/>
      <c r="GZ339" s="16"/>
      <c r="HA339" s="16"/>
      <c r="HB339" s="16"/>
      <c r="HC339" s="16"/>
      <c r="HD339" s="16"/>
      <c r="HE339" s="16"/>
      <c r="HF339" s="16"/>
      <c r="HG339" s="16"/>
      <c r="HH339" s="16"/>
      <c r="HI339" s="16"/>
      <c r="HJ339" s="16"/>
      <c r="HK339" s="16"/>
      <c r="HL339" s="16"/>
      <c r="HM339" s="16"/>
      <c r="HN339" s="16"/>
      <c r="HO339" s="16"/>
      <c r="HP339" s="16"/>
      <c r="HQ339" s="16"/>
      <c r="HR339" s="16"/>
      <c r="HS339" s="16"/>
      <c r="HT339" s="16"/>
      <c r="HU339" s="16"/>
      <c r="HV339" s="16"/>
      <c r="HW339" s="16"/>
      <c r="HX339" s="16"/>
      <c r="HY339" s="16"/>
      <c r="HZ339" s="16"/>
      <c r="IA339" s="16"/>
      <c r="IB339" s="16"/>
      <c r="IC339" s="16"/>
      <c r="ID339" s="16"/>
      <c r="IE339" s="16"/>
      <c r="IF339" s="16"/>
      <c r="IG339" s="16"/>
      <c r="IH339" s="16"/>
      <c r="II339" s="16"/>
      <c r="IJ339" s="16"/>
      <c r="IK339" s="16"/>
      <c r="IL339" s="16"/>
      <c r="IM339" s="16"/>
      <c r="IN339" s="16"/>
      <c r="IO339" s="16"/>
      <c r="IP339" s="16"/>
      <c r="IQ339" s="16"/>
      <c r="IR339" s="16"/>
      <c r="IS339" s="16"/>
      <c r="IT339" s="16"/>
      <c r="IU339" s="16"/>
    </row>
    <row r="340" spans="1:255" x14ac:dyDescent="0.2">
      <c r="A340" s="58" t="s">
        <v>887</v>
      </c>
      <c r="B340" s="59" t="s">
        <v>888</v>
      </c>
      <c r="C340" s="60" t="s">
        <v>881</v>
      </c>
      <c r="D340" s="61">
        <f>Source!I378</f>
        <v>1</v>
      </c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6"/>
      <c r="DK340" s="16"/>
      <c r="DL340" s="16"/>
      <c r="DM340" s="16"/>
      <c r="DN340" s="16"/>
      <c r="DO340" s="16"/>
      <c r="DP340" s="16"/>
      <c r="DQ340" s="16"/>
      <c r="DR340" s="16"/>
      <c r="DS340" s="16"/>
      <c r="DT340" s="16"/>
      <c r="DU340" s="16"/>
      <c r="DV340" s="16"/>
      <c r="DW340" s="16"/>
      <c r="DX340" s="16"/>
      <c r="DY340" s="16"/>
      <c r="DZ340" s="16"/>
      <c r="EA340" s="16"/>
      <c r="EB340" s="16"/>
      <c r="EC340" s="16"/>
      <c r="ED340" s="16"/>
      <c r="EE340" s="16"/>
      <c r="EF340" s="16"/>
      <c r="EG340" s="16"/>
      <c r="EH340" s="16"/>
      <c r="EI340" s="16"/>
      <c r="EJ340" s="16"/>
      <c r="EK340" s="16"/>
      <c r="EL340" s="16"/>
      <c r="EM340" s="16"/>
      <c r="EN340" s="16"/>
      <c r="EO340" s="16"/>
      <c r="EP340" s="16"/>
      <c r="EQ340" s="16"/>
      <c r="ER340" s="16"/>
      <c r="ES340" s="16"/>
      <c r="ET340" s="16"/>
      <c r="EU340" s="16"/>
      <c r="EV340" s="16"/>
      <c r="EW340" s="16"/>
      <c r="EX340" s="16"/>
      <c r="EY340" s="16"/>
      <c r="EZ340" s="16"/>
      <c r="FA340" s="16"/>
      <c r="FB340" s="16"/>
      <c r="FC340" s="16"/>
      <c r="FD340" s="16"/>
      <c r="FE340" s="16"/>
      <c r="FF340" s="16"/>
      <c r="FG340" s="16"/>
      <c r="FH340" s="16"/>
      <c r="FI340" s="16"/>
      <c r="FJ340" s="16"/>
      <c r="FK340" s="16"/>
      <c r="FL340" s="16"/>
      <c r="FM340" s="16"/>
      <c r="FN340" s="16"/>
      <c r="FO340" s="16"/>
      <c r="FP340" s="16"/>
      <c r="FQ340" s="16"/>
      <c r="FR340" s="16"/>
      <c r="FS340" s="16"/>
      <c r="FT340" s="16"/>
      <c r="FU340" s="16"/>
      <c r="FV340" s="16"/>
      <c r="FW340" s="16"/>
      <c r="FX340" s="16"/>
      <c r="FY340" s="16"/>
      <c r="FZ340" s="16"/>
      <c r="GA340" s="16"/>
      <c r="GB340" s="16"/>
      <c r="GC340" s="16"/>
      <c r="GD340" s="16"/>
      <c r="GE340" s="16"/>
      <c r="GF340" s="16"/>
      <c r="GG340" s="16"/>
      <c r="GH340" s="16"/>
      <c r="GI340" s="16"/>
      <c r="GJ340" s="16"/>
      <c r="GK340" s="16"/>
      <c r="GL340" s="16"/>
      <c r="GM340" s="16"/>
      <c r="GN340" s="16"/>
      <c r="GO340" s="16"/>
      <c r="GP340" s="16"/>
      <c r="GQ340" s="16"/>
      <c r="GR340" s="16"/>
      <c r="GS340" s="16"/>
      <c r="GT340" s="16"/>
      <c r="GU340" s="16"/>
      <c r="GV340" s="16"/>
      <c r="GW340" s="16"/>
      <c r="GX340" s="16"/>
      <c r="GY340" s="16"/>
      <c r="GZ340" s="16"/>
      <c r="HA340" s="16"/>
      <c r="HB340" s="16"/>
      <c r="HC340" s="16"/>
      <c r="HD340" s="16"/>
      <c r="HE340" s="16"/>
      <c r="HF340" s="16"/>
      <c r="HG340" s="16"/>
      <c r="HH340" s="16"/>
      <c r="HI340" s="16"/>
      <c r="HJ340" s="16"/>
      <c r="HK340" s="16"/>
      <c r="HL340" s="16"/>
      <c r="HM340" s="16"/>
      <c r="HN340" s="16"/>
      <c r="HO340" s="16"/>
      <c r="HP340" s="16"/>
      <c r="HQ340" s="16"/>
      <c r="HR340" s="16"/>
      <c r="HS340" s="16"/>
      <c r="HT340" s="16"/>
      <c r="HU340" s="16"/>
      <c r="HV340" s="16"/>
      <c r="HW340" s="16"/>
      <c r="HX340" s="16"/>
      <c r="HY340" s="16"/>
      <c r="HZ340" s="16"/>
      <c r="IA340" s="16"/>
      <c r="IB340" s="16"/>
      <c r="IC340" s="16"/>
      <c r="ID340" s="16"/>
      <c r="IE340" s="16"/>
      <c r="IF340" s="16"/>
      <c r="IG340" s="16"/>
      <c r="IH340" s="16"/>
      <c r="II340" s="16"/>
      <c r="IJ340" s="16"/>
      <c r="IK340" s="16"/>
      <c r="IL340" s="16"/>
      <c r="IM340" s="16"/>
      <c r="IN340" s="16"/>
      <c r="IO340" s="16"/>
      <c r="IP340" s="16"/>
      <c r="IQ340" s="16"/>
      <c r="IR340" s="16"/>
      <c r="IS340" s="16"/>
      <c r="IT340" s="16"/>
      <c r="IU340" s="16"/>
    </row>
    <row r="341" spans="1:255" ht="36" x14ac:dyDescent="0.2">
      <c r="A341" s="54">
        <v>81</v>
      </c>
      <c r="B341" s="55" t="s">
        <v>229</v>
      </c>
      <c r="C341" s="56" t="s">
        <v>140</v>
      </c>
      <c r="D341" s="57">
        <v>0.53</v>
      </c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  <c r="CZ341" s="16"/>
      <c r="DA341" s="16"/>
      <c r="DB341" s="16"/>
      <c r="DC341" s="16"/>
      <c r="DD341" s="16"/>
      <c r="DE341" s="16"/>
      <c r="DF341" s="16"/>
      <c r="DG341" s="16"/>
      <c r="DH341" s="16"/>
      <c r="DI341" s="16"/>
      <c r="DJ341" s="16"/>
      <c r="DK341" s="16"/>
      <c r="DL341" s="16"/>
      <c r="DM341" s="16"/>
      <c r="DN341" s="16"/>
      <c r="DO341" s="16"/>
      <c r="DP341" s="16"/>
      <c r="DQ341" s="16"/>
      <c r="DR341" s="16"/>
      <c r="DS341" s="16"/>
      <c r="DT341" s="16"/>
      <c r="DU341" s="16"/>
      <c r="DV341" s="16"/>
      <c r="DW341" s="16"/>
      <c r="DX341" s="16"/>
      <c r="DY341" s="16"/>
      <c r="DZ341" s="16"/>
      <c r="EA341" s="16"/>
      <c r="EB341" s="16"/>
      <c r="EC341" s="16"/>
      <c r="ED341" s="16"/>
      <c r="EE341" s="16"/>
      <c r="EF341" s="16"/>
      <c r="EG341" s="16"/>
      <c r="EH341" s="16"/>
      <c r="EI341" s="16"/>
      <c r="EJ341" s="16"/>
      <c r="EK341" s="16"/>
      <c r="EL341" s="16"/>
      <c r="EM341" s="16"/>
      <c r="EN341" s="16"/>
      <c r="EO341" s="16"/>
      <c r="EP341" s="16"/>
      <c r="EQ341" s="16"/>
      <c r="ER341" s="16"/>
      <c r="ES341" s="16"/>
      <c r="ET341" s="16"/>
      <c r="EU341" s="16"/>
      <c r="EV341" s="16"/>
      <c r="EW341" s="16"/>
      <c r="EX341" s="16"/>
      <c r="EY341" s="16"/>
      <c r="EZ341" s="16"/>
      <c r="FA341" s="16"/>
      <c r="FB341" s="16"/>
      <c r="FC341" s="16"/>
      <c r="FD341" s="16"/>
      <c r="FE341" s="16"/>
      <c r="FF341" s="16"/>
      <c r="FG341" s="16"/>
      <c r="FH341" s="16"/>
      <c r="FI341" s="16"/>
      <c r="FJ341" s="16"/>
      <c r="FK341" s="16"/>
      <c r="FL341" s="16"/>
      <c r="FM341" s="16"/>
      <c r="FN341" s="16"/>
      <c r="FO341" s="16"/>
      <c r="FP341" s="16"/>
      <c r="FQ341" s="16"/>
      <c r="FR341" s="16"/>
      <c r="FS341" s="16"/>
      <c r="FT341" s="16"/>
      <c r="FU341" s="16"/>
      <c r="FV341" s="16"/>
      <c r="FW341" s="16"/>
      <c r="FX341" s="16"/>
      <c r="FY341" s="16"/>
      <c r="FZ341" s="16"/>
      <c r="GA341" s="16"/>
      <c r="GB341" s="16"/>
      <c r="GC341" s="16"/>
      <c r="GD341" s="16"/>
      <c r="GE341" s="16"/>
      <c r="GF341" s="16"/>
      <c r="GG341" s="16"/>
      <c r="GH341" s="16"/>
      <c r="GI341" s="16"/>
      <c r="GJ341" s="16"/>
      <c r="GK341" s="16"/>
      <c r="GL341" s="16"/>
      <c r="GM341" s="16"/>
      <c r="GN341" s="16"/>
      <c r="GO341" s="16"/>
      <c r="GP341" s="16"/>
      <c r="GQ341" s="16"/>
      <c r="GR341" s="16"/>
      <c r="GS341" s="16"/>
      <c r="GT341" s="16"/>
      <c r="GU341" s="16"/>
      <c r="GV341" s="16"/>
      <c r="GW341" s="16"/>
      <c r="GX341" s="16"/>
      <c r="GY341" s="16"/>
      <c r="GZ341" s="16"/>
      <c r="HA341" s="16"/>
      <c r="HB341" s="16"/>
      <c r="HC341" s="16"/>
      <c r="HD341" s="16"/>
      <c r="HE341" s="16"/>
      <c r="HF341" s="16"/>
      <c r="HG341" s="16"/>
      <c r="HH341" s="16"/>
      <c r="HI341" s="16"/>
      <c r="HJ341" s="16"/>
      <c r="HK341" s="16"/>
      <c r="HL341" s="16"/>
      <c r="HM341" s="16"/>
      <c r="HN341" s="16"/>
      <c r="HO341" s="16"/>
      <c r="HP341" s="16"/>
      <c r="HQ341" s="16"/>
      <c r="HR341" s="16"/>
      <c r="HS341" s="16"/>
      <c r="HT341" s="16"/>
      <c r="HU341" s="16"/>
      <c r="HV341" s="16"/>
      <c r="HW341" s="16"/>
      <c r="HX341" s="16"/>
      <c r="HY341" s="16"/>
      <c r="HZ341" s="16"/>
      <c r="IA341" s="16"/>
      <c r="IB341" s="16"/>
      <c r="IC341" s="16"/>
      <c r="ID341" s="16"/>
      <c r="IE341" s="16"/>
      <c r="IF341" s="16"/>
      <c r="IG341" s="16"/>
      <c r="IH341" s="16"/>
      <c r="II341" s="16"/>
      <c r="IJ341" s="16"/>
      <c r="IK341" s="16"/>
      <c r="IL341" s="16"/>
      <c r="IM341" s="16"/>
      <c r="IN341" s="16"/>
      <c r="IO341" s="16"/>
      <c r="IP341" s="16"/>
      <c r="IQ341" s="16"/>
      <c r="IR341" s="16"/>
      <c r="IS341" s="16"/>
      <c r="IT341" s="16"/>
      <c r="IU341" s="16"/>
    </row>
    <row r="342" spans="1:255" x14ac:dyDescent="0.2">
      <c r="A342" s="58" t="s">
        <v>891</v>
      </c>
      <c r="B342" s="59" t="s">
        <v>232</v>
      </c>
      <c r="C342" s="60" t="s">
        <v>224</v>
      </c>
      <c r="D342" s="61">
        <f>Source!I380</f>
        <v>5.3999999999999999E-2</v>
      </c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16"/>
      <c r="CW342" s="16"/>
      <c r="CX342" s="16"/>
      <c r="CY342" s="16"/>
      <c r="CZ342" s="16"/>
      <c r="DA342" s="16"/>
      <c r="DB342" s="16"/>
      <c r="DC342" s="16"/>
      <c r="DD342" s="16"/>
      <c r="DE342" s="16"/>
      <c r="DF342" s="16"/>
      <c r="DG342" s="16"/>
      <c r="DH342" s="16"/>
      <c r="DI342" s="16"/>
      <c r="DJ342" s="16"/>
      <c r="DK342" s="16"/>
      <c r="DL342" s="16"/>
      <c r="DM342" s="16"/>
      <c r="DN342" s="16"/>
      <c r="DO342" s="16"/>
      <c r="DP342" s="16"/>
      <c r="DQ342" s="16"/>
      <c r="DR342" s="16"/>
      <c r="DS342" s="16"/>
      <c r="DT342" s="16"/>
      <c r="DU342" s="16"/>
      <c r="DV342" s="16"/>
      <c r="DW342" s="16"/>
      <c r="DX342" s="16"/>
      <c r="DY342" s="16"/>
      <c r="DZ342" s="16"/>
      <c r="EA342" s="16"/>
      <c r="EB342" s="16"/>
      <c r="EC342" s="16"/>
      <c r="ED342" s="16"/>
      <c r="EE342" s="16"/>
      <c r="EF342" s="16"/>
      <c r="EG342" s="16"/>
      <c r="EH342" s="16"/>
      <c r="EI342" s="16"/>
      <c r="EJ342" s="16"/>
      <c r="EK342" s="16"/>
      <c r="EL342" s="16"/>
      <c r="EM342" s="16"/>
      <c r="EN342" s="16"/>
      <c r="EO342" s="16"/>
      <c r="EP342" s="16"/>
      <c r="EQ342" s="16"/>
      <c r="ER342" s="16"/>
      <c r="ES342" s="16"/>
      <c r="ET342" s="16"/>
      <c r="EU342" s="16"/>
      <c r="EV342" s="16"/>
      <c r="EW342" s="16"/>
      <c r="EX342" s="16"/>
      <c r="EY342" s="16"/>
      <c r="EZ342" s="16"/>
      <c r="FA342" s="16"/>
      <c r="FB342" s="16"/>
      <c r="FC342" s="16"/>
      <c r="FD342" s="16"/>
      <c r="FE342" s="16"/>
      <c r="FF342" s="16"/>
      <c r="FG342" s="16"/>
      <c r="FH342" s="16"/>
      <c r="FI342" s="16"/>
      <c r="FJ342" s="16"/>
      <c r="FK342" s="16"/>
      <c r="FL342" s="16"/>
      <c r="FM342" s="16"/>
      <c r="FN342" s="16"/>
      <c r="FO342" s="16"/>
      <c r="FP342" s="16"/>
      <c r="FQ342" s="16"/>
      <c r="FR342" s="16"/>
      <c r="FS342" s="16"/>
      <c r="FT342" s="16"/>
      <c r="FU342" s="16"/>
      <c r="FV342" s="16"/>
      <c r="FW342" s="16"/>
      <c r="FX342" s="16"/>
      <c r="FY342" s="16"/>
      <c r="FZ342" s="16"/>
      <c r="GA342" s="16"/>
      <c r="GB342" s="16"/>
      <c r="GC342" s="16"/>
      <c r="GD342" s="16"/>
      <c r="GE342" s="16"/>
      <c r="GF342" s="16"/>
      <c r="GG342" s="16"/>
      <c r="GH342" s="16"/>
      <c r="GI342" s="16"/>
      <c r="GJ342" s="16"/>
      <c r="GK342" s="16"/>
      <c r="GL342" s="16"/>
      <c r="GM342" s="16"/>
      <c r="GN342" s="16"/>
      <c r="GO342" s="16"/>
      <c r="GP342" s="16"/>
      <c r="GQ342" s="16"/>
      <c r="GR342" s="16"/>
      <c r="GS342" s="16"/>
      <c r="GT342" s="16"/>
      <c r="GU342" s="16"/>
      <c r="GV342" s="16"/>
      <c r="GW342" s="16"/>
      <c r="GX342" s="16"/>
      <c r="GY342" s="16"/>
      <c r="GZ342" s="16"/>
      <c r="HA342" s="16"/>
      <c r="HB342" s="16"/>
      <c r="HC342" s="16"/>
      <c r="HD342" s="16"/>
      <c r="HE342" s="16"/>
      <c r="HF342" s="16"/>
      <c r="HG342" s="16"/>
      <c r="HH342" s="16"/>
      <c r="HI342" s="16"/>
      <c r="HJ342" s="16"/>
      <c r="HK342" s="16"/>
      <c r="HL342" s="16"/>
      <c r="HM342" s="16"/>
      <c r="HN342" s="16"/>
      <c r="HO342" s="16"/>
      <c r="HP342" s="16"/>
      <c r="HQ342" s="16"/>
      <c r="HR342" s="16"/>
      <c r="HS342" s="16"/>
      <c r="HT342" s="16"/>
      <c r="HU342" s="16"/>
      <c r="HV342" s="16"/>
      <c r="HW342" s="16"/>
      <c r="HX342" s="16"/>
      <c r="HY342" s="16"/>
      <c r="HZ342" s="16"/>
      <c r="IA342" s="16"/>
      <c r="IB342" s="16"/>
      <c r="IC342" s="16"/>
      <c r="ID342" s="16"/>
      <c r="IE342" s="16"/>
      <c r="IF342" s="16"/>
      <c r="IG342" s="16"/>
      <c r="IH342" s="16"/>
      <c r="II342" s="16"/>
      <c r="IJ342" s="16"/>
      <c r="IK342" s="16"/>
      <c r="IL342" s="16"/>
      <c r="IM342" s="16"/>
      <c r="IN342" s="16"/>
      <c r="IO342" s="16"/>
      <c r="IP342" s="16"/>
      <c r="IQ342" s="16"/>
      <c r="IR342" s="16"/>
      <c r="IS342" s="16"/>
      <c r="IT342" s="16"/>
      <c r="IU342" s="16"/>
    </row>
    <row r="343" spans="1:255" x14ac:dyDescent="0.2">
      <c r="A343" s="58" t="s">
        <v>892</v>
      </c>
      <c r="B343" s="59" t="s">
        <v>894</v>
      </c>
      <c r="C343" s="60" t="s">
        <v>238</v>
      </c>
      <c r="D343" s="61">
        <f>Source!I381</f>
        <v>2</v>
      </c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  <c r="CX343" s="16"/>
      <c r="CY343" s="16"/>
      <c r="CZ343" s="16"/>
      <c r="DA343" s="16"/>
      <c r="DB343" s="16"/>
      <c r="DC343" s="16"/>
      <c r="DD343" s="16"/>
      <c r="DE343" s="16"/>
      <c r="DF343" s="16"/>
      <c r="DG343" s="16"/>
      <c r="DH343" s="16"/>
      <c r="DI343" s="16"/>
      <c r="DJ343" s="1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6"/>
      <c r="EZ343" s="16"/>
      <c r="FA343" s="16"/>
      <c r="FB343" s="16"/>
      <c r="FC343" s="16"/>
      <c r="FD343" s="16"/>
      <c r="FE343" s="16"/>
      <c r="FF343" s="16"/>
      <c r="FG343" s="16"/>
      <c r="FH343" s="16"/>
      <c r="FI343" s="16"/>
      <c r="FJ343" s="16"/>
      <c r="FK343" s="16"/>
      <c r="FL343" s="16"/>
      <c r="FM343" s="16"/>
      <c r="FN343" s="16"/>
      <c r="FO343" s="16"/>
      <c r="FP343" s="16"/>
      <c r="FQ343" s="16"/>
      <c r="FR343" s="16"/>
      <c r="FS343" s="16"/>
      <c r="FT343" s="16"/>
      <c r="FU343" s="16"/>
      <c r="FV343" s="16"/>
      <c r="FW343" s="16"/>
      <c r="FX343" s="16"/>
      <c r="FY343" s="16"/>
      <c r="FZ343" s="16"/>
      <c r="GA343" s="16"/>
      <c r="GB343" s="16"/>
      <c r="GC343" s="16"/>
      <c r="GD343" s="16"/>
      <c r="GE343" s="16"/>
      <c r="GF343" s="16"/>
      <c r="GG343" s="16"/>
      <c r="GH343" s="16"/>
      <c r="GI343" s="16"/>
      <c r="GJ343" s="16"/>
      <c r="GK343" s="16"/>
      <c r="GL343" s="16"/>
      <c r="GM343" s="16"/>
      <c r="GN343" s="16"/>
      <c r="GO343" s="16"/>
      <c r="GP343" s="16"/>
      <c r="GQ343" s="16"/>
      <c r="GR343" s="16"/>
      <c r="GS343" s="16"/>
      <c r="GT343" s="16"/>
      <c r="GU343" s="16"/>
      <c r="GV343" s="16"/>
      <c r="GW343" s="16"/>
      <c r="GX343" s="16"/>
      <c r="GY343" s="16"/>
      <c r="GZ343" s="16"/>
      <c r="HA343" s="16"/>
      <c r="HB343" s="16"/>
      <c r="HC343" s="16"/>
      <c r="HD343" s="16"/>
      <c r="HE343" s="16"/>
      <c r="HF343" s="16"/>
      <c r="HG343" s="16"/>
      <c r="HH343" s="16"/>
      <c r="HI343" s="16"/>
      <c r="HJ343" s="16"/>
      <c r="HK343" s="16"/>
      <c r="HL343" s="16"/>
      <c r="HM343" s="16"/>
      <c r="HN343" s="16"/>
      <c r="HO343" s="16"/>
      <c r="HP343" s="16"/>
      <c r="HQ343" s="16"/>
      <c r="HR343" s="16"/>
      <c r="HS343" s="16"/>
      <c r="HT343" s="16"/>
      <c r="HU343" s="16"/>
      <c r="HV343" s="16"/>
      <c r="HW343" s="16"/>
      <c r="HX343" s="16"/>
      <c r="HY343" s="16"/>
      <c r="HZ343" s="16"/>
      <c r="IA343" s="16"/>
      <c r="IB343" s="16"/>
      <c r="IC343" s="16"/>
      <c r="ID343" s="16"/>
      <c r="IE343" s="16"/>
      <c r="IF343" s="16"/>
      <c r="IG343" s="16"/>
      <c r="IH343" s="16"/>
      <c r="II343" s="16"/>
      <c r="IJ343" s="16"/>
      <c r="IK343" s="16"/>
      <c r="IL343" s="16"/>
      <c r="IM343" s="16"/>
      <c r="IN343" s="16"/>
      <c r="IO343" s="16"/>
      <c r="IP343" s="16"/>
      <c r="IQ343" s="16"/>
      <c r="IR343" s="16"/>
      <c r="IS343" s="16"/>
      <c r="IT343" s="16"/>
      <c r="IU343" s="16"/>
    </row>
    <row r="344" spans="1:255" ht="36" x14ac:dyDescent="0.2">
      <c r="A344" s="54">
        <v>82</v>
      </c>
      <c r="B344" s="55" t="s">
        <v>220</v>
      </c>
      <c r="C344" s="56" t="s">
        <v>140</v>
      </c>
      <c r="D344" s="57">
        <v>0.33</v>
      </c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16"/>
      <c r="CW344" s="16"/>
      <c r="CX344" s="16"/>
      <c r="CY344" s="16"/>
      <c r="CZ344" s="16"/>
      <c r="DA344" s="16"/>
      <c r="DB344" s="16"/>
      <c r="DC344" s="16"/>
      <c r="DD344" s="16"/>
      <c r="DE344" s="16"/>
      <c r="DF344" s="16"/>
      <c r="DG344" s="16"/>
      <c r="DH344" s="16"/>
      <c r="DI344" s="16"/>
      <c r="DJ344" s="16"/>
      <c r="DK344" s="16"/>
      <c r="DL344" s="16"/>
      <c r="DM344" s="16"/>
      <c r="DN344" s="16"/>
      <c r="DO344" s="16"/>
      <c r="DP344" s="16"/>
      <c r="DQ344" s="16"/>
      <c r="DR344" s="16"/>
      <c r="DS344" s="16"/>
      <c r="DT344" s="16"/>
      <c r="DU344" s="16"/>
      <c r="DV344" s="16"/>
      <c r="DW344" s="16"/>
      <c r="DX344" s="16"/>
      <c r="DY344" s="16"/>
      <c r="DZ344" s="16"/>
      <c r="EA344" s="16"/>
      <c r="EB344" s="16"/>
      <c r="EC344" s="16"/>
      <c r="ED344" s="16"/>
      <c r="EE344" s="16"/>
      <c r="EF344" s="16"/>
      <c r="EG344" s="16"/>
      <c r="EH344" s="16"/>
      <c r="EI344" s="16"/>
      <c r="EJ344" s="16"/>
      <c r="EK344" s="16"/>
      <c r="EL344" s="16"/>
      <c r="EM344" s="16"/>
      <c r="EN344" s="16"/>
      <c r="EO344" s="16"/>
      <c r="EP344" s="16"/>
      <c r="EQ344" s="16"/>
      <c r="ER344" s="16"/>
      <c r="ES344" s="16"/>
      <c r="ET344" s="16"/>
      <c r="EU344" s="16"/>
      <c r="EV344" s="16"/>
      <c r="EW344" s="16"/>
      <c r="EX344" s="16"/>
      <c r="EY344" s="16"/>
      <c r="EZ344" s="16"/>
      <c r="FA344" s="16"/>
      <c r="FB344" s="16"/>
      <c r="FC344" s="16"/>
      <c r="FD344" s="16"/>
      <c r="FE344" s="16"/>
      <c r="FF344" s="16"/>
      <c r="FG344" s="16"/>
      <c r="FH344" s="16"/>
      <c r="FI344" s="16"/>
      <c r="FJ344" s="16"/>
      <c r="FK344" s="16"/>
      <c r="FL344" s="16"/>
      <c r="FM344" s="16"/>
      <c r="FN344" s="16"/>
      <c r="FO344" s="16"/>
      <c r="FP344" s="16"/>
      <c r="FQ344" s="16"/>
      <c r="FR344" s="16"/>
      <c r="FS344" s="16"/>
      <c r="FT344" s="16"/>
      <c r="FU344" s="16"/>
      <c r="FV344" s="16"/>
      <c r="FW344" s="16"/>
      <c r="FX344" s="16"/>
      <c r="FY344" s="16"/>
      <c r="FZ344" s="16"/>
      <c r="GA344" s="16"/>
      <c r="GB344" s="16"/>
      <c r="GC344" s="16"/>
      <c r="GD344" s="16"/>
      <c r="GE344" s="16"/>
      <c r="GF344" s="16"/>
      <c r="GG344" s="16"/>
      <c r="GH344" s="16"/>
      <c r="GI344" s="16"/>
      <c r="GJ344" s="16"/>
      <c r="GK344" s="16"/>
      <c r="GL344" s="16"/>
      <c r="GM344" s="16"/>
      <c r="GN344" s="16"/>
      <c r="GO344" s="16"/>
      <c r="GP344" s="16"/>
      <c r="GQ344" s="16"/>
      <c r="GR344" s="16"/>
      <c r="GS344" s="16"/>
      <c r="GT344" s="16"/>
      <c r="GU344" s="16"/>
      <c r="GV344" s="16"/>
      <c r="GW344" s="16"/>
      <c r="GX344" s="16"/>
      <c r="GY344" s="16"/>
      <c r="GZ344" s="16"/>
      <c r="HA344" s="16"/>
      <c r="HB344" s="16"/>
      <c r="HC344" s="16"/>
      <c r="HD344" s="16"/>
      <c r="HE344" s="16"/>
      <c r="HF344" s="16"/>
      <c r="HG344" s="16"/>
      <c r="HH344" s="16"/>
      <c r="HI344" s="16"/>
      <c r="HJ344" s="16"/>
      <c r="HK344" s="16"/>
      <c r="HL344" s="16"/>
      <c r="HM344" s="16"/>
      <c r="HN344" s="16"/>
      <c r="HO344" s="16"/>
      <c r="HP344" s="16"/>
      <c r="HQ344" s="16"/>
      <c r="HR344" s="16"/>
      <c r="HS344" s="16"/>
      <c r="HT344" s="16"/>
      <c r="HU344" s="16"/>
      <c r="HV344" s="16"/>
      <c r="HW344" s="16"/>
      <c r="HX344" s="16"/>
      <c r="HY344" s="16"/>
      <c r="HZ344" s="16"/>
      <c r="IA344" s="16"/>
      <c r="IB344" s="16"/>
      <c r="IC344" s="16"/>
      <c r="ID344" s="16"/>
      <c r="IE344" s="16"/>
      <c r="IF344" s="16"/>
      <c r="IG344" s="16"/>
      <c r="IH344" s="16"/>
      <c r="II344" s="16"/>
      <c r="IJ344" s="16"/>
      <c r="IK344" s="16"/>
      <c r="IL344" s="16"/>
      <c r="IM344" s="16"/>
      <c r="IN344" s="16"/>
      <c r="IO344" s="16"/>
      <c r="IP344" s="16"/>
      <c r="IQ344" s="16"/>
      <c r="IR344" s="16"/>
      <c r="IS344" s="16"/>
      <c r="IT344" s="16"/>
      <c r="IU344" s="16"/>
    </row>
    <row r="345" spans="1:255" x14ac:dyDescent="0.2">
      <c r="A345" s="58" t="s">
        <v>897</v>
      </c>
      <c r="B345" s="59" t="s">
        <v>365</v>
      </c>
      <c r="C345" s="60" t="s">
        <v>224</v>
      </c>
      <c r="D345" s="61">
        <f>Source!I383</f>
        <v>3.4000000000000002E-2</v>
      </c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  <c r="CZ345" s="16"/>
      <c r="DA345" s="16"/>
      <c r="DB345" s="16"/>
      <c r="DC345" s="16"/>
      <c r="DD345" s="16"/>
      <c r="DE345" s="16"/>
      <c r="DF345" s="16"/>
      <c r="DG345" s="16"/>
      <c r="DH345" s="16"/>
      <c r="DI345" s="16"/>
      <c r="DJ345" s="16"/>
      <c r="DK345" s="16"/>
      <c r="DL345" s="16"/>
      <c r="DM345" s="16"/>
      <c r="DN345" s="16"/>
      <c r="DO345" s="16"/>
      <c r="DP345" s="16"/>
      <c r="DQ345" s="16"/>
      <c r="DR345" s="16"/>
      <c r="DS345" s="16"/>
      <c r="DT345" s="16"/>
      <c r="DU345" s="16"/>
      <c r="DV345" s="16"/>
      <c r="DW345" s="16"/>
      <c r="DX345" s="16"/>
      <c r="DY345" s="16"/>
      <c r="DZ345" s="16"/>
      <c r="EA345" s="16"/>
      <c r="EB345" s="16"/>
      <c r="EC345" s="16"/>
      <c r="ED345" s="16"/>
      <c r="EE345" s="16"/>
      <c r="EF345" s="16"/>
      <c r="EG345" s="16"/>
      <c r="EH345" s="16"/>
      <c r="EI345" s="16"/>
      <c r="EJ345" s="16"/>
      <c r="EK345" s="16"/>
      <c r="EL345" s="16"/>
      <c r="EM345" s="16"/>
      <c r="EN345" s="16"/>
      <c r="EO345" s="16"/>
      <c r="EP345" s="16"/>
      <c r="EQ345" s="16"/>
      <c r="ER345" s="16"/>
      <c r="ES345" s="16"/>
      <c r="ET345" s="16"/>
      <c r="EU345" s="16"/>
      <c r="EV345" s="16"/>
      <c r="EW345" s="16"/>
      <c r="EX345" s="16"/>
      <c r="EY345" s="16"/>
      <c r="EZ345" s="16"/>
      <c r="FA345" s="16"/>
      <c r="FB345" s="16"/>
      <c r="FC345" s="16"/>
      <c r="FD345" s="16"/>
      <c r="FE345" s="16"/>
      <c r="FF345" s="16"/>
      <c r="FG345" s="16"/>
      <c r="FH345" s="16"/>
      <c r="FI345" s="16"/>
      <c r="FJ345" s="16"/>
      <c r="FK345" s="16"/>
      <c r="FL345" s="16"/>
      <c r="FM345" s="16"/>
      <c r="FN345" s="16"/>
      <c r="FO345" s="16"/>
      <c r="FP345" s="16"/>
      <c r="FQ345" s="16"/>
      <c r="FR345" s="16"/>
      <c r="FS345" s="16"/>
      <c r="FT345" s="16"/>
      <c r="FU345" s="16"/>
      <c r="FV345" s="16"/>
      <c r="FW345" s="16"/>
      <c r="FX345" s="16"/>
      <c r="FY345" s="16"/>
      <c r="FZ345" s="16"/>
      <c r="GA345" s="16"/>
      <c r="GB345" s="16"/>
      <c r="GC345" s="16"/>
      <c r="GD345" s="16"/>
      <c r="GE345" s="16"/>
      <c r="GF345" s="16"/>
      <c r="GG345" s="16"/>
      <c r="GH345" s="16"/>
      <c r="GI345" s="16"/>
      <c r="GJ345" s="16"/>
      <c r="GK345" s="16"/>
      <c r="GL345" s="16"/>
      <c r="GM345" s="16"/>
      <c r="GN345" s="16"/>
      <c r="GO345" s="16"/>
      <c r="GP345" s="16"/>
      <c r="GQ345" s="16"/>
      <c r="GR345" s="16"/>
      <c r="GS345" s="16"/>
      <c r="GT345" s="16"/>
      <c r="GU345" s="16"/>
      <c r="GV345" s="16"/>
      <c r="GW345" s="16"/>
      <c r="GX345" s="16"/>
      <c r="GY345" s="16"/>
      <c r="GZ345" s="16"/>
      <c r="HA345" s="16"/>
      <c r="HB345" s="16"/>
      <c r="HC345" s="16"/>
      <c r="HD345" s="16"/>
      <c r="HE345" s="16"/>
      <c r="HF345" s="16"/>
      <c r="HG345" s="16"/>
      <c r="HH345" s="16"/>
      <c r="HI345" s="16"/>
      <c r="HJ345" s="16"/>
      <c r="HK345" s="16"/>
      <c r="HL345" s="16"/>
      <c r="HM345" s="16"/>
      <c r="HN345" s="16"/>
      <c r="HO345" s="16"/>
      <c r="HP345" s="16"/>
      <c r="HQ345" s="16"/>
      <c r="HR345" s="16"/>
      <c r="HS345" s="16"/>
      <c r="HT345" s="16"/>
      <c r="HU345" s="16"/>
      <c r="HV345" s="16"/>
      <c r="HW345" s="16"/>
      <c r="HX345" s="16"/>
      <c r="HY345" s="16"/>
      <c r="HZ345" s="16"/>
      <c r="IA345" s="16"/>
      <c r="IB345" s="16"/>
      <c r="IC345" s="16"/>
      <c r="ID345" s="16"/>
      <c r="IE345" s="16"/>
      <c r="IF345" s="16"/>
      <c r="IG345" s="16"/>
      <c r="IH345" s="16"/>
      <c r="II345" s="16"/>
      <c r="IJ345" s="16"/>
      <c r="IK345" s="16"/>
      <c r="IL345" s="16"/>
      <c r="IM345" s="16"/>
      <c r="IN345" s="16"/>
      <c r="IO345" s="16"/>
      <c r="IP345" s="16"/>
      <c r="IQ345" s="16"/>
      <c r="IR345" s="16"/>
      <c r="IS345" s="16"/>
      <c r="IT345" s="16"/>
      <c r="IU345" s="16"/>
    </row>
    <row r="346" spans="1:255" ht="36" x14ac:dyDescent="0.2">
      <c r="A346" s="54">
        <v>83</v>
      </c>
      <c r="B346" s="55" t="s">
        <v>755</v>
      </c>
      <c r="C346" s="56" t="s">
        <v>140</v>
      </c>
      <c r="D346" s="57">
        <v>0.89</v>
      </c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16"/>
      <c r="CW346" s="16"/>
      <c r="CX346" s="16"/>
      <c r="CY346" s="16"/>
      <c r="CZ346" s="16"/>
      <c r="DA346" s="16"/>
      <c r="DB346" s="16"/>
      <c r="DC346" s="16"/>
      <c r="DD346" s="16"/>
      <c r="DE346" s="16"/>
      <c r="DF346" s="16"/>
      <c r="DG346" s="16"/>
      <c r="DH346" s="16"/>
      <c r="DI346" s="16"/>
      <c r="DJ346" s="16"/>
      <c r="DK346" s="16"/>
      <c r="DL346" s="16"/>
      <c r="DM346" s="16"/>
      <c r="DN346" s="16"/>
      <c r="DO346" s="16"/>
      <c r="DP346" s="16"/>
      <c r="DQ346" s="16"/>
      <c r="DR346" s="16"/>
      <c r="DS346" s="16"/>
      <c r="DT346" s="16"/>
      <c r="DU346" s="16"/>
      <c r="DV346" s="16"/>
      <c r="DW346" s="16"/>
      <c r="DX346" s="16"/>
      <c r="DY346" s="16"/>
      <c r="DZ346" s="16"/>
      <c r="EA346" s="16"/>
      <c r="EB346" s="16"/>
      <c r="EC346" s="16"/>
      <c r="ED346" s="16"/>
      <c r="EE346" s="16"/>
      <c r="EF346" s="16"/>
      <c r="EG346" s="16"/>
      <c r="EH346" s="16"/>
      <c r="EI346" s="16"/>
      <c r="EJ346" s="16"/>
      <c r="EK346" s="16"/>
      <c r="EL346" s="16"/>
      <c r="EM346" s="16"/>
      <c r="EN346" s="16"/>
      <c r="EO346" s="16"/>
      <c r="EP346" s="16"/>
      <c r="EQ346" s="16"/>
      <c r="ER346" s="16"/>
      <c r="ES346" s="16"/>
      <c r="ET346" s="16"/>
      <c r="EU346" s="16"/>
      <c r="EV346" s="16"/>
      <c r="EW346" s="16"/>
      <c r="EX346" s="16"/>
      <c r="EY346" s="16"/>
      <c r="EZ346" s="16"/>
      <c r="FA346" s="16"/>
      <c r="FB346" s="16"/>
      <c r="FC346" s="16"/>
      <c r="FD346" s="16"/>
      <c r="FE346" s="16"/>
      <c r="FF346" s="16"/>
      <c r="FG346" s="16"/>
      <c r="FH346" s="16"/>
      <c r="FI346" s="16"/>
      <c r="FJ346" s="16"/>
      <c r="FK346" s="16"/>
      <c r="FL346" s="16"/>
      <c r="FM346" s="16"/>
      <c r="FN346" s="16"/>
      <c r="FO346" s="16"/>
      <c r="FP346" s="16"/>
      <c r="FQ346" s="16"/>
      <c r="FR346" s="16"/>
      <c r="FS346" s="16"/>
      <c r="FT346" s="16"/>
      <c r="FU346" s="16"/>
      <c r="FV346" s="16"/>
      <c r="FW346" s="16"/>
      <c r="FX346" s="16"/>
      <c r="FY346" s="16"/>
      <c r="FZ346" s="16"/>
      <c r="GA346" s="16"/>
      <c r="GB346" s="16"/>
      <c r="GC346" s="16"/>
      <c r="GD346" s="16"/>
      <c r="GE346" s="16"/>
      <c r="GF346" s="16"/>
      <c r="GG346" s="16"/>
      <c r="GH346" s="16"/>
      <c r="GI346" s="16"/>
      <c r="GJ346" s="16"/>
      <c r="GK346" s="16"/>
      <c r="GL346" s="16"/>
      <c r="GM346" s="16"/>
      <c r="GN346" s="16"/>
      <c r="GO346" s="16"/>
      <c r="GP346" s="16"/>
      <c r="GQ346" s="16"/>
      <c r="GR346" s="16"/>
      <c r="GS346" s="16"/>
      <c r="GT346" s="16"/>
      <c r="GU346" s="16"/>
      <c r="GV346" s="16"/>
      <c r="GW346" s="16"/>
      <c r="GX346" s="16"/>
      <c r="GY346" s="16"/>
      <c r="GZ346" s="16"/>
      <c r="HA346" s="16"/>
      <c r="HB346" s="16"/>
      <c r="HC346" s="16"/>
      <c r="HD346" s="16"/>
      <c r="HE346" s="16"/>
      <c r="HF346" s="16"/>
      <c r="HG346" s="16"/>
      <c r="HH346" s="16"/>
      <c r="HI346" s="16"/>
      <c r="HJ346" s="16"/>
      <c r="HK346" s="16"/>
      <c r="HL346" s="16"/>
      <c r="HM346" s="16"/>
      <c r="HN346" s="16"/>
      <c r="HO346" s="16"/>
      <c r="HP346" s="16"/>
      <c r="HQ346" s="16"/>
      <c r="HR346" s="16"/>
      <c r="HS346" s="16"/>
      <c r="HT346" s="16"/>
      <c r="HU346" s="16"/>
      <c r="HV346" s="16"/>
      <c r="HW346" s="16"/>
      <c r="HX346" s="16"/>
      <c r="HY346" s="16"/>
      <c r="HZ346" s="16"/>
      <c r="IA346" s="16"/>
      <c r="IB346" s="16"/>
      <c r="IC346" s="16"/>
      <c r="ID346" s="16"/>
      <c r="IE346" s="16"/>
      <c r="IF346" s="16"/>
      <c r="IG346" s="16"/>
      <c r="IH346" s="16"/>
      <c r="II346" s="16"/>
      <c r="IJ346" s="16"/>
      <c r="IK346" s="16"/>
      <c r="IL346" s="16"/>
      <c r="IM346" s="16"/>
      <c r="IN346" s="16"/>
      <c r="IO346" s="16"/>
      <c r="IP346" s="16"/>
      <c r="IQ346" s="16"/>
      <c r="IR346" s="16"/>
      <c r="IS346" s="16"/>
      <c r="IT346" s="16"/>
      <c r="IU346" s="16"/>
    </row>
    <row r="347" spans="1:255" x14ac:dyDescent="0.2">
      <c r="A347" s="58" t="s">
        <v>899</v>
      </c>
      <c r="B347" s="59" t="s">
        <v>339</v>
      </c>
      <c r="C347" s="60" t="s">
        <v>224</v>
      </c>
      <c r="D347" s="61">
        <f>Source!I385</f>
        <v>9.0999999999999998E-2</v>
      </c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  <c r="BQ347" s="16"/>
      <c r="BR347" s="16"/>
      <c r="BS347" s="16"/>
      <c r="BT347" s="16"/>
      <c r="BU347" s="16"/>
      <c r="BV347" s="16"/>
      <c r="BW347" s="16"/>
      <c r="BX347" s="16"/>
      <c r="BY347" s="16"/>
      <c r="BZ347" s="16"/>
      <c r="CA347" s="16"/>
      <c r="CB347" s="16"/>
      <c r="CC347" s="16"/>
      <c r="CD347" s="16"/>
      <c r="CE347" s="16"/>
      <c r="CF347" s="16"/>
      <c r="CG347" s="16"/>
      <c r="CH347" s="16"/>
      <c r="CI347" s="16"/>
      <c r="CJ347" s="16"/>
      <c r="CK347" s="16"/>
      <c r="CL347" s="16"/>
      <c r="CM347" s="16"/>
      <c r="CN347" s="16"/>
      <c r="CO347" s="16"/>
      <c r="CP347" s="16"/>
      <c r="CQ347" s="16"/>
      <c r="CR347" s="16"/>
      <c r="CS347" s="16"/>
      <c r="CT347" s="16"/>
      <c r="CU347" s="16"/>
      <c r="CV347" s="16"/>
      <c r="CW347" s="16"/>
      <c r="CX347" s="16"/>
      <c r="CY347" s="16"/>
      <c r="CZ347" s="16"/>
      <c r="DA347" s="16"/>
      <c r="DB347" s="16"/>
      <c r="DC347" s="16"/>
      <c r="DD347" s="16"/>
      <c r="DE347" s="16"/>
      <c r="DF347" s="16"/>
      <c r="DG347" s="16"/>
      <c r="DH347" s="16"/>
      <c r="DI347" s="16"/>
      <c r="DJ347" s="1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6"/>
      <c r="EZ347" s="16"/>
      <c r="FA347" s="16"/>
      <c r="FB347" s="16"/>
      <c r="FC347" s="16"/>
      <c r="FD347" s="16"/>
      <c r="FE347" s="16"/>
      <c r="FF347" s="16"/>
      <c r="FG347" s="16"/>
      <c r="FH347" s="16"/>
      <c r="FI347" s="16"/>
      <c r="FJ347" s="16"/>
      <c r="FK347" s="16"/>
      <c r="FL347" s="16"/>
      <c r="FM347" s="16"/>
      <c r="FN347" s="16"/>
      <c r="FO347" s="16"/>
      <c r="FP347" s="16"/>
      <c r="FQ347" s="16"/>
      <c r="FR347" s="16"/>
      <c r="FS347" s="16"/>
      <c r="FT347" s="16"/>
      <c r="FU347" s="16"/>
      <c r="FV347" s="16"/>
      <c r="FW347" s="16"/>
      <c r="FX347" s="16"/>
      <c r="FY347" s="16"/>
      <c r="FZ347" s="16"/>
      <c r="GA347" s="16"/>
      <c r="GB347" s="16"/>
      <c r="GC347" s="16"/>
      <c r="GD347" s="16"/>
      <c r="GE347" s="16"/>
      <c r="GF347" s="16"/>
      <c r="GG347" s="16"/>
      <c r="GH347" s="16"/>
      <c r="GI347" s="16"/>
      <c r="GJ347" s="16"/>
      <c r="GK347" s="16"/>
      <c r="GL347" s="16"/>
      <c r="GM347" s="16"/>
      <c r="GN347" s="16"/>
      <c r="GO347" s="16"/>
      <c r="GP347" s="16"/>
      <c r="GQ347" s="16"/>
      <c r="GR347" s="16"/>
      <c r="GS347" s="16"/>
      <c r="GT347" s="16"/>
      <c r="GU347" s="16"/>
      <c r="GV347" s="16"/>
      <c r="GW347" s="16"/>
      <c r="GX347" s="16"/>
      <c r="GY347" s="16"/>
      <c r="GZ347" s="16"/>
      <c r="HA347" s="16"/>
      <c r="HB347" s="16"/>
      <c r="HC347" s="16"/>
      <c r="HD347" s="16"/>
      <c r="HE347" s="16"/>
      <c r="HF347" s="16"/>
      <c r="HG347" s="16"/>
      <c r="HH347" s="16"/>
      <c r="HI347" s="16"/>
      <c r="HJ347" s="16"/>
      <c r="HK347" s="16"/>
      <c r="HL347" s="16"/>
      <c r="HM347" s="16"/>
      <c r="HN347" s="16"/>
      <c r="HO347" s="16"/>
      <c r="HP347" s="16"/>
      <c r="HQ347" s="16"/>
      <c r="HR347" s="16"/>
      <c r="HS347" s="16"/>
      <c r="HT347" s="16"/>
      <c r="HU347" s="16"/>
      <c r="HV347" s="16"/>
      <c r="HW347" s="16"/>
      <c r="HX347" s="16"/>
      <c r="HY347" s="16"/>
      <c r="HZ347" s="16"/>
      <c r="IA347" s="16"/>
      <c r="IB347" s="16"/>
      <c r="IC347" s="16"/>
      <c r="ID347" s="16"/>
      <c r="IE347" s="16"/>
      <c r="IF347" s="16"/>
      <c r="IG347" s="16"/>
      <c r="IH347" s="16"/>
      <c r="II347" s="16"/>
      <c r="IJ347" s="16"/>
      <c r="IK347" s="16"/>
      <c r="IL347" s="16"/>
      <c r="IM347" s="16"/>
      <c r="IN347" s="16"/>
      <c r="IO347" s="16"/>
      <c r="IP347" s="16"/>
      <c r="IQ347" s="16"/>
      <c r="IR347" s="16"/>
      <c r="IS347" s="16"/>
      <c r="IT347" s="16"/>
      <c r="IU347" s="16"/>
    </row>
    <row r="348" spans="1:255" ht="24" x14ac:dyDescent="0.2">
      <c r="A348" s="54">
        <v>84</v>
      </c>
      <c r="B348" s="55" t="s">
        <v>541</v>
      </c>
      <c r="C348" s="56" t="s">
        <v>140</v>
      </c>
      <c r="D348" s="57">
        <v>0.67</v>
      </c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  <c r="BR348" s="16"/>
      <c r="BS348" s="16"/>
      <c r="BT348" s="16"/>
      <c r="BU348" s="16"/>
      <c r="BV348" s="16"/>
      <c r="BW348" s="16"/>
      <c r="BX348" s="16"/>
      <c r="BY348" s="16"/>
      <c r="BZ348" s="16"/>
      <c r="CA348" s="16"/>
      <c r="CB348" s="16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16"/>
      <c r="CW348" s="16"/>
      <c r="CX348" s="16"/>
      <c r="CY348" s="16"/>
      <c r="CZ348" s="16"/>
      <c r="DA348" s="16"/>
      <c r="DB348" s="16"/>
      <c r="DC348" s="16"/>
      <c r="DD348" s="16"/>
      <c r="DE348" s="16"/>
      <c r="DF348" s="16"/>
      <c r="DG348" s="16"/>
      <c r="DH348" s="16"/>
      <c r="DI348" s="16"/>
      <c r="DJ348" s="16"/>
      <c r="DK348" s="16"/>
      <c r="DL348" s="16"/>
      <c r="DM348" s="16"/>
      <c r="DN348" s="16"/>
      <c r="DO348" s="16"/>
      <c r="DP348" s="16"/>
      <c r="DQ348" s="16"/>
      <c r="DR348" s="16"/>
      <c r="DS348" s="16"/>
      <c r="DT348" s="16"/>
      <c r="DU348" s="16"/>
      <c r="DV348" s="16"/>
      <c r="DW348" s="16"/>
      <c r="DX348" s="16"/>
      <c r="DY348" s="16"/>
      <c r="DZ348" s="16"/>
      <c r="EA348" s="16"/>
      <c r="EB348" s="16"/>
      <c r="EC348" s="16"/>
      <c r="ED348" s="16"/>
      <c r="EE348" s="16"/>
      <c r="EF348" s="16"/>
      <c r="EG348" s="16"/>
      <c r="EH348" s="16"/>
      <c r="EI348" s="16"/>
      <c r="EJ348" s="16"/>
      <c r="EK348" s="16"/>
      <c r="EL348" s="16"/>
      <c r="EM348" s="16"/>
      <c r="EN348" s="16"/>
      <c r="EO348" s="16"/>
      <c r="EP348" s="16"/>
      <c r="EQ348" s="16"/>
      <c r="ER348" s="16"/>
      <c r="ES348" s="16"/>
      <c r="ET348" s="16"/>
      <c r="EU348" s="16"/>
      <c r="EV348" s="16"/>
      <c r="EW348" s="16"/>
      <c r="EX348" s="16"/>
      <c r="EY348" s="16"/>
      <c r="EZ348" s="16"/>
      <c r="FA348" s="16"/>
      <c r="FB348" s="16"/>
      <c r="FC348" s="16"/>
      <c r="FD348" s="16"/>
      <c r="FE348" s="16"/>
      <c r="FF348" s="16"/>
      <c r="FG348" s="16"/>
      <c r="FH348" s="16"/>
      <c r="FI348" s="16"/>
      <c r="FJ348" s="16"/>
      <c r="FK348" s="16"/>
      <c r="FL348" s="16"/>
      <c r="FM348" s="16"/>
      <c r="FN348" s="16"/>
      <c r="FO348" s="16"/>
      <c r="FP348" s="16"/>
      <c r="FQ348" s="16"/>
      <c r="FR348" s="16"/>
      <c r="FS348" s="16"/>
      <c r="FT348" s="16"/>
      <c r="FU348" s="16"/>
      <c r="FV348" s="16"/>
      <c r="FW348" s="16"/>
      <c r="FX348" s="16"/>
      <c r="FY348" s="16"/>
      <c r="FZ348" s="16"/>
      <c r="GA348" s="16"/>
      <c r="GB348" s="16"/>
      <c r="GC348" s="16"/>
      <c r="GD348" s="16"/>
      <c r="GE348" s="16"/>
      <c r="GF348" s="16"/>
      <c r="GG348" s="16"/>
      <c r="GH348" s="16"/>
      <c r="GI348" s="16"/>
      <c r="GJ348" s="16"/>
      <c r="GK348" s="16"/>
      <c r="GL348" s="16"/>
      <c r="GM348" s="16"/>
      <c r="GN348" s="16"/>
      <c r="GO348" s="16"/>
      <c r="GP348" s="16"/>
      <c r="GQ348" s="16"/>
      <c r="GR348" s="16"/>
      <c r="GS348" s="16"/>
      <c r="GT348" s="16"/>
      <c r="GU348" s="16"/>
      <c r="GV348" s="16"/>
      <c r="GW348" s="16"/>
      <c r="GX348" s="16"/>
      <c r="GY348" s="16"/>
      <c r="GZ348" s="16"/>
      <c r="HA348" s="16"/>
      <c r="HB348" s="16"/>
      <c r="HC348" s="16"/>
      <c r="HD348" s="16"/>
      <c r="HE348" s="16"/>
      <c r="HF348" s="16"/>
      <c r="HG348" s="16"/>
      <c r="HH348" s="16"/>
      <c r="HI348" s="16"/>
      <c r="HJ348" s="16"/>
      <c r="HK348" s="16"/>
      <c r="HL348" s="16"/>
      <c r="HM348" s="16"/>
      <c r="HN348" s="16"/>
      <c r="HO348" s="16"/>
      <c r="HP348" s="16"/>
      <c r="HQ348" s="16"/>
      <c r="HR348" s="16"/>
      <c r="HS348" s="16"/>
      <c r="HT348" s="16"/>
      <c r="HU348" s="16"/>
      <c r="HV348" s="16"/>
      <c r="HW348" s="16"/>
      <c r="HX348" s="16"/>
      <c r="HY348" s="16"/>
      <c r="HZ348" s="16"/>
      <c r="IA348" s="16"/>
      <c r="IB348" s="16"/>
      <c r="IC348" s="16"/>
      <c r="ID348" s="16"/>
      <c r="IE348" s="16"/>
      <c r="IF348" s="16"/>
      <c r="IG348" s="16"/>
      <c r="IH348" s="16"/>
      <c r="II348" s="16"/>
      <c r="IJ348" s="16"/>
      <c r="IK348" s="16"/>
      <c r="IL348" s="16"/>
      <c r="IM348" s="16"/>
      <c r="IN348" s="16"/>
      <c r="IO348" s="16"/>
      <c r="IP348" s="16"/>
      <c r="IQ348" s="16"/>
      <c r="IR348" s="16"/>
      <c r="IS348" s="16"/>
      <c r="IT348" s="16"/>
      <c r="IU348" s="16"/>
    </row>
    <row r="349" spans="1:255" x14ac:dyDescent="0.2">
      <c r="A349" s="58" t="s">
        <v>901</v>
      </c>
      <c r="B349" s="59" t="s">
        <v>902</v>
      </c>
      <c r="C349" s="60" t="s">
        <v>194</v>
      </c>
      <c r="D349" s="61">
        <f>Source!I387</f>
        <v>49.999999999999993</v>
      </c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  <c r="BR349" s="16"/>
      <c r="BS349" s="16"/>
      <c r="BT349" s="16"/>
      <c r="BU349" s="16"/>
      <c r="BV349" s="16"/>
      <c r="BW349" s="16"/>
      <c r="BX349" s="16"/>
      <c r="BY349" s="16"/>
      <c r="BZ349" s="16"/>
      <c r="CA349" s="16"/>
      <c r="CB349" s="16"/>
      <c r="CC349" s="16"/>
      <c r="CD349" s="16"/>
      <c r="CE349" s="16"/>
      <c r="CF349" s="16"/>
      <c r="CG349" s="16"/>
      <c r="CH349" s="16"/>
      <c r="CI349" s="16"/>
      <c r="CJ349" s="16"/>
      <c r="CK349" s="16"/>
      <c r="CL349" s="16"/>
      <c r="CM349" s="16"/>
      <c r="CN349" s="16"/>
      <c r="CO349" s="16"/>
      <c r="CP349" s="16"/>
      <c r="CQ349" s="16"/>
      <c r="CR349" s="16"/>
      <c r="CS349" s="16"/>
      <c r="CT349" s="16"/>
      <c r="CU349" s="16"/>
      <c r="CV349" s="16"/>
      <c r="CW349" s="16"/>
      <c r="CX349" s="16"/>
      <c r="CY349" s="16"/>
      <c r="CZ349" s="16"/>
      <c r="DA349" s="16"/>
      <c r="DB349" s="16"/>
      <c r="DC349" s="16"/>
      <c r="DD349" s="16"/>
      <c r="DE349" s="16"/>
      <c r="DF349" s="16"/>
      <c r="DG349" s="16"/>
      <c r="DH349" s="16"/>
      <c r="DI349" s="16"/>
      <c r="DJ349" s="16"/>
      <c r="DK349" s="16"/>
      <c r="DL349" s="16"/>
      <c r="DM349" s="16"/>
      <c r="DN349" s="16"/>
      <c r="DO349" s="16"/>
      <c r="DP349" s="16"/>
      <c r="DQ349" s="16"/>
      <c r="DR349" s="16"/>
      <c r="DS349" s="16"/>
      <c r="DT349" s="16"/>
      <c r="DU349" s="16"/>
      <c r="DV349" s="16"/>
      <c r="DW349" s="16"/>
      <c r="DX349" s="16"/>
      <c r="DY349" s="16"/>
      <c r="DZ349" s="16"/>
      <c r="EA349" s="16"/>
      <c r="EB349" s="16"/>
      <c r="EC349" s="16"/>
      <c r="ED349" s="16"/>
      <c r="EE349" s="16"/>
      <c r="EF349" s="16"/>
      <c r="EG349" s="16"/>
      <c r="EH349" s="16"/>
      <c r="EI349" s="16"/>
      <c r="EJ349" s="16"/>
      <c r="EK349" s="16"/>
      <c r="EL349" s="16"/>
      <c r="EM349" s="16"/>
      <c r="EN349" s="16"/>
      <c r="EO349" s="16"/>
      <c r="EP349" s="16"/>
      <c r="EQ349" s="16"/>
      <c r="ER349" s="16"/>
      <c r="ES349" s="16"/>
      <c r="ET349" s="16"/>
      <c r="EU349" s="16"/>
      <c r="EV349" s="16"/>
      <c r="EW349" s="16"/>
      <c r="EX349" s="16"/>
      <c r="EY349" s="16"/>
      <c r="EZ349" s="16"/>
      <c r="FA349" s="16"/>
      <c r="FB349" s="16"/>
      <c r="FC349" s="16"/>
      <c r="FD349" s="16"/>
      <c r="FE349" s="16"/>
      <c r="FF349" s="16"/>
      <c r="FG349" s="16"/>
      <c r="FH349" s="16"/>
      <c r="FI349" s="16"/>
      <c r="FJ349" s="16"/>
      <c r="FK349" s="16"/>
      <c r="FL349" s="16"/>
      <c r="FM349" s="16"/>
      <c r="FN349" s="16"/>
      <c r="FO349" s="16"/>
      <c r="FP349" s="16"/>
      <c r="FQ349" s="16"/>
      <c r="FR349" s="16"/>
      <c r="FS349" s="16"/>
      <c r="FT349" s="16"/>
      <c r="FU349" s="16"/>
      <c r="FV349" s="16"/>
      <c r="FW349" s="16"/>
      <c r="FX349" s="16"/>
      <c r="FY349" s="16"/>
      <c r="FZ349" s="16"/>
      <c r="GA349" s="16"/>
      <c r="GB349" s="16"/>
      <c r="GC349" s="16"/>
      <c r="GD349" s="16"/>
      <c r="GE349" s="16"/>
      <c r="GF349" s="16"/>
      <c r="GG349" s="16"/>
      <c r="GH349" s="16"/>
      <c r="GI349" s="16"/>
      <c r="GJ349" s="16"/>
      <c r="GK349" s="16"/>
      <c r="GL349" s="16"/>
      <c r="GM349" s="16"/>
      <c r="GN349" s="16"/>
      <c r="GO349" s="16"/>
      <c r="GP349" s="16"/>
      <c r="GQ349" s="16"/>
      <c r="GR349" s="16"/>
      <c r="GS349" s="16"/>
      <c r="GT349" s="16"/>
      <c r="GU349" s="16"/>
      <c r="GV349" s="16"/>
      <c r="GW349" s="16"/>
      <c r="GX349" s="16"/>
      <c r="GY349" s="16"/>
      <c r="GZ349" s="16"/>
      <c r="HA349" s="16"/>
      <c r="HB349" s="16"/>
      <c r="HC349" s="16"/>
      <c r="HD349" s="16"/>
      <c r="HE349" s="16"/>
      <c r="HF349" s="16"/>
      <c r="HG349" s="16"/>
      <c r="HH349" s="16"/>
      <c r="HI349" s="16"/>
      <c r="HJ349" s="16"/>
      <c r="HK349" s="16"/>
      <c r="HL349" s="16"/>
      <c r="HM349" s="16"/>
      <c r="HN349" s="16"/>
      <c r="HO349" s="16"/>
      <c r="HP349" s="16"/>
      <c r="HQ349" s="16"/>
      <c r="HR349" s="16"/>
      <c r="HS349" s="16"/>
      <c r="HT349" s="16"/>
      <c r="HU349" s="16"/>
      <c r="HV349" s="16"/>
      <c r="HW349" s="16"/>
      <c r="HX349" s="16"/>
      <c r="HY349" s="16"/>
      <c r="HZ349" s="16"/>
      <c r="IA349" s="16"/>
      <c r="IB349" s="16"/>
      <c r="IC349" s="16"/>
      <c r="ID349" s="16"/>
      <c r="IE349" s="16"/>
      <c r="IF349" s="16"/>
      <c r="IG349" s="16"/>
      <c r="IH349" s="16"/>
      <c r="II349" s="16"/>
      <c r="IJ349" s="16"/>
      <c r="IK349" s="16"/>
      <c r="IL349" s="16"/>
      <c r="IM349" s="16"/>
      <c r="IN349" s="16"/>
      <c r="IO349" s="16"/>
      <c r="IP349" s="16"/>
      <c r="IQ349" s="16"/>
      <c r="IR349" s="16"/>
      <c r="IS349" s="16"/>
      <c r="IT349" s="16"/>
      <c r="IU349" s="16"/>
    </row>
    <row r="350" spans="1:255" x14ac:dyDescent="0.2">
      <c r="A350" s="58" t="s">
        <v>904</v>
      </c>
      <c r="B350" s="59" t="s">
        <v>905</v>
      </c>
      <c r="C350" s="60" t="s">
        <v>194</v>
      </c>
      <c r="D350" s="61">
        <f>Source!I388</f>
        <v>18</v>
      </c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  <c r="BP350" s="16"/>
      <c r="BQ350" s="16"/>
      <c r="BR350" s="16"/>
      <c r="BS350" s="16"/>
      <c r="BT350" s="16"/>
      <c r="BU350" s="16"/>
      <c r="BV350" s="16"/>
      <c r="BW350" s="16"/>
      <c r="BX350" s="16"/>
      <c r="BY350" s="16"/>
      <c r="BZ350" s="16"/>
      <c r="CA350" s="16"/>
      <c r="CB350" s="16"/>
      <c r="CC350" s="16"/>
      <c r="CD350" s="16"/>
      <c r="CE350" s="16"/>
      <c r="CF350" s="16"/>
      <c r="CG350" s="16"/>
      <c r="CH350" s="16"/>
      <c r="CI350" s="16"/>
      <c r="CJ350" s="16"/>
      <c r="CK350" s="16"/>
      <c r="CL350" s="16"/>
      <c r="CM350" s="16"/>
      <c r="CN350" s="16"/>
      <c r="CO350" s="16"/>
      <c r="CP350" s="16"/>
      <c r="CQ350" s="16"/>
      <c r="CR350" s="16"/>
      <c r="CS350" s="16"/>
      <c r="CT350" s="16"/>
      <c r="CU350" s="16"/>
      <c r="CV350" s="16"/>
      <c r="CW350" s="16"/>
      <c r="CX350" s="16"/>
      <c r="CY350" s="16"/>
      <c r="CZ350" s="16"/>
      <c r="DA350" s="16"/>
      <c r="DB350" s="16"/>
      <c r="DC350" s="16"/>
      <c r="DD350" s="16"/>
      <c r="DE350" s="16"/>
      <c r="DF350" s="16"/>
      <c r="DG350" s="16"/>
      <c r="DH350" s="16"/>
      <c r="DI350" s="16"/>
      <c r="DJ350" s="16"/>
      <c r="DK350" s="16"/>
      <c r="DL350" s="16"/>
      <c r="DM350" s="16"/>
      <c r="DN350" s="16"/>
      <c r="DO350" s="16"/>
      <c r="DP350" s="16"/>
      <c r="DQ350" s="16"/>
      <c r="DR350" s="16"/>
      <c r="DS350" s="16"/>
      <c r="DT350" s="16"/>
      <c r="DU350" s="16"/>
      <c r="DV350" s="16"/>
      <c r="DW350" s="16"/>
      <c r="DX350" s="16"/>
      <c r="DY350" s="16"/>
      <c r="DZ350" s="16"/>
      <c r="EA350" s="16"/>
      <c r="EB350" s="16"/>
      <c r="EC350" s="16"/>
      <c r="ED350" s="16"/>
      <c r="EE350" s="16"/>
      <c r="EF350" s="16"/>
      <c r="EG350" s="16"/>
      <c r="EH350" s="16"/>
      <c r="EI350" s="16"/>
      <c r="EJ350" s="16"/>
      <c r="EK350" s="16"/>
      <c r="EL350" s="16"/>
      <c r="EM350" s="16"/>
      <c r="EN350" s="16"/>
      <c r="EO350" s="16"/>
      <c r="EP350" s="16"/>
      <c r="EQ350" s="16"/>
      <c r="ER350" s="16"/>
      <c r="ES350" s="16"/>
      <c r="ET350" s="16"/>
      <c r="EU350" s="16"/>
      <c r="EV350" s="16"/>
      <c r="EW350" s="16"/>
      <c r="EX350" s="16"/>
      <c r="EY350" s="16"/>
      <c r="EZ350" s="16"/>
      <c r="FA350" s="16"/>
      <c r="FB350" s="16"/>
      <c r="FC350" s="16"/>
      <c r="FD350" s="16"/>
      <c r="FE350" s="16"/>
      <c r="FF350" s="16"/>
      <c r="FG350" s="16"/>
      <c r="FH350" s="16"/>
      <c r="FI350" s="16"/>
      <c r="FJ350" s="16"/>
      <c r="FK350" s="16"/>
      <c r="FL350" s="16"/>
      <c r="FM350" s="16"/>
      <c r="FN350" s="16"/>
      <c r="FO350" s="16"/>
      <c r="FP350" s="16"/>
      <c r="FQ350" s="16"/>
      <c r="FR350" s="16"/>
      <c r="FS350" s="16"/>
      <c r="FT350" s="16"/>
      <c r="FU350" s="16"/>
      <c r="FV350" s="16"/>
      <c r="FW350" s="16"/>
      <c r="FX350" s="16"/>
      <c r="FY350" s="16"/>
      <c r="FZ350" s="16"/>
      <c r="GA350" s="16"/>
      <c r="GB350" s="16"/>
      <c r="GC350" s="16"/>
      <c r="GD350" s="16"/>
      <c r="GE350" s="16"/>
      <c r="GF350" s="16"/>
      <c r="GG350" s="16"/>
      <c r="GH350" s="16"/>
      <c r="GI350" s="16"/>
      <c r="GJ350" s="16"/>
      <c r="GK350" s="16"/>
      <c r="GL350" s="16"/>
      <c r="GM350" s="16"/>
      <c r="GN350" s="16"/>
      <c r="GO350" s="16"/>
      <c r="GP350" s="16"/>
      <c r="GQ350" s="16"/>
      <c r="GR350" s="16"/>
      <c r="GS350" s="16"/>
      <c r="GT350" s="16"/>
      <c r="GU350" s="16"/>
      <c r="GV350" s="16"/>
      <c r="GW350" s="16"/>
      <c r="GX350" s="16"/>
      <c r="GY350" s="16"/>
      <c r="GZ350" s="16"/>
      <c r="HA350" s="16"/>
      <c r="HB350" s="16"/>
      <c r="HC350" s="16"/>
      <c r="HD350" s="16"/>
      <c r="HE350" s="16"/>
      <c r="HF350" s="16"/>
      <c r="HG350" s="16"/>
      <c r="HH350" s="16"/>
      <c r="HI350" s="16"/>
      <c r="HJ350" s="16"/>
      <c r="HK350" s="16"/>
      <c r="HL350" s="16"/>
      <c r="HM350" s="16"/>
      <c r="HN350" s="16"/>
      <c r="HO350" s="16"/>
      <c r="HP350" s="16"/>
      <c r="HQ350" s="16"/>
      <c r="HR350" s="16"/>
      <c r="HS350" s="16"/>
      <c r="HT350" s="16"/>
      <c r="HU350" s="16"/>
      <c r="HV350" s="16"/>
      <c r="HW350" s="16"/>
      <c r="HX350" s="16"/>
      <c r="HY350" s="16"/>
      <c r="HZ350" s="16"/>
      <c r="IA350" s="16"/>
      <c r="IB350" s="16"/>
      <c r="IC350" s="16"/>
      <c r="ID350" s="16"/>
      <c r="IE350" s="16"/>
      <c r="IF350" s="16"/>
      <c r="IG350" s="16"/>
      <c r="IH350" s="16"/>
      <c r="II350" s="16"/>
      <c r="IJ350" s="16"/>
      <c r="IK350" s="16"/>
      <c r="IL350" s="16"/>
      <c r="IM350" s="16"/>
      <c r="IN350" s="16"/>
      <c r="IO350" s="16"/>
      <c r="IP350" s="16"/>
      <c r="IQ350" s="16"/>
      <c r="IR350" s="16"/>
      <c r="IS350" s="16"/>
      <c r="IT350" s="16"/>
      <c r="IU350" s="16"/>
    </row>
    <row r="351" spans="1:255" x14ac:dyDescent="0.2">
      <c r="A351" s="58" t="s">
        <v>907</v>
      </c>
      <c r="B351" s="59" t="s">
        <v>908</v>
      </c>
      <c r="C351" s="60" t="s">
        <v>27</v>
      </c>
      <c r="D351" s="61">
        <f>Source!I389</f>
        <v>45</v>
      </c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  <c r="BP351" s="16"/>
      <c r="BQ351" s="16"/>
      <c r="BR351" s="16"/>
      <c r="BS351" s="16"/>
      <c r="BT351" s="16"/>
      <c r="BU351" s="16"/>
      <c r="BV351" s="16"/>
      <c r="BW351" s="16"/>
      <c r="BX351" s="16"/>
      <c r="BY351" s="16"/>
      <c r="BZ351" s="16"/>
      <c r="CA351" s="16"/>
      <c r="CB351" s="16"/>
      <c r="CC351" s="16"/>
      <c r="CD351" s="16"/>
      <c r="CE351" s="16"/>
      <c r="CF351" s="16"/>
      <c r="CG351" s="16"/>
      <c r="CH351" s="16"/>
      <c r="CI351" s="16"/>
      <c r="CJ351" s="16"/>
      <c r="CK351" s="16"/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16"/>
      <c r="CW351" s="16"/>
      <c r="CX351" s="16"/>
      <c r="CY351" s="16"/>
      <c r="CZ351" s="16"/>
      <c r="DA351" s="16"/>
      <c r="DB351" s="16"/>
      <c r="DC351" s="16"/>
      <c r="DD351" s="16"/>
      <c r="DE351" s="16"/>
      <c r="DF351" s="16"/>
      <c r="DG351" s="16"/>
      <c r="DH351" s="16"/>
      <c r="DI351" s="16"/>
      <c r="DJ351" s="1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6"/>
      <c r="EZ351" s="16"/>
      <c r="FA351" s="16"/>
      <c r="FB351" s="16"/>
      <c r="FC351" s="16"/>
      <c r="FD351" s="16"/>
      <c r="FE351" s="16"/>
      <c r="FF351" s="16"/>
      <c r="FG351" s="16"/>
      <c r="FH351" s="16"/>
      <c r="FI351" s="16"/>
      <c r="FJ351" s="16"/>
      <c r="FK351" s="16"/>
      <c r="FL351" s="16"/>
      <c r="FM351" s="16"/>
      <c r="FN351" s="16"/>
      <c r="FO351" s="16"/>
      <c r="FP351" s="16"/>
      <c r="FQ351" s="16"/>
      <c r="FR351" s="16"/>
      <c r="FS351" s="16"/>
      <c r="FT351" s="16"/>
      <c r="FU351" s="16"/>
      <c r="FV351" s="16"/>
      <c r="FW351" s="16"/>
      <c r="FX351" s="16"/>
      <c r="FY351" s="16"/>
      <c r="FZ351" s="16"/>
      <c r="GA351" s="16"/>
      <c r="GB351" s="16"/>
      <c r="GC351" s="16"/>
      <c r="GD351" s="16"/>
      <c r="GE351" s="16"/>
      <c r="GF351" s="16"/>
      <c r="GG351" s="16"/>
      <c r="GH351" s="16"/>
      <c r="GI351" s="16"/>
      <c r="GJ351" s="16"/>
      <c r="GK351" s="16"/>
      <c r="GL351" s="16"/>
      <c r="GM351" s="16"/>
      <c r="GN351" s="16"/>
      <c r="GO351" s="16"/>
      <c r="GP351" s="16"/>
      <c r="GQ351" s="16"/>
      <c r="GR351" s="16"/>
      <c r="GS351" s="16"/>
      <c r="GT351" s="16"/>
      <c r="GU351" s="16"/>
      <c r="GV351" s="16"/>
      <c r="GW351" s="16"/>
      <c r="GX351" s="16"/>
      <c r="GY351" s="16"/>
      <c r="GZ351" s="16"/>
      <c r="HA351" s="16"/>
      <c r="HB351" s="16"/>
      <c r="HC351" s="16"/>
      <c r="HD351" s="16"/>
      <c r="HE351" s="16"/>
      <c r="HF351" s="16"/>
      <c r="HG351" s="16"/>
      <c r="HH351" s="16"/>
      <c r="HI351" s="16"/>
      <c r="HJ351" s="16"/>
      <c r="HK351" s="16"/>
      <c r="HL351" s="16"/>
      <c r="HM351" s="16"/>
      <c r="HN351" s="16"/>
      <c r="HO351" s="16"/>
      <c r="HP351" s="16"/>
      <c r="HQ351" s="16"/>
      <c r="HR351" s="16"/>
      <c r="HS351" s="16"/>
      <c r="HT351" s="16"/>
      <c r="HU351" s="16"/>
      <c r="HV351" s="16"/>
      <c r="HW351" s="16"/>
      <c r="HX351" s="16"/>
      <c r="HY351" s="16"/>
      <c r="HZ351" s="16"/>
      <c r="IA351" s="16"/>
      <c r="IB351" s="16"/>
      <c r="IC351" s="16"/>
      <c r="ID351" s="16"/>
      <c r="IE351" s="16"/>
      <c r="IF351" s="16"/>
      <c r="IG351" s="16"/>
      <c r="IH351" s="16"/>
      <c r="II351" s="16"/>
      <c r="IJ351" s="16"/>
      <c r="IK351" s="16"/>
      <c r="IL351" s="16"/>
      <c r="IM351" s="16"/>
      <c r="IN351" s="16"/>
      <c r="IO351" s="16"/>
      <c r="IP351" s="16"/>
      <c r="IQ351" s="16"/>
      <c r="IR351" s="16"/>
      <c r="IS351" s="16"/>
      <c r="IT351" s="16"/>
      <c r="IU351" s="16"/>
    </row>
    <row r="352" spans="1:255" x14ac:dyDescent="0.2">
      <c r="A352" s="58" t="s">
        <v>910</v>
      </c>
      <c r="B352" s="59" t="s">
        <v>911</v>
      </c>
      <c r="C352" s="60" t="s">
        <v>27</v>
      </c>
      <c r="D352" s="61">
        <f>Source!I390</f>
        <v>55</v>
      </c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  <c r="BP352" s="16"/>
      <c r="BQ352" s="16"/>
      <c r="BR352" s="16"/>
      <c r="BS352" s="16"/>
      <c r="BT352" s="16"/>
      <c r="BU352" s="16"/>
      <c r="BV352" s="16"/>
      <c r="BW352" s="16"/>
      <c r="BX352" s="16"/>
      <c r="BY352" s="16"/>
      <c r="BZ352" s="16"/>
      <c r="CA352" s="16"/>
      <c r="CB352" s="16"/>
      <c r="CC352" s="16"/>
      <c r="CD352" s="16"/>
      <c r="CE352" s="16"/>
      <c r="CF352" s="16"/>
      <c r="CG352" s="16"/>
      <c r="CH352" s="16"/>
      <c r="CI352" s="16"/>
      <c r="CJ352" s="16"/>
      <c r="CK352" s="16"/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16"/>
      <c r="CW352" s="16"/>
      <c r="CX352" s="16"/>
      <c r="CY352" s="16"/>
      <c r="CZ352" s="16"/>
      <c r="DA352" s="16"/>
      <c r="DB352" s="16"/>
      <c r="DC352" s="16"/>
      <c r="DD352" s="16"/>
      <c r="DE352" s="16"/>
      <c r="DF352" s="16"/>
      <c r="DG352" s="16"/>
      <c r="DH352" s="16"/>
      <c r="DI352" s="16"/>
      <c r="DJ352" s="16"/>
      <c r="DK352" s="16"/>
      <c r="DL352" s="16"/>
      <c r="DM352" s="16"/>
      <c r="DN352" s="16"/>
      <c r="DO352" s="16"/>
      <c r="DP352" s="16"/>
      <c r="DQ352" s="16"/>
      <c r="DR352" s="16"/>
      <c r="DS352" s="16"/>
      <c r="DT352" s="16"/>
      <c r="DU352" s="16"/>
      <c r="DV352" s="16"/>
      <c r="DW352" s="16"/>
      <c r="DX352" s="16"/>
      <c r="DY352" s="16"/>
      <c r="DZ352" s="16"/>
      <c r="EA352" s="16"/>
      <c r="EB352" s="16"/>
      <c r="EC352" s="16"/>
      <c r="ED352" s="16"/>
      <c r="EE352" s="16"/>
      <c r="EF352" s="16"/>
      <c r="EG352" s="16"/>
      <c r="EH352" s="16"/>
      <c r="EI352" s="16"/>
      <c r="EJ352" s="16"/>
      <c r="EK352" s="16"/>
      <c r="EL352" s="16"/>
      <c r="EM352" s="16"/>
      <c r="EN352" s="16"/>
      <c r="EO352" s="16"/>
      <c r="EP352" s="16"/>
      <c r="EQ352" s="16"/>
      <c r="ER352" s="16"/>
      <c r="ES352" s="16"/>
      <c r="ET352" s="16"/>
      <c r="EU352" s="16"/>
      <c r="EV352" s="16"/>
      <c r="EW352" s="16"/>
      <c r="EX352" s="16"/>
      <c r="EY352" s="16"/>
      <c r="EZ352" s="16"/>
      <c r="FA352" s="16"/>
      <c r="FB352" s="16"/>
      <c r="FC352" s="16"/>
      <c r="FD352" s="16"/>
      <c r="FE352" s="16"/>
      <c r="FF352" s="16"/>
      <c r="FG352" s="16"/>
      <c r="FH352" s="16"/>
      <c r="FI352" s="16"/>
      <c r="FJ352" s="16"/>
      <c r="FK352" s="16"/>
      <c r="FL352" s="16"/>
      <c r="FM352" s="16"/>
      <c r="FN352" s="16"/>
      <c r="FO352" s="16"/>
      <c r="FP352" s="16"/>
      <c r="FQ352" s="16"/>
      <c r="FR352" s="16"/>
      <c r="FS352" s="16"/>
      <c r="FT352" s="16"/>
      <c r="FU352" s="16"/>
      <c r="FV352" s="16"/>
      <c r="FW352" s="16"/>
      <c r="FX352" s="16"/>
      <c r="FY352" s="16"/>
      <c r="FZ352" s="16"/>
      <c r="GA352" s="16"/>
      <c r="GB352" s="16"/>
      <c r="GC352" s="16"/>
      <c r="GD352" s="16"/>
      <c r="GE352" s="16"/>
      <c r="GF352" s="16"/>
      <c r="GG352" s="16"/>
      <c r="GH352" s="16"/>
      <c r="GI352" s="16"/>
      <c r="GJ352" s="16"/>
      <c r="GK352" s="16"/>
      <c r="GL352" s="16"/>
      <c r="GM352" s="16"/>
      <c r="GN352" s="16"/>
      <c r="GO352" s="16"/>
      <c r="GP352" s="16"/>
      <c r="GQ352" s="16"/>
      <c r="GR352" s="16"/>
      <c r="GS352" s="16"/>
      <c r="GT352" s="16"/>
      <c r="GU352" s="16"/>
      <c r="GV352" s="16"/>
      <c r="GW352" s="16"/>
      <c r="GX352" s="16"/>
      <c r="GY352" s="16"/>
      <c r="GZ352" s="16"/>
      <c r="HA352" s="16"/>
      <c r="HB352" s="16"/>
      <c r="HC352" s="16"/>
      <c r="HD352" s="16"/>
      <c r="HE352" s="16"/>
      <c r="HF352" s="16"/>
      <c r="HG352" s="16"/>
      <c r="HH352" s="16"/>
      <c r="HI352" s="16"/>
      <c r="HJ352" s="16"/>
      <c r="HK352" s="16"/>
      <c r="HL352" s="16"/>
      <c r="HM352" s="16"/>
      <c r="HN352" s="16"/>
      <c r="HO352" s="16"/>
      <c r="HP352" s="16"/>
      <c r="HQ352" s="16"/>
      <c r="HR352" s="16"/>
      <c r="HS352" s="16"/>
      <c r="HT352" s="16"/>
      <c r="HU352" s="16"/>
      <c r="HV352" s="16"/>
      <c r="HW352" s="16"/>
      <c r="HX352" s="16"/>
      <c r="HY352" s="16"/>
      <c r="HZ352" s="16"/>
      <c r="IA352" s="16"/>
      <c r="IB352" s="16"/>
      <c r="IC352" s="16"/>
      <c r="ID352" s="16"/>
      <c r="IE352" s="16"/>
      <c r="IF352" s="16"/>
      <c r="IG352" s="16"/>
      <c r="IH352" s="16"/>
      <c r="II352" s="16"/>
      <c r="IJ352" s="16"/>
      <c r="IK352" s="16"/>
      <c r="IL352" s="16"/>
      <c r="IM352" s="16"/>
      <c r="IN352" s="16"/>
      <c r="IO352" s="16"/>
      <c r="IP352" s="16"/>
      <c r="IQ352" s="16"/>
      <c r="IR352" s="16"/>
      <c r="IS352" s="16"/>
      <c r="IT352" s="16"/>
      <c r="IU352" s="16"/>
    </row>
    <row r="353" spans="1:255" ht="24" x14ac:dyDescent="0.2">
      <c r="A353" s="54">
        <v>85</v>
      </c>
      <c r="B353" s="55" t="s">
        <v>575</v>
      </c>
      <c r="C353" s="56" t="s">
        <v>140</v>
      </c>
      <c r="D353" s="57">
        <v>0.74</v>
      </c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  <c r="BP353" s="16"/>
      <c r="BQ353" s="16"/>
      <c r="BR353" s="16"/>
      <c r="BS353" s="16"/>
      <c r="BT353" s="16"/>
      <c r="BU353" s="16"/>
      <c r="BV353" s="16"/>
      <c r="BW353" s="16"/>
      <c r="BX353" s="16"/>
      <c r="BY353" s="16"/>
      <c r="BZ353" s="16"/>
      <c r="CA353" s="16"/>
      <c r="CB353" s="16"/>
      <c r="CC353" s="16"/>
      <c r="CD353" s="16"/>
      <c r="CE353" s="16"/>
      <c r="CF353" s="16"/>
      <c r="CG353" s="16"/>
      <c r="CH353" s="16"/>
      <c r="CI353" s="16"/>
      <c r="CJ353" s="16"/>
      <c r="CK353" s="16"/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16"/>
      <c r="CW353" s="16"/>
      <c r="CX353" s="16"/>
      <c r="CY353" s="16"/>
      <c r="CZ353" s="16"/>
      <c r="DA353" s="16"/>
      <c r="DB353" s="16"/>
      <c r="DC353" s="16"/>
      <c r="DD353" s="16"/>
      <c r="DE353" s="16"/>
      <c r="DF353" s="16"/>
      <c r="DG353" s="16"/>
      <c r="DH353" s="16"/>
      <c r="DI353" s="16"/>
      <c r="DJ353" s="16"/>
      <c r="DK353" s="16"/>
      <c r="DL353" s="16"/>
      <c r="DM353" s="16"/>
      <c r="DN353" s="16"/>
      <c r="DO353" s="16"/>
      <c r="DP353" s="16"/>
      <c r="DQ353" s="16"/>
      <c r="DR353" s="16"/>
      <c r="DS353" s="16"/>
      <c r="DT353" s="16"/>
      <c r="DU353" s="16"/>
      <c r="DV353" s="16"/>
      <c r="DW353" s="16"/>
      <c r="DX353" s="16"/>
      <c r="DY353" s="16"/>
      <c r="DZ353" s="16"/>
      <c r="EA353" s="16"/>
      <c r="EB353" s="16"/>
      <c r="EC353" s="16"/>
      <c r="ED353" s="16"/>
      <c r="EE353" s="16"/>
      <c r="EF353" s="16"/>
      <c r="EG353" s="16"/>
      <c r="EH353" s="16"/>
      <c r="EI353" s="16"/>
      <c r="EJ353" s="16"/>
      <c r="EK353" s="16"/>
      <c r="EL353" s="16"/>
      <c r="EM353" s="16"/>
      <c r="EN353" s="16"/>
      <c r="EO353" s="16"/>
      <c r="EP353" s="16"/>
      <c r="EQ353" s="16"/>
      <c r="ER353" s="16"/>
      <c r="ES353" s="16"/>
      <c r="ET353" s="16"/>
      <c r="EU353" s="16"/>
      <c r="EV353" s="16"/>
      <c r="EW353" s="16"/>
      <c r="EX353" s="16"/>
      <c r="EY353" s="16"/>
      <c r="EZ353" s="16"/>
      <c r="FA353" s="16"/>
      <c r="FB353" s="16"/>
      <c r="FC353" s="16"/>
      <c r="FD353" s="16"/>
      <c r="FE353" s="16"/>
      <c r="FF353" s="16"/>
      <c r="FG353" s="16"/>
      <c r="FH353" s="16"/>
      <c r="FI353" s="16"/>
      <c r="FJ353" s="16"/>
      <c r="FK353" s="16"/>
      <c r="FL353" s="16"/>
      <c r="FM353" s="16"/>
      <c r="FN353" s="16"/>
      <c r="FO353" s="16"/>
      <c r="FP353" s="16"/>
      <c r="FQ353" s="16"/>
      <c r="FR353" s="16"/>
      <c r="FS353" s="16"/>
      <c r="FT353" s="16"/>
      <c r="FU353" s="16"/>
      <c r="FV353" s="16"/>
      <c r="FW353" s="16"/>
      <c r="FX353" s="16"/>
      <c r="FY353" s="16"/>
      <c r="FZ353" s="16"/>
      <c r="GA353" s="16"/>
      <c r="GB353" s="16"/>
      <c r="GC353" s="16"/>
      <c r="GD353" s="16"/>
      <c r="GE353" s="16"/>
      <c r="GF353" s="16"/>
      <c r="GG353" s="16"/>
      <c r="GH353" s="16"/>
      <c r="GI353" s="16"/>
      <c r="GJ353" s="16"/>
      <c r="GK353" s="16"/>
      <c r="GL353" s="16"/>
      <c r="GM353" s="16"/>
      <c r="GN353" s="16"/>
      <c r="GO353" s="16"/>
      <c r="GP353" s="16"/>
      <c r="GQ353" s="16"/>
      <c r="GR353" s="16"/>
      <c r="GS353" s="16"/>
      <c r="GT353" s="16"/>
      <c r="GU353" s="16"/>
      <c r="GV353" s="16"/>
      <c r="GW353" s="16"/>
      <c r="GX353" s="16"/>
      <c r="GY353" s="16"/>
      <c r="GZ353" s="16"/>
      <c r="HA353" s="16"/>
      <c r="HB353" s="16"/>
      <c r="HC353" s="16"/>
      <c r="HD353" s="16"/>
      <c r="HE353" s="16"/>
      <c r="HF353" s="16"/>
      <c r="HG353" s="16"/>
      <c r="HH353" s="16"/>
      <c r="HI353" s="16"/>
      <c r="HJ353" s="16"/>
      <c r="HK353" s="16"/>
      <c r="HL353" s="16"/>
      <c r="HM353" s="16"/>
      <c r="HN353" s="16"/>
      <c r="HO353" s="16"/>
      <c r="HP353" s="16"/>
      <c r="HQ353" s="16"/>
      <c r="HR353" s="16"/>
      <c r="HS353" s="16"/>
      <c r="HT353" s="16"/>
      <c r="HU353" s="16"/>
      <c r="HV353" s="16"/>
      <c r="HW353" s="16"/>
      <c r="HX353" s="16"/>
      <c r="HY353" s="16"/>
      <c r="HZ353" s="16"/>
      <c r="IA353" s="16"/>
      <c r="IB353" s="16"/>
      <c r="IC353" s="16"/>
      <c r="ID353" s="16"/>
      <c r="IE353" s="16"/>
      <c r="IF353" s="16"/>
      <c r="IG353" s="16"/>
      <c r="IH353" s="16"/>
      <c r="II353" s="16"/>
      <c r="IJ353" s="16"/>
      <c r="IK353" s="16"/>
      <c r="IL353" s="16"/>
      <c r="IM353" s="16"/>
      <c r="IN353" s="16"/>
      <c r="IO353" s="16"/>
      <c r="IP353" s="16"/>
      <c r="IQ353" s="16"/>
      <c r="IR353" s="16"/>
      <c r="IS353" s="16"/>
      <c r="IT353" s="16"/>
      <c r="IU353" s="16"/>
    </row>
    <row r="354" spans="1:255" ht="36" x14ac:dyDescent="0.2">
      <c r="A354" s="58" t="s">
        <v>914</v>
      </c>
      <c r="B354" s="59" t="s">
        <v>916</v>
      </c>
      <c r="C354" s="60" t="s">
        <v>194</v>
      </c>
      <c r="D354" s="61">
        <f>Source!I392</f>
        <v>76</v>
      </c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  <c r="BP354" s="16"/>
      <c r="BQ354" s="16"/>
      <c r="BR354" s="16"/>
      <c r="BS354" s="16"/>
      <c r="BT354" s="16"/>
      <c r="BU354" s="16"/>
      <c r="BV354" s="16"/>
      <c r="BW354" s="16"/>
      <c r="BX354" s="16"/>
      <c r="BY354" s="16"/>
      <c r="BZ354" s="16"/>
      <c r="CA354" s="16"/>
      <c r="CB354" s="16"/>
      <c r="CC354" s="16"/>
      <c r="CD354" s="16"/>
      <c r="CE354" s="16"/>
      <c r="CF354" s="16"/>
      <c r="CG354" s="16"/>
      <c r="CH354" s="16"/>
      <c r="CI354" s="16"/>
      <c r="CJ354" s="16"/>
      <c r="CK354" s="16"/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16"/>
      <c r="CW354" s="16"/>
      <c r="CX354" s="16"/>
      <c r="CY354" s="16"/>
      <c r="CZ354" s="16"/>
      <c r="DA354" s="16"/>
      <c r="DB354" s="16"/>
      <c r="DC354" s="16"/>
      <c r="DD354" s="16"/>
      <c r="DE354" s="16"/>
      <c r="DF354" s="16"/>
      <c r="DG354" s="16"/>
      <c r="DH354" s="16"/>
      <c r="DI354" s="16"/>
      <c r="DJ354" s="16"/>
      <c r="DK354" s="16"/>
      <c r="DL354" s="16"/>
      <c r="DM354" s="16"/>
      <c r="DN354" s="16"/>
      <c r="DO354" s="16"/>
      <c r="DP354" s="16"/>
      <c r="DQ354" s="16"/>
      <c r="DR354" s="16"/>
      <c r="DS354" s="16"/>
      <c r="DT354" s="16"/>
      <c r="DU354" s="16"/>
      <c r="DV354" s="16"/>
      <c r="DW354" s="16"/>
      <c r="DX354" s="16"/>
      <c r="DY354" s="16"/>
      <c r="DZ354" s="16"/>
      <c r="EA354" s="16"/>
      <c r="EB354" s="16"/>
      <c r="EC354" s="16"/>
      <c r="ED354" s="16"/>
      <c r="EE354" s="16"/>
      <c r="EF354" s="16"/>
      <c r="EG354" s="16"/>
      <c r="EH354" s="16"/>
      <c r="EI354" s="16"/>
      <c r="EJ354" s="16"/>
      <c r="EK354" s="16"/>
      <c r="EL354" s="16"/>
      <c r="EM354" s="16"/>
      <c r="EN354" s="16"/>
      <c r="EO354" s="16"/>
      <c r="EP354" s="16"/>
      <c r="EQ354" s="16"/>
      <c r="ER354" s="16"/>
      <c r="ES354" s="16"/>
      <c r="ET354" s="16"/>
      <c r="EU354" s="16"/>
      <c r="EV354" s="16"/>
      <c r="EW354" s="16"/>
      <c r="EX354" s="16"/>
      <c r="EY354" s="16"/>
      <c r="EZ354" s="16"/>
      <c r="FA354" s="16"/>
      <c r="FB354" s="16"/>
      <c r="FC354" s="16"/>
      <c r="FD354" s="16"/>
      <c r="FE354" s="16"/>
      <c r="FF354" s="16"/>
      <c r="FG354" s="16"/>
      <c r="FH354" s="16"/>
      <c r="FI354" s="16"/>
      <c r="FJ354" s="16"/>
      <c r="FK354" s="16"/>
      <c r="FL354" s="16"/>
      <c r="FM354" s="16"/>
      <c r="FN354" s="16"/>
      <c r="FO354" s="16"/>
      <c r="FP354" s="16"/>
      <c r="FQ354" s="16"/>
      <c r="FR354" s="16"/>
      <c r="FS354" s="16"/>
      <c r="FT354" s="16"/>
      <c r="FU354" s="16"/>
      <c r="FV354" s="16"/>
      <c r="FW354" s="16"/>
      <c r="FX354" s="16"/>
      <c r="FY354" s="16"/>
      <c r="FZ354" s="16"/>
      <c r="GA354" s="16"/>
      <c r="GB354" s="16"/>
      <c r="GC354" s="16"/>
      <c r="GD354" s="16"/>
      <c r="GE354" s="16"/>
      <c r="GF354" s="16"/>
      <c r="GG354" s="16"/>
      <c r="GH354" s="16"/>
      <c r="GI354" s="16"/>
      <c r="GJ354" s="16"/>
      <c r="GK354" s="16"/>
      <c r="GL354" s="16"/>
      <c r="GM354" s="16"/>
      <c r="GN354" s="16"/>
      <c r="GO354" s="16"/>
      <c r="GP354" s="16"/>
      <c r="GQ354" s="16"/>
      <c r="GR354" s="16"/>
      <c r="GS354" s="16"/>
      <c r="GT354" s="16"/>
      <c r="GU354" s="16"/>
      <c r="GV354" s="16"/>
      <c r="GW354" s="16"/>
      <c r="GX354" s="16"/>
      <c r="GY354" s="16"/>
      <c r="GZ354" s="16"/>
      <c r="HA354" s="16"/>
      <c r="HB354" s="16"/>
      <c r="HC354" s="16"/>
      <c r="HD354" s="16"/>
      <c r="HE354" s="16"/>
      <c r="HF354" s="16"/>
      <c r="HG354" s="16"/>
      <c r="HH354" s="16"/>
      <c r="HI354" s="16"/>
      <c r="HJ354" s="16"/>
      <c r="HK354" s="16"/>
      <c r="HL354" s="16"/>
      <c r="HM354" s="16"/>
      <c r="HN354" s="16"/>
      <c r="HO354" s="16"/>
      <c r="HP354" s="16"/>
      <c r="HQ354" s="16"/>
      <c r="HR354" s="16"/>
      <c r="HS354" s="16"/>
      <c r="HT354" s="16"/>
      <c r="HU354" s="16"/>
      <c r="HV354" s="16"/>
      <c r="HW354" s="16"/>
      <c r="HX354" s="16"/>
      <c r="HY354" s="16"/>
      <c r="HZ354" s="16"/>
      <c r="IA354" s="16"/>
      <c r="IB354" s="16"/>
      <c r="IC354" s="16"/>
      <c r="ID354" s="16"/>
      <c r="IE354" s="16"/>
      <c r="IF354" s="16"/>
      <c r="IG354" s="16"/>
      <c r="IH354" s="16"/>
      <c r="II354" s="16"/>
      <c r="IJ354" s="16"/>
      <c r="IK354" s="16"/>
      <c r="IL354" s="16"/>
      <c r="IM354" s="16"/>
      <c r="IN354" s="16"/>
      <c r="IO354" s="16"/>
      <c r="IP354" s="16"/>
      <c r="IQ354" s="16"/>
      <c r="IR354" s="16"/>
      <c r="IS354" s="16"/>
      <c r="IT354" s="16"/>
      <c r="IU354" s="16"/>
    </row>
    <row r="355" spans="1:255" x14ac:dyDescent="0.2">
      <c r="A355" s="58" t="s">
        <v>918</v>
      </c>
      <c r="B355" s="59" t="s">
        <v>919</v>
      </c>
      <c r="C355" s="60" t="s">
        <v>27</v>
      </c>
      <c r="D355" s="61">
        <f>Source!I393</f>
        <v>26</v>
      </c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  <c r="BP355" s="16"/>
      <c r="BQ355" s="16"/>
      <c r="BR355" s="16"/>
      <c r="BS355" s="16"/>
      <c r="BT355" s="16"/>
      <c r="BU355" s="16"/>
      <c r="BV355" s="16"/>
      <c r="BW355" s="16"/>
      <c r="BX355" s="16"/>
      <c r="BY355" s="16"/>
      <c r="BZ355" s="16"/>
      <c r="CA355" s="16"/>
      <c r="CB355" s="16"/>
      <c r="CC355" s="16"/>
      <c r="CD355" s="16"/>
      <c r="CE355" s="16"/>
      <c r="CF355" s="16"/>
      <c r="CG355" s="16"/>
      <c r="CH355" s="16"/>
      <c r="CI355" s="16"/>
      <c r="CJ355" s="16"/>
      <c r="CK355" s="16"/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16"/>
      <c r="CW355" s="16"/>
      <c r="CX355" s="16"/>
      <c r="CY355" s="16"/>
      <c r="CZ355" s="16"/>
      <c r="DA355" s="16"/>
      <c r="DB355" s="16"/>
      <c r="DC355" s="16"/>
      <c r="DD355" s="16"/>
      <c r="DE355" s="16"/>
      <c r="DF355" s="16"/>
      <c r="DG355" s="16"/>
      <c r="DH355" s="16"/>
      <c r="DI355" s="16"/>
      <c r="DJ355" s="1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6"/>
      <c r="EZ355" s="16"/>
      <c r="FA355" s="16"/>
      <c r="FB355" s="16"/>
      <c r="FC355" s="16"/>
      <c r="FD355" s="16"/>
      <c r="FE355" s="16"/>
      <c r="FF355" s="16"/>
      <c r="FG355" s="16"/>
      <c r="FH355" s="16"/>
      <c r="FI355" s="16"/>
      <c r="FJ355" s="16"/>
      <c r="FK355" s="16"/>
      <c r="FL355" s="16"/>
      <c r="FM355" s="16"/>
      <c r="FN355" s="16"/>
      <c r="FO355" s="16"/>
      <c r="FP355" s="16"/>
      <c r="FQ355" s="16"/>
      <c r="FR355" s="16"/>
      <c r="FS355" s="16"/>
      <c r="FT355" s="16"/>
      <c r="FU355" s="16"/>
      <c r="FV355" s="16"/>
      <c r="FW355" s="16"/>
      <c r="FX355" s="16"/>
      <c r="FY355" s="16"/>
      <c r="FZ355" s="16"/>
      <c r="GA355" s="16"/>
      <c r="GB355" s="16"/>
      <c r="GC355" s="16"/>
      <c r="GD355" s="16"/>
      <c r="GE355" s="16"/>
      <c r="GF355" s="16"/>
      <c r="GG355" s="16"/>
      <c r="GH355" s="16"/>
      <c r="GI355" s="16"/>
      <c r="GJ355" s="16"/>
      <c r="GK355" s="16"/>
      <c r="GL355" s="16"/>
      <c r="GM355" s="16"/>
      <c r="GN355" s="16"/>
      <c r="GO355" s="16"/>
      <c r="GP355" s="16"/>
      <c r="GQ355" s="16"/>
      <c r="GR355" s="16"/>
      <c r="GS355" s="16"/>
      <c r="GT355" s="16"/>
      <c r="GU355" s="16"/>
      <c r="GV355" s="16"/>
      <c r="GW355" s="16"/>
      <c r="GX355" s="16"/>
      <c r="GY355" s="16"/>
      <c r="GZ355" s="16"/>
      <c r="HA355" s="16"/>
      <c r="HB355" s="16"/>
      <c r="HC355" s="16"/>
      <c r="HD355" s="16"/>
      <c r="HE355" s="16"/>
      <c r="HF355" s="16"/>
      <c r="HG355" s="16"/>
      <c r="HH355" s="16"/>
      <c r="HI355" s="16"/>
      <c r="HJ355" s="16"/>
      <c r="HK355" s="16"/>
      <c r="HL355" s="16"/>
      <c r="HM355" s="16"/>
      <c r="HN355" s="16"/>
      <c r="HO355" s="16"/>
      <c r="HP355" s="16"/>
      <c r="HQ355" s="16"/>
      <c r="HR355" s="16"/>
      <c r="HS355" s="16"/>
      <c r="HT355" s="16"/>
      <c r="HU355" s="16"/>
      <c r="HV355" s="16"/>
      <c r="HW355" s="16"/>
      <c r="HX355" s="16"/>
      <c r="HY355" s="16"/>
      <c r="HZ355" s="16"/>
      <c r="IA355" s="16"/>
      <c r="IB355" s="16"/>
      <c r="IC355" s="16"/>
      <c r="ID355" s="16"/>
      <c r="IE355" s="16"/>
      <c r="IF355" s="16"/>
      <c r="IG355" s="16"/>
      <c r="IH355" s="16"/>
      <c r="II355" s="16"/>
      <c r="IJ355" s="16"/>
      <c r="IK355" s="16"/>
      <c r="IL355" s="16"/>
      <c r="IM355" s="16"/>
      <c r="IN355" s="16"/>
      <c r="IO355" s="16"/>
      <c r="IP355" s="16"/>
      <c r="IQ355" s="16"/>
      <c r="IR355" s="16"/>
      <c r="IS355" s="16"/>
      <c r="IT355" s="16"/>
      <c r="IU355" s="16"/>
    </row>
    <row r="356" spans="1:255" x14ac:dyDescent="0.2">
      <c r="A356" s="58" t="s">
        <v>921</v>
      </c>
      <c r="B356" s="59" t="s">
        <v>922</v>
      </c>
      <c r="C356" s="60" t="s">
        <v>27</v>
      </c>
      <c r="D356" s="61">
        <f>Source!I394</f>
        <v>2</v>
      </c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  <c r="BQ356" s="16"/>
      <c r="BR356" s="16"/>
      <c r="BS356" s="16"/>
      <c r="BT356" s="16"/>
      <c r="BU356" s="16"/>
      <c r="BV356" s="16"/>
      <c r="BW356" s="16"/>
      <c r="BX356" s="16"/>
      <c r="BY356" s="16"/>
      <c r="BZ356" s="16"/>
      <c r="CA356" s="16"/>
      <c r="CB356" s="16"/>
      <c r="CC356" s="16"/>
      <c r="CD356" s="16"/>
      <c r="CE356" s="16"/>
      <c r="CF356" s="16"/>
      <c r="CG356" s="16"/>
      <c r="CH356" s="16"/>
      <c r="CI356" s="16"/>
      <c r="CJ356" s="16"/>
      <c r="CK356" s="16"/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16"/>
      <c r="CW356" s="16"/>
      <c r="CX356" s="16"/>
      <c r="CY356" s="16"/>
      <c r="CZ356" s="16"/>
      <c r="DA356" s="16"/>
      <c r="DB356" s="16"/>
      <c r="DC356" s="16"/>
      <c r="DD356" s="16"/>
      <c r="DE356" s="16"/>
      <c r="DF356" s="16"/>
      <c r="DG356" s="16"/>
      <c r="DH356" s="16"/>
      <c r="DI356" s="16"/>
      <c r="DJ356" s="16"/>
      <c r="DK356" s="16"/>
      <c r="DL356" s="16"/>
      <c r="DM356" s="16"/>
      <c r="DN356" s="16"/>
      <c r="DO356" s="16"/>
      <c r="DP356" s="16"/>
      <c r="DQ356" s="16"/>
      <c r="DR356" s="16"/>
      <c r="DS356" s="16"/>
      <c r="DT356" s="16"/>
      <c r="DU356" s="16"/>
      <c r="DV356" s="16"/>
      <c r="DW356" s="16"/>
      <c r="DX356" s="16"/>
      <c r="DY356" s="16"/>
      <c r="DZ356" s="16"/>
      <c r="EA356" s="16"/>
      <c r="EB356" s="16"/>
      <c r="EC356" s="16"/>
      <c r="ED356" s="16"/>
      <c r="EE356" s="16"/>
      <c r="EF356" s="16"/>
      <c r="EG356" s="16"/>
      <c r="EH356" s="16"/>
      <c r="EI356" s="16"/>
      <c r="EJ356" s="16"/>
      <c r="EK356" s="16"/>
      <c r="EL356" s="16"/>
      <c r="EM356" s="16"/>
      <c r="EN356" s="16"/>
      <c r="EO356" s="16"/>
      <c r="EP356" s="16"/>
      <c r="EQ356" s="16"/>
      <c r="ER356" s="16"/>
      <c r="ES356" s="16"/>
      <c r="ET356" s="16"/>
      <c r="EU356" s="16"/>
      <c r="EV356" s="16"/>
      <c r="EW356" s="16"/>
      <c r="EX356" s="16"/>
      <c r="EY356" s="16"/>
      <c r="EZ356" s="16"/>
      <c r="FA356" s="16"/>
      <c r="FB356" s="16"/>
      <c r="FC356" s="16"/>
      <c r="FD356" s="16"/>
      <c r="FE356" s="16"/>
      <c r="FF356" s="16"/>
      <c r="FG356" s="16"/>
      <c r="FH356" s="16"/>
      <c r="FI356" s="16"/>
      <c r="FJ356" s="16"/>
      <c r="FK356" s="16"/>
      <c r="FL356" s="16"/>
      <c r="FM356" s="16"/>
      <c r="FN356" s="16"/>
      <c r="FO356" s="16"/>
      <c r="FP356" s="16"/>
      <c r="FQ356" s="16"/>
      <c r="FR356" s="16"/>
      <c r="FS356" s="16"/>
      <c r="FT356" s="16"/>
      <c r="FU356" s="16"/>
      <c r="FV356" s="16"/>
      <c r="FW356" s="16"/>
      <c r="FX356" s="16"/>
      <c r="FY356" s="16"/>
      <c r="FZ356" s="16"/>
      <c r="GA356" s="16"/>
      <c r="GB356" s="16"/>
      <c r="GC356" s="16"/>
      <c r="GD356" s="16"/>
      <c r="GE356" s="16"/>
      <c r="GF356" s="16"/>
      <c r="GG356" s="16"/>
      <c r="GH356" s="16"/>
      <c r="GI356" s="16"/>
      <c r="GJ356" s="16"/>
      <c r="GK356" s="16"/>
      <c r="GL356" s="16"/>
      <c r="GM356" s="16"/>
      <c r="GN356" s="16"/>
      <c r="GO356" s="16"/>
      <c r="GP356" s="16"/>
      <c r="GQ356" s="16"/>
      <c r="GR356" s="16"/>
      <c r="GS356" s="16"/>
      <c r="GT356" s="16"/>
      <c r="GU356" s="16"/>
      <c r="GV356" s="16"/>
      <c r="GW356" s="16"/>
      <c r="GX356" s="16"/>
      <c r="GY356" s="16"/>
      <c r="GZ356" s="16"/>
      <c r="HA356" s="16"/>
      <c r="HB356" s="16"/>
      <c r="HC356" s="16"/>
      <c r="HD356" s="16"/>
      <c r="HE356" s="16"/>
      <c r="HF356" s="16"/>
      <c r="HG356" s="16"/>
      <c r="HH356" s="16"/>
      <c r="HI356" s="16"/>
      <c r="HJ356" s="16"/>
      <c r="HK356" s="16"/>
      <c r="HL356" s="16"/>
      <c r="HM356" s="16"/>
      <c r="HN356" s="16"/>
      <c r="HO356" s="16"/>
      <c r="HP356" s="16"/>
      <c r="HQ356" s="16"/>
      <c r="HR356" s="16"/>
      <c r="HS356" s="16"/>
      <c r="HT356" s="16"/>
      <c r="HU356" s="16"/>
      <c r="HV356" s="16"/>
      <c r="HW356" s="16"/>
      <c r="HX356" s="16"/>
      <c r="HY356" s="16"/>
      <c r="HZ356" s="16"/>
      <c r="IA356" s="16"/>
      <c r="IB356" s="16"/>
      <c r="IC356" s="16"/>
      <c r="ID356" s="16"/>
      <c r="IE356" s="16"/>
      <c r="IF356" s="16"/>
      <c r="IG356" s="16"/>
      <c r="IH356" s="16"/>
      <c r="II356" s="16"/>
      <c r="IJ356" s="16"/>
      <c r="IK356" s="16"/>
      <c r="IL356" s="16"/>
      <c r="IM356" s="16"/>
      <c r="IN356" s="16"/>
      <c r="IO356" s="16"/>
      <c r="IP356" s="16"/>
      <c r="IQ356" s="16"/>
      <c r="IR356" s="16"/>
      <c r="IS356" s="16"/>
      <c r="IT356" s="16"/>
      <c r="IU356" s="16"/>
    </row>
    <row r="357" spans="1:255" x14ac:dyDescent="0.2">
      <c r="A357" s="58" t="s">
        <v>924</v>
      </c>
      <c r="B357" s="59" t="s">
        <v>925</v>
      </c>
      <c r="C357" s="60" t="s">
        <v>27</v>
      </c>
      <c r="D357" s="61">
        <f>Source!I395</f>
        <v>40</v>
      </c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  <c r="BP357" s="16"/>
      <c r="BQ357" s="16"/>
      <c r="BR357" s="16"/>
      <c r="BS357" s="16"/>
      <c r="BT357" s="16"/>
      <c r="BU357" s="16"/>
      <c r="BV357" s="16"/>
      <c r="BW357" s="16"/>
      <c r="BX357" s="16"/>
      <c r="BY357" s="16"/>
      <c r="BZ357" s="16"/>
      <c r="CA357" s="16"/>
      <c r="CB357" s="16"/>
      <c r="CC357" s="16"/>
      <c r="CD357" s="16"/>
      <c r="CE357" s="16"/>
      <c r="CF357" s="16"/>
      <c r="CG357" s="16"/>
      <c r="CH357" s="16"/>
      <c r="CI357" s="16"/>
      <c r="CJ357" s="16"/>
      <c r="CK357" s="16"/>
      <c r="CL357" s="16"/>
      <c r="CM357" s="16"/>
      <c r="CN357" s="16"/>
      <c r="CO357" s="16"/>
      <c r="CP357" s="16"/>
      <c r="CQ357" s="16"/>
      <c r="CR357" s="16"/>
      <c r="CS357" s="16"/>
      <c r="CT357" s="16"/>
      <c r="CU357" s="16"/>
      <c r="CV357" s="16"/>
      <c r="CW357" s="16"/>
      <c r="CX357" s="16"/>
      <c r="CY357" s="16"/>
      <c r="CZ357" s="16"/>
      <c r="DA357" s="16"/>
      <c r="DB357" s="16"/>
      <c r="DC357" s="16"/>
      <c r="DD357" s="16"/>
      <c r="DE357" s="16"/>
      <c r="DF357" s="16"/>
      <c r="DG357" s="16"/>
      <c r="DH357" s="16"/>
      <c r="DI357" s="16"/>
      <c r="DJ357" s="16"/>
      <c r="DK357" s="16"/>
      <c r="DL357" s="16"/>
      <c r="DM357" s="16"/>
      <c r="DN357" s="16"/>
      <c r="DO357" s="16"/>
      <c r="DP357" s="16"/>
      <c r="DQ357" s="16"/>
      <c r="DR357" s="16"/>
      <c r="DS357" s="16"/>
      <c r="DT357" s="16"/>
      <c r="DU357" s="16"/>
      <c r="DV357" s="16"/>
      <c r="DW357" s="16"/>
      <c r="DX357" s="16"/>
      <c r="DY357" s="16"/>
      <c r="DZ357" s="16"/>
      <c r="EA357" s="16"/>
      <c r="EB357" s="16"/>
      <c r="EC357" s="16"/>
      <c r="ED357" s="16"/>
      <c r="EE357" s="16"/>
      <c r="EF357" s="16"/>
      <c r="EG357" s="16"/>
      <c r="EH357" s="16"/>
      <c r="EI357" s="16"/>
      <c r="EJ357" s="16"/>
      <c r="EK357" s="16"/>
      <c r="EL357" s="16"/>
      <c r="EM357" s="16"/>
      <c r="EN357" s="16"/>
      <c r="EO357" s="16"/>
      <c r="EP357" s="16"/>
      <c r="EQ357" s="16"/>
      <c r="ER357" s="16"/>
      <c r="ES357" s="16"/>
      <c r="ET357" s="16"/>
      <c r="EU357" s="16"/>
      <c r="EV357" s="16"/>
      <c r="EW357" s="16"/>
      <c r="EX357" s="16"/>
      <c r="EY357" s="16"/>
      <c r="EZ357" s="16"/>
      <c r="FA357" s="16"/>
      <c r="FB357" s="16"/>
      <c r="FC357" s="16"/>
      <c r="FD357" s="16"/>
      <c r="FE357" s="16"/>
      <c r="FF357" s="16"/>
      <c r="FG357" s="16"/>
      <c r="FH357" s="16"/>
      <c r="FI357" s="16"/>
      <c r="FJ357" s="16"/>
      <c r="FK357" s="16"/>
      <c r="FL357" s="16"/>
      <c r="FM357" s="16"/>
      <c r="FN357" s="16"/>
      <c r="FO357" s="16"/>
      <c r="FP357" s="16"/>
      <c r="FQ357" s="16"/>
      <c r="FR357" s="16"/>
      <c r="FS357" s="16"/>
      <c r="FT357" s="16"/>
      <c r="FU357" s="16"/>
      <c r="FV357" s="16"/>
      <c r="FW357" s="16"/>
      <c r="FX357" s="16"/>
      <c r="FY357" s="16"/>
      <c r="FZ357" s="16"/>
      <c r="GA357" s="16"/>
      <c r="GB357" s="16"/>
      <c r="GC357" s="16"/>
      <c r="GD357" s="16"/>
      <c r="GE357" s="16"/>
      <c r="GF357" s="16"/>
      <c r="GG357" s="16"/>
      <c r="GH357" s="16"/>
      <c r="GI357" s="16"/>
      <c r="GJ357" s="16"/>
      <c r="GK357" s="16"/>
      <c r="GL357" s="16"/>
      <c r="GM357" s="16"/>
      <c r="GN357" s="16"/>
      <c r="GO357" s="16"/>
      <c r="GP357" s="16"/>
      <c r="GQ357" s="16"/>
      <c r="GR357" s="16"/>
      <c r="GS357" s="16"/>
      <c r="GT357" s="16"/>
      <c r="GU357" s="16"/>
      <c r="GV357" s="16"/>
      <c r="GW357" s="16"/>
      <c r="GX357" s="16"/>
      <c r="GY357" s="16"/>
      <c r="GZ357" s="16"/>
      <c r="HA357" s="16"/>
      <c r="HB357" s="16"/>
      <c r="HC357" s="16"/>
      <c r="HD357" s="16"/>
      <c r="HE357" s="16"/>
      <c r="HF357" s="16"/>
      <c r="HG357" s="16"/>
      <c r="HH357" s="16"/>
      <c r="HI357" s="16"/>
      <c r="HJ357" s="16"/>
      <c r="HK357" s="16"/>
      <c r="HL357" s="16"/>
      <c r="HM357" s="16"/>
      <c r="HN357" s="16"/>
      <c r="HO357" s="16"/>
      <c r="HP357" s="16"/>
      <c r="HQ357" s="16"/>
      <c r="HR357" s="16"/>
      <c r="HS357" s="16"/>
      <c r="HT357" s="16"/>
      <c r="HU357" s="16"/>
      <c r="HV357" s="16"/>
      <c r="HW357" s="16"/>
      <c r="HX357" s="16"/>
      <c r="HY357" s="16"/>
      <c r="HZ357" s="16"/>
      <c r="IA357" s="16"/>
      <c r="IB357" s="16"/>
      <c r="IC357" s="16"/>
      <c r="ID357" s="16"/>
      <c r="IE357" s="16"/>
      <c r="IF357" s="16"/>
      <c r="IG357" s="16"/>
      <c r="IH357" s="16"/>
      <c r="II357" s="16"/>
      <c r="IJ357" s="16"/>
      <c r="IK357" s="16"/>
      <c r="IL357" s="16"/>
      <c r="IM357" s="16"/>
      <c r="IN357" s="16"/>
      <c r="IO357" s="16"/>
      <c r="IP357" s="16"/>
      <c r="IQ357" s="16"/>
      <c r="IR357" s="16"/>
      <c r="IS357" s="16"/>
      <c r="IT357" s="16"/>
      <c r="IU357" s="16"/>
    </row>
    <row r="358" spans="1:255" x14ac:dyDescent="0.2">
      <c r="A358" s="58" t="s">
        <v>927</v>
      </c>
      <c r="B358" s="59" t="s">
        <v>928</v>
      </c>
      <c r="C358" s="60" t="s">
        <v>27</v>
      </c>
      <c r="D358" s="61">
        <f>Source!I396</f>
        <v>180</v>
      </c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  <c r="BQ358" s="16"/>
      <c r="BR358" s="16"/>
      <c r="BS358" s="16"/>
      <c r="BT358" s="16"/>
      <c r="BU358" s="16"/>
      <c r="BV358" s="16"/>
      <c r="BW358" s="16"/>
      <c r="BX358" s="16"/>
      <c r="BY358" s="16"/>
      <c r="BZ358" s="16"/>
      <c r="CA358" s="16"/>
      <c r="CB358" s="16"/>
      <c r="CC358" s="16"/>
      <c r="CD358" s="16"/>
      <c r="CE358" s="16"/>
      <c r="CF358" s="16"/>
      <c r="CG358" s="16"/>
      <c r="CH358" s="16"/>
      <c r="CI358" s="16"/>
      <c r="CJ358" s="16"/>
      <c r="CK358" s="16"/>
      <c r="CL358" s="16"/>
      <c r="CM358" s="16"/>
      <c r="CN358" s="16"/>
      <c r="CO358" s="16"/>
      <c r="CP358" s="16"/>
      <c r="CQ358" s="16"/>
      <c r="CR358" s="16"/>
      <c r="CS358" s="16"/>
      <c r="CT358" s="16"/>
      <c r="CU358" s="16"/>
      <c r="CV358" s="16"/>
      <c r="CW358" s="16"/>
      <c r="CX358" s="16"/>
      <c r="CY358" s="16"/>
      <c r="CZ358" s="16"/>
      <c r="DA358" s="16"/>
      <c r="DB358" s="16"/>
      <c r="DC358" s="16"/>
      <c r="DD358" s="16"/>
      <c r="DE358" s="16"/>
      <c r="DF358" s="16"/>
      <c r="DG358" s="16"/>
      <c r="DH358" s="16"/>
      <c r="DI358" s="16"/>
      <c r="DJ358" s="16"/>
      <c r="DK358" s="16"/>
      <c r="DL358" s="16"/>
      <c r="DM358" s="16"/>
      <c r="DN358" s="16"/>
      <c r="DO358" s="16"/>
      <c r="DP358" s="16"/>
      <c r="DQ358" s="16"/>
      <c r="DR358" s="16"/>
      <c r="DS358" s="16"/>
      <c r="DT358" s="16"/>
      <c r="DU358" s="16"/>
      <c r="DV358" s="16"/>
      <c r="DW358" s="16"/>
      <c r="DX358" s="16"/>
      <c r="DY358" s="16"/>
      <c r="DZ358" s="16"/>
      <c r="EA358" s="16"/>
      <c r="EB358" s="16"/>
      <c r="EC358" s="16"/>
      <c r="ED358" s="16"/>
      <c r="EE358" s="16"/>
      <c r="EF358" s="16"/>
      <c r="EG358" s="16"/>
      <c r="EH358" s="16"/>
      <c r="EI358" s="16"/>
      <c r="EJ358" s="16"/>
      <c r="EK358" s="16"/>
      <c r="EL358" s="16"/>
      <c r="EM358" s="16"/>
      <c r="EN358" s="16"/>
      <c r="EO358" s="16"/>
      <c r="EP358" s="16"/>
      <c r="EQ358" s="16"/>
      <c r="ER358" s="16"/>
      <c r="ES358" s="16"/>
      <c r="ET358" s="16"/>
      <c r="EU358" s="16"/>
      <c r="EV358" s="16"/>
      <c r="EW358" s="16"/>
      <c r="EX358" s="16"/>
      <c r="EY358" s="16"/>
      <c r="EZ358" s="16"/>
      <c r="FA358" s="16"/>
      <c r="FB358" s="16"/>
      <c r="FC358" s="16"/>
      <c r="FD358" s="16"/>
      <c r="FE358" s="16"/>
      <c r="FF358" s="16"/>
      <c r="FG358" s="16"/>
      <c r="FH358" s="16"/>
      <c r="FI358" s="16"/>
      <c r="FJ358" s="16"/>
      <c r="FK358" s="16"/>
      <c r="FL358" s="16"/>
      <c r="FM358" s="16"/>
      <c r="FN358" s="16"/>
      <c r="FO358" s="16"/>
      <c r="FP358" s="16"/>
      <c r="FQ358" s="16"/>
      <c r="FR358" s="16"/>
      <c r="FS358" s="16"/>
      <c r="FT358" s="16"/>
      <c r="FU358" s="16"/>
      <c r="FV358" s="16"/>
      <c r="FW358" s="16"/>
      <c r="FX358" s="16"/>
      <c r="FY358" s="16"/>
      <c r="FZ358" s="16"/>
      <c r="GA358" s="16"/>
      <c r="GB358" s="16"/>
      <c r="GC358" s="16"/>
      <c r="GD358" s="16"/>
      <c r="GE358" s="16"/>
      <c r="GF358" s="16"/>
      <c r="GG358" s="16"/>
      <c r="GH358" s="16"/>
      <c r="GI358" s="16"/>
      <c r="GJ358" s="16"/>
      <c r="GK358" s="16"/>
      <c r="GL358" s="16"/>
      <c r="GM358" s="16"/>
      <c r="GN358" s="16"/>
      <c r="GO358" s="16"/>
      <c r="GP358" s="16"/>
      <c r="GQ358" s="16"/>
      <c r="GR358" s="16"/>
      <c r="GS358" s="16"/>
      <c r="GT358" s="16"/>
      <c r="GU358" s="16"/>
      <c r="GV358" s="16"/>
      <c r="GW358" s="16"/>
      <c r="GX358" s="16"/>
      <c r="GY358" s="16"/>
      <c r="GZ358" s="16"/>
      <c r="HA358" s="16"/>
      <c r="HB358" s="16"/>
      <c r="HC358" s="16"/>
      <c r="HD358" s="16"/>
      <c r="HE358" s="16"/>
      <c r="HF358" s="16"/>
      <c r="HG358" s="16"/>
      <c r="HH358" s="16"/>
      <c r="HI358" s="16"/>
      <c r="HJ358" s="16"/>
      <c r="HK358" s="16"/>
      <c r="HL358" s="16"/>
      <c r="HM358" s="16"/>
      <c r="HN358" s="16"/>
      <c r="HO358" s="16"/>
      <c r="HP358" s="16"/>
      <c r="HQ358" s="16"/>
      <c r="HR358" s="16"/>
      <c r="HS358" s="16"/>
      <c r="HT358" s="16"/>
      <c r="HU358" s="16"/>
      <c r="HV358" s="16"/>
      <c r="HW358" s="16"/>
      <c r="HX358" s="16"/>
      <c r="HY358" s="16"/>
      <c r="HZ358" s="16"/>
      <c r="IA358" s="16"/>
      <c r="IB358" s="16"/>
      <c r="IC358" s="16"/>
      <c r="ID358" s="16"/>
      <c r="IE358" s="16"/>
      <c r="IF358" s="16"/>
      <c r="IG358" s="16"/>
      <c r="IH358" s="16"/>
      <c r="II358" s="16"/>
      <c r="IJ358" s="16"/>
      <c r="IK358" s="16"/>
      <c r="IL358" s="16"/>
      <c r="IM358" s="16"/>
      <c r="IN358" s="16"/>
      <c r="IO358" s="16"/>
      <c r="IP358" s="16"/>
      <c r="IQ358" s="16"/>
      <c r="IR358" s="16"/>
      <c r="IS358" s="16"/>
      <c r="IT358" s="16"/>
      <c r="IU358" s="16"/>
    </row>
    <row r="359" spans="1:255" x14ac:dyDescent="0.2">
      <c r="A359" s="58" t="s">
        <v>930</v>
      </c>
      <c r="B359" s="59" t="s">
        <v>931</v>
      </c>
      <c r="C359" s="60" t="s">
        <v>27</v>
      </c>
      <c r="D359" s="61">
        <f>Source!I397</f>
        <v>180</v>
      </c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  <c r="BP359" s="16"/>
      <c r="BQ359" s="16"/>
      <c r="BR359" s="16"/>
      <c r="BS359" s="16"/>
      <c r="BT359" s="16"/>
      <c r="BU359" s="16"/>
      <c r="BV359" s="16"/>
      <c r="BW359" s="16"/>
      <c r="BX359" s="16"/>
      <c r="BY359" s="16"/>
      <c r="BZ359" s="16"/>
      <c r="CA359" s="16"/>
      <c r="CB359" s="16"/>
      <c r="CC359" s="16"/>
      <c r="CD359" s="16"/>
      <c r="CE359" s="16"/>
      <c r="CF359" s="16"/>
      <c r="CG359" s="16"/>
      <c r="CH359" s="16"/>
      <c r="CI359" s="16"/>
      <c r="CJ359" s="16"/>
      <c r="CK359" s="16"/>
      <c r="CL359" s="16"/>
      <c r="CM359" s="16"/>
      <c r="CN359" s="16"/>
      <c r="CO359" s="16"/>
      <c r="CP359" s="16"/>
      <c r="CQ359" s="16"/>
      <c r="CR359" s="16"/>
      <c r="CS359" s="16"/>
      <c r="CT359" s="16"/>
      <c r="CU359" s="16"/>
      <c r="CV359" s="16"/>
      <c r="CW359" s="16"/>
      <c r="CX359" s="16"/>
      <c r="CY359" s="16"/>
      <c r="CZ359" s="16"/>
      <c r="DA359" s="16"/>
      <c r="DB359" s="16"/>
      <c r="DC359" s="16"/>
      <c r="DD359" s="16"/>
      <c r="DE359" s="16"/>
      <c r="DF359" s="16"/>
      <c r="DG359" s="16"/>
      <c r="DH359" s="16"/>
      <c r="DI359" s="16"/>
      <c r="DJ359" s="1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6"/>
      <c r="EZ359" s="16"/>
      <c r="FA359" s="16"/>
      <c r="FB359" s="16"/>
      <c r="FC359" s="16"/>
      <c r="FD359" s="16"/>
      <c r="FE359" s="16"/>
      <c r="FF359" s="16"/>
      <c r="FG359" s="16"/>
      <c r="FH359" s="16"/>
      <c r="FI359" s="16"/>
      <c r="FJ359" s="16"/>
      <c r="FK359" s="16"/>
      <c r="FL359" s="16"/>
      <c r="FM359" s="16"/>
      <c r="FN359" s="16"/>
      <c r="FO359" s="16"/>
      <c r="FP359" s="16"/>
      <c r="FQ359" s="16"/>
      <c r="FR359" s="16"/>
      <c r="FS359" s="16"/>
      <c r="FT359" s="16"/>
      <c r="FU359" s="16"/>
      <c r="FV359" s="16"/>
      <c r="FW359" s="16"/>
      <c r="FX359" s="16"/>
      <c r="FY359" s="16"/>
      <c r="FZ359" s="16"/>
      <c r="GA359" s="16"/>
      <c r="GB359" s="16"/>
      <c r="GC359" s="16"/>
      <c r="GD359" s="16"/>
      <c r="GE359" s="16"/>
      <c r="GF359" s="16"/>
      <c r="GG359" s="16"/>
      <c r="GH359" s="16"/>
      <c r="GI359" s="16"/>
      <c r="GJ359" s="16"/>
      <c r="GK359" s="16"/>
      <c r="GL359" s="16"/>
      <c r="GM359" s="16"/>
      <c r="GN359" s="16"/>
      <c r="GO359" s="16"/>
      <c r="GP359" s="16"/>
      <c r="GQ359" s="16"/>
      <c r="GR359" s="16"/>
      <c r="GS359" s="16"/>
      <c r="GT359" s="16"/>
      <c r="GU359" s="16"/>
      <c r="GV359" s="16"/>
      <c r="GW359" s="16"/>
      <c r="GX359" s="16"/>
      <c r="GY359" s="16"/>
      <c r="GZ359" s="16"/>
      <c r="HA359" s="16"/>
      <c r="HB359" s="16"/>
      <c r="HC359" s="16"/>
      <c r="HD359" s="16"/>
      <c r="HE359" s="16"/>
      <c r="HF359" s="16"/>
      <c r="HG359" s="16"/>
      <c r="HH359" s="16"/>
      <c r="HI359" s="16"/>
      <c r="HJ359" s="16"/>
      <c r="HK359" s="16"/>
      <c r="HL359" s="16"/>
      <c r="HM359" s="16"/>
      <c r="HN359" s="16"/>
      <c r="HO359" s="16"/>
      <c r="HP359" s="16"/>
      <c r="HQ359" s="16"/>
      <c r="HR359" s="16"/>
      <c r="HS359" s="16"/>
      <c r="HT359" s="16"/>
      <c r="HU359" s="16"/>
      <c r="HV359" s="16"/>
      <c r="HW359" s="16"/>
      <c r="HX359" s="16"/>
      <c r="HY359" s="16"/>
      <c r="HZ359" s="16"/>
      <c r="IA359" s="16"/>
      <c r="IB359" s="16"/>
      <c r="IC359" s="16"/>
      <c r="ID359" s="16"/>
      <c r="IE359" s="16"/>
      <c r="IF359" s="16"/>
      <c r="IG359" s="16"/>
      <c r="IH359" s="16"/>
      <c r="II359" s="16"/>
      <c r="IJ359" s="16"/>
      <c r="IK359" s="16"/>
      <c r="IL359" s="16"/>
      <c r="IM359" s="16"/>
      <c r="IN359" s="16"/>
      <c r="IO359" s="16"/>
      <c r="IP359" s="16"/>
      <c r="IQ359" s="16"/>
      <c r="IR359" s="16"/>
      <c r="IS359" s="16"/>
      <c r="IT359" s="16"/>
      <c r="IU359" s="16"/>
    </row>
    <row r="360" spans="1:255" x14ac:dyDescent="0.2">
      <c r="A360" s="54">
        <v>86</v>
      </c>
      <c r="B360" s="55" t="s">
        <v>935</v>
      </c>
      <c r="C360" s="56" t="s">
        <v>140</v>
      </c>
      <c r="D360" s="57">
        <v>0.38</v>
      </c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  <c r="CC360" s="16"/>
      <c r="CD360" s="16"/>
      <c r="CE360" s="16"/>
      <c r="CF360" s="16"/>
      <c r="CG360" s="16"/>
      <c r="CH360" s="16"/>
      <c r="CI360" s="16"/>
      <c r="CJ360" s="16"/>
      <c r="CK360" s="16"/>
      <c r="CL360" s="16"/>
      <c r="CM360" s="16"/>
      <c r="CN360" s="16"/>
      <c r="CO360" s="16"/>
      <c r="CP360" s="16"/>
      <c r="CQ360" s="16"/>
      <c r="CR360" s="16"/>
      <c r="CS360" s="16"/>
      <c r="CT360" s="16"/>
      <c r="CU360" s="16"/>
      <c r="CV360" s="16"/>
      <c r="CW360" s="16"/>
      <c r="CX360" s="16"/>
      <c r="CY360" s="16"/>
      <c r="CZ360" s="16"/>
      <c r="DA360" s="16"/>
      <c r="DB360" s="16"/>
      <c r="DC360" s="16"/>
      <c r="DD360" s="16"/>
      <c r="DE360" s="16"/>
      <c r="DF360" s="16"/>
      <c r="DG360" s="16"/>
      <c r="DH360" s="16"/>
      <c r="DI360" s="16"/>
      <c r="DJ360" s="16"/>
      <c r="DK360" s="16"/>
      <c r="DL360" s="16"/>
      <c r="DM360" s="16"/>
      <c r="DN360" s="16"/>
      <c r="DO360" s="16"/>
      <c r="DP360" s="16"/>
      <c r="DQ360" s="16"/>
      <c r="DR360" s="16"/>
      <c r="DS360" s="16"/>
      <c r="DT360" s="16"/>
      <c r="DU360" s="16"/>
      <c r="DV360" s="16"/>
      <c r="DW360" s="16"/>
      <c r="DX360" s="16"/>
      <c r="DY360" s="16"/>
      <c r="DZ360" s="16"/>
      <c r="EA360" s="16"/>
      <c r="EB360" s="16"/>
      <c r="EC360" s="16"/>
      <c r="ED360" s="16"/>
      <c r="EE360" s="16"/>
      <c r="EF360" s="16"/>
      <c r="EG360" s="16"/>
      <c r="EH360" s="16"/>
      <c r="EI360" s="16"/>
      <c r="EJ360" s="16"/>
      <c r="EK360" s="16"/>
      <c r="EL360" s="16"/>
      <c r="EM360" s="16"/>
      <c r="EN360" s="16"/>
      <c r="EO360" s="16"/>
      <c r="EP360" s="16"/>
      <c r="EQ360" s="16"/>
      <c r="ER360" s="16"/>
      <c r="ES360" s="16"/>
      <c r="ET360" s="16"/>
      <c r="EU360" s="16"/>
      <c r="EV360" s="16"/>
      <c r="EW360" s="16"/>
      <c r="EX360" s="16"/>
      <c r="EY360" s="16"/>
      <c r="EZ360" s="16"/>
      <c r="FA360" s="16"/>
      <c r="FB360" s="16"/>
      <c r="FC360" s="16"/>
      <c r="FD360" s="16"/>
      <c r="FE360" s="16"/>
      <c r="FF360" s="16"/>
      <c r="FG360" s="16"/>
      <c r="FH360" s="16"/>
      <c r="FI360" s="16"/>
      <c r="FJ360" s="16"/>
      <c r="FK360" s="16"/>
      <c r="FL360" s="16"/>
      <c r="FM360" s="16"/>
      <c r="FN360" s="16"/>
      <c r="FO360" s="16"/>
      <c r="FP360" s="16"/>
      <c r="FQ360" s="16"/>
      <c r="FR360" s="16"/>
      <c r="FS360" s="16"/>
      <c r="FT360" s="16"/>
      <c r="FU360" s="16"/>
      <c r="FV360" s="16"/>
      <c r="FW360" s="16"/>
      <c r="FX360" s="16"/>
      <c r="FY360" s="16"/>
      <c r="FZ360" s="16"/>
      <c r="GA360" s="16"/>
      <c r="GB360" s="16"/>
      <c r="GC360" s="16"/>
      <c r="GD360" s="16"/>
      <c r="GE360" s="16"/>
      <c r="GF360" s="16"/>
      <c r="GG360" s="16"/>
      <c r="GH360" s="16"/>
      <c r="GI360" s="16"/>
      <c r="GJ360" s="16"/>
      <c r="GK360" s="16"/>
      <c r="GL360" s="16"/>
      <c r="GM360" s="16"/>
      <c r="GN360" s="16"/>
      <c r="GO360" s="16"/>
      <c r="GP360" s="16"/>
      <c r="GQ360" s="16"/>
      <c r="GR360" s="16"/>
      <c r="GS360" s="16"/>
      <c r="GT360" s="16"/>
      <c r="GU360" s="16"/>
      <c r="GV360" s="16"/>
      <c r="GW360" s="16"/>
      <c r="GX360" s="16"/>
      <c r="GY360" s="16"/>
      <c r="GZ360" s="16"/>
      <c r="HA360" s="16"/>
      <c r="HB360" s="16"/>
      <c r="HC360" s="16"/>
      <c r="HD360" s="16"/>
      <c r="HE360" s="16"/>
      <c r="HF360" s="16"/>
      <c r="HG360" s="16"/>
      <c r="HH360" s="16"/>
      <c r="HI360" s="16"/>
      <c r="HJ360" s="16"/>
      <c r="HK360" s="16"/>
      <c r="HL360" s="16"/>
      <c r="HM360" s="16"/>
      <c r="HN360" s="16"/>
      <c r="HO360" s="16"/>
      <c r="HP360" s="16"/>
      <c r="HQ360" s="16"/>
      <c r="HR360" s="16"/>
      <c r="HS360" s="16"/>
      <c r="HT360" s="16"/>
      <c r="HU360" s="16"/>
      <c r="HV360" s="16"/>
      <c r="HW360" s="16"/>
      <c r="HX360" s="16"/>
      <c r="HY360" s="16"/>
      <c r="HZ360" s="16"/>
      <c r="IA360" s="16"/>
      <c r="IB360" s="16"/>
      <c r="IC360" s="16"/>
      <c r="ID360" s="16"/>
      <c r="IE360" s="16"/>
      <c r="IF360" s="16"/>
      <c r="IG360" s="16"/>
      <c r="IH360" s="16"/>
      <c r="II360" s="16"/>
      <c r="IJ360" s="16"/>
      <c r="IK360" s="16"/>
      <c r="IL360" s="16"/>
      <c r="IM360" s="16"/>
      <c r="IN360" s="16"/>
      <c r="IO360" s="16"/>
      <c r="IP360" s="16"/>
      <c r="IQ360" s="16"/>
      <c r="IR360" s="16"/>
      <c r="IS360" s="16"/>
      <c r="IT360" s="16"/>
      <c r="IU360" s="16"/>
    </row>
    <row r="361" spans="1:255" x14ac:dyDescent="0.2">
      <c r="A361" s="58" t="s">
        <v>937</v>
      </c>
      <c r="B361" s="59" t="s">
        <v>938</v>
      </c>
      <c r="C361" s="60" t="s">
        <v>194</v>
      </c>
      <c r="D361" s="61">
        <f>Source!I399</f>
        <v>38</v>
      </c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  <c r="BP361" s="16"/>
      <c r="BQ361" s="16"/>
      <c r="BR361" s="16"/>
      <c r="BS361" s="16"/>
      <c r="BT361" s="16"/>
      <c r="BU361" s="16"/>
      <c r="BV361" s="16"/>
      <c r="BW361" s="16"/>
      <c r="BX361" s="16"/>
      <c r="BY361" s="16"/>
      <c r="BZ361" s="16"/>
      <c r="CA361" s="16"/>
      <c r="CB361" s="16"/>
      <c r="CC361" s="16"/>
      <c r="CD361" s="16"/>
      <c r="CE361" s="16"/>
      <c r="CF361" s="16"/>
      <c r="CG361" s="16"/>
      <c r="CH361" s="16"/>
      <c r="CI361" s="16"/>
      <c r="CJ361" s="16"/>
      <c r="CK361" s="16"/>
      <c r="CL361" s="16"/>
      <c r="CM361" s="16"/>
      <c r="CN361" s="16"/>
      <c r="CO361" s="16"/>
      <c r="CP361" s="16"/>
      <c r="CQ361" s="16"/>
      <c r="CR361" s="16"/>
      <c r="CS361" s="16"/>
      <c r="CT361" s="16"/>
      <c r="CU361" s="16"/>
      <c r="CV361" s="16"/>
      <c r="CW361" s="16"/>
      <c r="CX361" s="16"/>
      <c r="CY361" s="16"/>
      <c r="CZ361" s="16"/>
      <c r="DA361" s="16"/>
      <c r="DB361" s="16"/>
      <c r="DC361" s="16"/>
      <c r="DD361" s="16"/>
      <c r="DE361" s="16"/>
      <c r="DF361" s="16"/>
      <c r="DG361" s="16"/>
      <c r="DH361" s="16"/>
      <c r="DI361" s="16"/>
      <c r="DJ361" s="16"/>
      <c r="DK361" s="16"/>
      <c r="DL361" s="16"/>
      <c r="DM361" s="16"/>
      <c r="DN361" s="16"/>
      <c r="DO361" s="16"/>
      <c r="DP361" s="16"/>
      <c r="DQ361" s="16"/>
      <c r="DR361" s="16"/>
      <c r="DS361" s="16"/>
      <c r="DT361" s="16"/>
      <c r="DU361" s="16"/>
      <c r="DV361" s="16"/>
      <c r="DW361" s="16"/>
      <c r="DX361" s="16"/>
      <c r="DY361" s="16"/>
      <c r="DZ361" s="16"/>
      <c r="EA361" s="16"/>
      <c r="EB361" s="16"/>
      <c r="EC361" s="16"/>
      <c r="ED361" s="16"/>
      <c r="EE361" s="16"/>
      <c r="EF361" s="16"/>
      <c r="EG361" s="16"/>
      <c r="EH361" s="16"/>
      <c r="EI361" s="16"/>
      <c r="EJ361" s="16"/>
      <c r="EK361" s="16"/>
      <c r="EL361" s="16"/>
      <c r="EM361" s="16"/>
      <c r="EN361" s="16"/>
      <c r="EO361" s="16"/>
      <c r="EP361" s="16"/>
      <c r="EQ361" s="16"/>
      <c r="ER361" s="16"/>
      <c r="ES361" s="16"/>
      <c r="ET361" s="16"/>
      <c r="EU361" s="16"/>
      <c r="EV361" s="16"/>
      <c r="EW361" s="16"/>
      <c r="EX361" s="16"/>
      <c r="EY361" s="16"/>
      <c r="EZ361" s="16"/>
      <c r="FA361" s="16"/>
      <c r="FB361" s="16"/>
      <c r="FC361" s="16"/>
      <c r="FD361" s="16"/>
      <c r="FE361" s="16"/>
      <c r="FF361" s="16"/>
      <c r="FG361" s="16"/>
      <c r="FH361" s="16"/>
      <c r="FI361" s="16"/>
      <c r="FJ361" s="16"/>
      <c r="FK361" s="16"/>
      <c r="FL361" s="16"/>
      <c r="FM361" s="16"/>
      <c r="FN361" s="16"/>
      <c r="FO361" s="16"/>
      <c r="FP361" s="16"/>
      <c r="FQ361" s="16"/>
      <c r="FR361" s="16"/>
      <c r="FS361" s="16"/>
      <c r="FT361" s="16"/>
      <c r="FU361" s="16"/>
      <c r="FV361" s="16"/>
      <c r="FW361" s="16"/>
      <c r="FX361" s="16"/>
      <c r="FY361" s="16"/>
      <c r="FZ361" s="16"/>
      <c r="GA361" s="16"/>
      <c r="GB361" s="16"/>
      <c r="GC361" s="16"/>
      <c r="GD361" s="16"/>
      <c r="GE361" s="16"/>
      <c r="GF361" s="16"/>
      <c r="GG361" s="16"/>
      <c r="GH361" s="16"/>
      <c r="GI361" s="16"/>
      <c r="GJ361" s="16"/>
      <c r="GK361" s="16"/>
      <c r="GL361" s="16"/>
      <c r="GM361" s="16"/>
      <c r="GN361" s="16"/>
      <c r="GO361" s="16"/>
      <c r="GP361" s="16"/>
      <c r="GQ361" s="16"/>
      <c r="GR361" s="16"/>
      <c r="GS361" s="16"/>
      <c r="GT361" s="16"/>
      <c r="GU361" s="16"/>
      <c r="GV361" s="16"/>
      <c r="GW361" s="16"/>
      <c r="GX361" s="16"/>
      <c r="GY361" s="16"/>
      <c r="GZ361" s="16"/>
      <c r="HA361" s="16"/>
      <c r="HB361" s="16"/>
      <c r="HC361" s="16"/>
      <c r="HD361" s="16"/>
      <c r="HE361" s="16"/>
      <c r="HF361" s="16"/>
      <c r="HG361" s="16"/>
      <c r="HH361" s="16"/>
      <c r="HI361" s="16"/>
      <c r="HJ361" s="16"/>
      <c r="HK361" s="16"/>
      <c r="HL361" s="16"/>
      <c r="HM361" s="16"/>
      <c r="HN361" s="16"/>
      <c r="HO361" s="16"/>
      <c r="HP361" s="16"/>
      <c r="HQ361" s="16"/>
      <c r="HR361" s="16"/>
      <c r="HS361" s="16"/>
      <c r="HT361" s="16"/>
      <c r="HU361" s="16"/>
      <c r="HV361" s="16"/>
      <c r="HW361" s="16"/>
      <c r="HX361" s="16"/>
      <c r="HY361" s="16"/>
      <c r="HZ361" s="16"/>
      <c r="IA361" s="16"/>
      <c r="IB361" s="16"/>
      <c r="IC361" s="16"/>
      <c r="ID361" s="16"/>
      <c r="IE361" s="16"/>
      <c r="IF361" s="16"/>
      <c r="IG361" s="16"/>
      <c r="IH361" s="16"/>
      <c r="II361" s="16"/>
      <c r="IJ361" s="16"/>
      <c r="IK361" s="16"/>
      <c r="IL361" s="16"/>
      <c r="IM361" s="16"/>
      <c r="IN361" s="16"/>
      <c r="IO361" s="16"/>
      <c r="IP361" s="16"/>
      <c r="IQ361" s="16"/>
      <c r="IR361" s="16"/>
      <c r="IS361" s="16"/>
      <c r="IT361" s="16"/>
      <c r="IU361" s="16"/>
    </row>
    <row r="362" spans="1:255" x14ac:dyDescent="0.2">
      <c r="A362" s="58" t="s">
        <v>940</v>
      </c>
      <c r="B362" s="59" t="s">
        <v>941</v>
      </c>
      <c r="C362" s="60" t="s">
        <v>27</v>
      </c>
      <c r="D362" s="61">
        <f>Source!I400</f>
        <v>6</v>
      </c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  <c r="BP362" s="16"/>
      <c r="BQ362" s="16"/>
      <c r="BR362" s="16"/>
      <c r="BS362" s="16"/>
      <c r="BT362" s="16"/>
      <c r="BU362" s="16"/>
      <c r="BV362" s="16"/>
      <c r="BW362" s="16"/>
      <c r="BX362" s="16"/>
      <c r="BY362" s="16"/>
      <c r="BZ362" s="16"/>
      <c r="CA362" s="16"/>
      <c r="CB362" s="16"/>
      <c r="CC362" s="16"/>
      <c r="CD362" s="16"/>
      <c r="CE362" s="16"/>
      <c r="CF362" s="16"/>
      <c r="CG362" s="16"/>
      <c r="CH362" s="16"/>
      <c r="CI362" s="16"/>
      <c r="CJ362" s="16"/>
      <c r="CK362" s="16"/>
      <c r="CL362" s="16"/>
      <c r="CM362" s="16"/>
      <c r="CN362" s="16"/>
      <c r="CO362" s="16"/>
      <c r="CP362" s="16"/>
      <c r="CQ362" s="16"/>
      <c r="CR362" s="16"/>
      <c r="CS362" s="16"/>
      <c r="CT362" s="16"/>
      <c r="CU362" s="16"/>
      <c r="CV362" s="16"/>
      <c r="CW362" s="16"/>
      <c r="CX362" s="16"/>
      <c r="CY362" s="16"/>
      <c r="CZ362" s="16"/>
      <c r="DA362" s="16"/>
      <c r="DB362" s="16"/>
      <c r="DC362" s="16"/>
      <c r="DD362" s="16"/>
      <c r="DE362" s="16"/>
      <c r="DF362" s="16"/>
      <c r="DG362" s="16"/>
      <c r="DH362" s="16"/>
      <c r="DI362" s="16"/>
      <c r="DJ362" s="16"/>
      <c r="DK362" s="16"/>
      <c r="DL362" s="16"/>
      <c r="DM362" s="16"/>
      <c r="DN362" s="16"/>
      <c r="DO362" s="16"/>
      <c r="DP362" s="16"/>
      <c r="DQ362" s="16"/>
      <c r="DR362" s="16"/>
      <c r="DS362" s="16"/>
      <c r="DT362" s="16"/>
      <c r="DU362" s="16"/>
      <c r="DV362" s="16"/>
      <c r="DW362" s="16"/>
      <c r="DX362" s="16"/>
      <c r="DY362" s="16"/>
      <c r="DZ362" s="16"/>
      <c r="EA362" s="16"/>
      <c r="EB362" s="16"/>
      <c r="EC362" s="16"/>
      <c r="ED362" s="16"/>
      <c r="EE362" s="16"/>
      <c r="EF362" s="16"/>
      <c r="EG362" s="16"/>
      <c r="EH362" s="16"/>
      <c r="EI362" s="16"/>
      <c r="EJ362" s="16"/>
      <c r="EK362" s="16"/>
      <c r="EL362" s="16"/>
      <c r="EM362" s="16"/>
      <c r="EN362" s="16"/>
      <c r="EO362" s="16"/>
      <c r="EP362" s="16"/>
      <c r="EQ362" s="16"/>
      <c r="ER362" s="16"/>
      <c r="ES362" s="16"/>
      <c r="ET362" s="16"/>
      <c r="EU362" s="16"/>
      <c r="EV362" s="16"/>
      <c r="EW362" s="16"/>
      <c r="EX362" s="16"/>
      <c r="EY362" s="16"/>
      <c r="EZ362" s="16"/>
      <c r="FA362" s="16"/>
      <c r="FB362" s="16"/>
      <c r="FC362" s="16"/>
      <c r="FD362" s="16"/>
      <c r="FE362" s="16"/>
      <c r="FF362" s="16"/>
      <c r="FG362" s="16"/>
      <c r="FH362" s="16"/>
      <c r="FI362" s="16"/>
      <c r="FJ362" s="16"/>
      <c r="FK362" s="16"/>
      <c r="FL362" s="16"/>
      <c r="FM362" s="16"/>
      <c r="FN362" s="16"/>
      <c r="FO362" s="16"/>
      <c r="FP362" s="16"/>
      <c r="FQ362" s="16"/>
      <c r="FR362" s="16"/>
      <c r="FS362" s="16"/>
      <c r="FT362" s="16"/>
      <c r="FU362" s="16"/>
      <c r="FV362" s="16"/>
      <c r="FW362" s="16"/>
      <c r="FX362" s="16"/>
      <c r="FY362" s="16"/>
      <c r="FZ362" s="16"/>
      <c r="GA362" s="16"/>
      <c r="GB362" s="16"/>
      <c r="GC362" s="16"/>
      <c r="GD362" s="16"/>
      <c r="GE362" s="16"/>
      <c r="GF362" s="16"/>
      <c r="GG362" s="16"/>
      <c r="GH362" s="16"/>
      <c r="GI362" s="16"/>
      <c r="GJ362" s="16"/>
      <c r="GK362" s="16"/>
      <c r="GL362" s="16"/>
      <c r="GM362" s="16"/>
      <c r="GN362" s="16"/>
      <c r="GO362" s="16"/>
      <c r="GP362" s="16"/>
      <c r="GQ362" s="16"/>
      <c r="GR362" s="16"/>
      <c r="GS362" s="16"/>
      <c r="GT362" s="16"/>
      <c r="GU362" s="16"/>
      <c r="GV362" s="16"/>
      <c r="GW362" s="16"/>
      <c r="GX362" s="16"/>
      <c r="GY362" s="16"/>
      <c r="GZ362" s="16"/>
      <c r="HA362" s="16"/>
      <c r="HB362" s="16"/>
      <c r="HC362" s="16"/>
      <c r="HD362" s="16"/>
      <c r="HE362" s="16"/>
      <c r="HF362" s="16"/>
      <c r="HG362" s="16"/>
      <c r="HH362" s="16"/>
      <c r="HI362" s="16"/>
      <c r="HJ362" s="16"/>
      <c r="HK362" s="16"/>
      <c r="HL362" s="16"/>
      <c r="HM362" s="16"/>
      <c r="HN362" s="16"/>
      <c r="HO362" s="16"/>
      <c r="HP362" s="16"/>
      <c r="HQ362" s="16"/>
      <c r="HR362" s="16"/>
      <c r="HS362" s="16"/>
      <c r="HT362" s="16"/>
      <c r="HU362" s="16"/>
      <c r="HV362" s="16"/>
      <c r="HW362" s="16"/>
      <c r="HX362" s="16"/>
      <c r="HY362" s="16"/>
      <c r="HZ362" s="16"/>
      <c r="IA362" s="16"/>
      <c r="IB362" s="16"/>
      <c r="IC362" s="16"/>
      <c r="ID362" s="16"/>
      <c r="IE362" s="16"/>
      <c r="IF362" s="16"/>
      <c r="IG362" s="16"/>
      <c r="IH362" s="16"/>
      <c r="II362" s="16"/>
      <c r="IJ362" s="16"/>
      <c r="IK362" s="16"/>
      <c r="IL362" s="16"/>
      <c r="IM362" s="16"/>
      <c r="IN362" s="16"/>
      <c r="IO362" s="16"/>
      <c r="IP362" s="16"/>
      <c r="IQ362" s="16"/>
      <c r="IR362" s="16"/>
      <c r="IS362" s="16"/>
      <c r="IT362" s="16"/>
      <c r="IU362" s="16"/>
    </row>
    <row r="363" spans="1:255" ht="24" x14ac:dyDescent="0.2">
      <c r="A363" s="54">
        <v>87</v>
      </c>
      <c r="B363" s="55" t="s">
        <v>945</v>
      </c>
      <c r="C363" s="56" t="s">
        <v>946</v>
      </c>
      <c r="D363" s="57">
        <v>5.0000000000000001E-3</v>
      </c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  <c r="BR363" s="16"/>
      <c r="BS363" s="16"/>
      <c r="BT363" s="16"/>
      <c r="BU363" s="16"/>
      <c r="BV363" s="16"/>
      <c r="BW363" s="16"/>
      <c r="BX363" s="16"/>
      <c r="BY363" s="16"/>
      <c r="BZ363" s="16"/>
      <c r="CA363" s="16"/>
      <c r="CB363" s="16"/>
      <c r="CC363" s="16"/>
      <c r="CD363" s="16"/>
      <c r="CE363" s="16"/>
      <c r="CF363" s="16"/>
      <c r="CG363" s="16"/>
      <c r="CH363" s="16"/>
      <c r="CI363" s="16"/>
      <c r="CJ363" s="16"/>
      <c r="CK363" s="16"/>
      <c r="CL363" s="16"/>
      <c r="CM363" s="16"/>
      <c r="CN363" s="16"/>
      <c r="CO363" s="16"/>
      <c r="CP363" s="16"/>
      <c r="CQ363" s="16"/>
      <c r="CR363" s="16"/>
      <c r="CS363" s="16"/>
      <c r="CT363" s="16"/>
      <c r="CU363" s="16"/>
      <c r="CV363" s="16"/>
      <c r="CW363" s="16"/>
      <c r="CX363" s="16"/>
      <c r="CY363" s="16"/>
      <c r="CZ363" s="16"/>
      <c r="DA363" s="16"/>
      <c r="DB363" s="16"/>
      <c r="DC363" s="16"/>
      <c r="DD363" s="16"/>
      <c r="DE363" s="16"/>
      <c r="DF363" s="16"/>
      <c r="DG363" s="16"/>
      <c r="DH363" s="16"/>
      <c r="DI363" s="16"/>
      <c r="DJ363" s="1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6"/>
      <c r="EZ363" s="16"/>
      <c r="FA363" s="16"/>
      <c r="FB363" s="16"/>
      <c r="FC363" s="16"/>
      <c r="FD363" s="16"/>
      <c r="FE363" s="16"/>
      <c r="FF363" s="16"/>
      <c r="FG363" s="16"/>
      <c r="FH363" s="16"/>
      <c r="FI363" s="16"/>
      <c r="FJ363" s="16"/>
      <c r="FK363" s="16"/>
      <c r="FL363" s="16"/>
      <c r="FM363" s="16"/>
      <c r="FN363" s="16"/>
      <c r="FO363" s="16"/>
      <c r="FP363" s="16"/>
      <c r="FQ363" s="16"/>
      <c r="FR363" s="16"/>
      <c r="FS363" s="16"/>
      <c r="FT363" s="16"/>
      <c r="FU363" s="16"/>
      <c r="FV363" s="16"/>
      <c r="FW363" s="16"/>
      <c r="FX363" s="16"/>
      <c r="FY363" s="16"/>
      <c r="FZ363" s="16"/>
      <c r="GA363" s="16"/>
      <c r="GB363" s="16"/>
      <c r="GC363" s="16"/>
      <c r="GD363" s="16"/>
      <c r="GE363" s="16"/>
      <c r="GF363" s="16"/>
      <c r="GG363" s="16"/>
      <c r="GH363" s="16"/>
      <c r="GI363" s="16"/>
      <c r="GJ363" s="16"/>
      <c r="GK363" s="16"/>
      <c r="GL363" s="16"/>
      <c r="GM363" s="16"/>
      <c r="GN363" s="16"/>
      <c r="GO363" s="16"/>
      <c r="GP363" s="16"/>
      <c r="GQ363" s="16"/>
      <c r="GR363" s="16"/>
      <c r="GS363" s="16"/>
      <c r="GT363" s="16"/>
      <c r="GU363" s="16"/>
      <c r="GV363" s="16"/>
      <c r="GW363" s="16"/>
      <c r="GX363" s="16"/>
      <c r="GY363" s="16"/>
      <c r="GZ363" s="16"/>
      <c r="HA363" s="16"/>
      <c r="HB363" s="16"/>
      <c r="HC363" s="16"/>
      <c r="HD363" s="16"/>
      <c r="HE363" s="16"/>
      <c r="HF363" s="16"/>
      <c r="HG363" s="16"/>
      <c r="HH363" s="16"/>
      <c r="HI363" s="16"/>
      <c r="HJ363" s="16"/>
      <c r="HK363" s="16"/>
      <c r="HL363" s="16"/>
      <c r="HM363" s="16"/>
      <c r="HN363" s="16"/>
      <c r="HO363" s="16"/>
      <c r="HP363" s="16"/>
      <c r="HQ363" s="16"/>
      <c r="HR363" s="16"/>
      <c r="HS363" s="16"/>
      <c r="HT363" s="16"/>
      <c r="HU363" s="16"/>
      <c r="HV363" s="16"/>
      <c r="HW363" s="16"/>
      <c r="HX363" s="16"/>
      <c r="HY363" s="16"/>
      <c r="HZ363" s="16"/>
      <c r="IA363" s="16"/>
      <c r="IB363" s="16"/>
      <c r="IC363" s="16"/>
      <c r="ID363" s="16"/>
      <c r="IE363" s="16"/>
      <c r="IF363" s="16"/>
      <c r="IG363" s="16"/>
      <c r="IH363" s="16"/>
      <c r="II363" s="16"/>
      <c r="IJ363" s="16"/>
      <c r="IK363" s="16"/>
      <c r="IL363" s="16"/>
      <c r="IM363" s="16"/>
      <c r="IN363" s="16"/>
      <c r="IO363" s="16"/>
      <c r="IP363" s="16"/>
      <c r="IQ363" s="16"/>
      <c r="IR363" s="16"/>
      <c r="IS363" s="16"/>
      <c r="IT363" s="16"/>
      <c r="IU363" s="16"/>
    </row>
    <row r="364" spans="1:255" ht="13.5" thickBot="1" x14ac:dyDescent="0.25">
      <c r="A364" s="58" t="s">
        <v>952</v>
      </c>
      <c r="B364" s="59" t="s">
        <v>953</v>
      </c>
      <c r="C364" s="60" t="s">
        <v>27</v>
      </c>
      <c r="D364" s="61">
        <f>Source!I402</f>
        <v>1</v>
      </c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6"/>
      <c r="BR364" s="16"/>
      <c r="BS364" s="16"/>
      <c r="BT364" s="16"/>
      <c r="BU364" s="16"/>
      <c r="BV364" s="16"/>
      <c r="BW364" s="16"/>
      <c r="BX364" s="16"/>
      <c r="BY364" s="16"/>
      <c r="BZ364" s="16"/>
      <c r="CA364" s="16"/>
      <c r="CB364" s="16"/>
      <c r="CC364" s="16"/>
      <c r="CD364" s="16"/>
      <c r="CE364" s="16"/>
      <c r="CF364" s="16"/>
      <c r="CG364" s="16"/>
      <c r="CH364" s="16"/>
      <c r="CI364" s="16"/>
      <c r="CJ364" s="16"/>
      <c r="CK364" s="16"/>
      <c r="CL364" s="16"/>
      <c r="CM364" s="16"/>
      <c r="CN364" s="16"/>
      <c r="CO364" s="16"/>
      <c r="CP364" s="16"/>
      <c r="CQ364" s="16"/>
      <c r="CR364" s="16"/>
      <c r="CS364" s="16"/>
      <c r="CT364" s="16"/>
      <c r="CU364" s="16"/>
      <c r="CV364" s="16"/>
      <c r="CW364" s="16"/>
      <c r="CX364" s="16"/>
      <c r="CY364" s="16"/>
      <c r="CZ364" s="16"/>
      <c r="DA364" s="16"/>
      <c r="DB364" s="16"/>
      <c r="DC364" s="16"/>
      <c r="DD364" s="16"/>
      <c r="DE364" s="16"/>
      <c r="DF364" s="16"/>
      <c r="DG364" s="16"/>
      <c r="DH364" s="16"/>
      <c r="DI364" s="16"/>
      <c r="DJ364" s="16"/>
      <c r="DK364" s="16"/>
      <c r="DL364" s="16"/>
      <c r="DM364" s="16"/>
      <c r="DN364" s="16"/>
      <c r="DO364" s="16"/>
      <c r="DP364" s="16"/>
      <c r="DQ364" s="16"/>
      <c r="DR364" s="16"/>
      <c r="DS364" s="16"/>
      <c r="DT364" s="16"/>
      <c r="DU364" s="16"/>
      <c r="DV364" s="16"/>
      <c r="DW364" s="16"/>
      <c r="DX364" s="16"/>
      <c r="DY364" s="16"/>
      <c r="DZ364" s="16"/>
      <c r="EA364" s="16"/>
      <c r="EB364" s="16"/>
      <c r="EC364" s="16"/>
      <c r="ED364" s="16"/>
      <c r="EE364" s="16"/>
      <c r="EF364" s="16"/>
      <c r="EG364" s="16"/>
      <c r="EH364" s="16"/>
      <c r="EI364" s="16"/>
      <c r="EJ364" s="16"/>
      <c r="EK364" s="16"/>
      <c r="EL364" s="16"/>
      <c r="EM364" s="16"/>
      <c r="EN364" s="16"/>
      <c r="EO364" s="16"/>
      <c r="EP364" s="16"/>
      <c r="EQ364" s="16"/>
      <c r="ER364" s="16"/>
      <c r="ES364" s="16"/>
      <c r="ET364" s="16"/>
      <c r="EU364" s="16"/>
      <c r="EV364" s="16"/>
      <c r="EW364" s="16"/>
      <c r="EX364" s="16"/>
      <c r="EY364" s="16"/>
      <c r="EZ364" s="16"/>
      <c r="FA364" s="16"/>
      <c r="FB364" s="16"/>
      <c r="FC364" s="16"/>
      <c r="FD364" s="16"/>
      <c r="FE364" s="16"/>
      <c r="FF364" s="16"/>
      <c r="FG364" s="16"/>
      <c r="FH364" s="16"/>
      <c r="FI364" s="16"/>
      <c r="FJ364" s="16"/>
      <c r="FK364" s="16"/>
      <c r="FL364" s="16"/>
      <c r="FM364" s="16"/>
      <c r="FN364" s="16"/>
      <c r="FO364" s="16"/>
      <c r="FP364" s="16"/>
      <c r="FQ364" s="16"/>
      <c r="FR364" s="16"/>
      <c r="FS364" s="16"/>
      <c r="FT364" s="16"/>
      <c r="FU364" s="16"/>
      <c r="FV364" s="16"/>
      <c r="FW364" s="16"/>
      <c r="FX364" s="16"/>
      <c r="FY364" s="16"/>
      <c r="FZ364" s="16"/>
      <c r="GA364" s="16"/>
      <c r="GB364" s="16"/>
      <c r="GC364" s="16"/>
      <c r="GD364" s="16"/>
      <c r="GE364" s="16"/>
      <c r="GF364" s="16"/>
      <c r="GG364" s="16"/>
      <c r="GH364" s="16"/>
      <c r="GI364" s="16"/>
      <c r="GJ364" s="16"/>
      <c r="GK364" s="16"/>
      <c r="GL364" s="16"/>
      <c r="GM364" s="16"/>
      <c r="GN364" s="16"/>
      <c r="GO364" s="16"/>
      <c r="GP364" s="16"/>
      <c r="GQ364" s="16"/>
      <c r="GR364" s="16"/>
      <c r="GS364" s="16"/>
      <c r="GT364" s="16"/>
      <c r="GU364" s="16"/>
      <c r="GV364" s="16"/>
      <c r="GW364" s="16"/>
      <c r="GX364" s="16"/>
      <c r="GY364" s="16"/>
      <c r="GZ364" s="16"/>
      <c r="HA364" s="16"/>
      <c r="HB364" s="16"/>
      <c r="HC364" s="16"/>
      <c r="HD364" s="16"/>
      <c r="HE364" s="16"/>
      <c r="HF364" s="16"/>
      <c r="HG364" s="16"/>
      <c r="HH364" s="16"/>
      <c r="HI364" s="16"/>
      <c r="HJ364" s="16"/>
      <c r="HK364" s="16"/>
      <c r="HL364" s="16"/>
      <c r="HM364" s="16"/>
      <c r="HN364" s="16"/>
      <c r="HO364" s="16"/>
      <c r="HP364" s="16"/>
      <c r="HQ364" s="16"/>
      <c r="HR364" s="16"/>
      <c r="HS364" s="16"/>
      <c r="HT364" s="16"/>
      <c r="HU364" s="16"/>
      <c r="HV364" s="16"/>
      <c r="HW364" s="16"/>
      <c r="HX364" s="16"/>
      <c r="HY364" s="16"/>
      <c r="HZ364" s="16"/>
      <c r="IA364" s="16"/>
      <c r="IB364" s="16"/>
      <c r="IC364" s="16"/>
      <c r="ID364" s="16"/>
      <c r="IE364" s="16"/>
      <c r="IF364" s="16"/>
      <c r="IG364" s="16"/>
      <c r="IH364" s="16"/>
      <c r="II364" s="16"/>
      <c r="IJ364" s="16"/>
      <c r="IK364" s="16"/>
      <c r="IL364" s="16"/>
      <c r="IM364" s="16"/>
      <c r="IN364" s="16"/>
      <c r="IO364" s="16"/>
      <c r="IP364" s="16"/>
      <c r="IQ364" s="16"/>
      <c r="IR364" s="16"/>
      <c r="IS364" s="16"/>
      <c r="IT364" s="16"/>
      <c r="IU364" s="16"/>
    </row>
    <row r="365" spans="1:255" x14ac:dyDescent="0.2">
      <c r="A365" s="38"/>
      <c r="B365" s="38"/>
      <c r="C365" s="38"/>
      <c r="D365" s="38"/>
    </row>
    <row r="366" spans="1:255" x14ac:dyDescent="0.2">
      <c r="A366" t="s">
        <v>1385</v>
      </c>
      <c r="B366" t="s">
        <v>1426</v>
      </c>
    </row>
    <row r="367" spans="1:255" ht="13.5" thickBot="1" x14ac:dyDescent="0.25"/>
    <row r="368" spans="1:255" ht="24" x14ac:dyDescent="0.2">
      <c r="A368" s="42">
        <v>88</v>
      </c>
      <c r="B368" s="43" t="s">
        <v>958</v>
      </c>
      <c r="C368" s="44" t="s">
        <v>959</v>
      </c>
      <c r="D368" s="45">
        <v>13.8</v>
      </c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  <c r="CD368" s="16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6"/>
      <c r="DJ368" s="16"/>
      <c r="DK368" s="16"/>
      <c r="DL368" s="16"/>
      <c r="DM368" s="16"/>
      <c r="DN368" s="16"/>
      <c r="DO368" s="16"/>
      <c r="DP368" s="16"/>
      <c r="DQ368" s="16"/>
      <c r="DR368" s="16"/>
      <c r="DS368" s="16"/>
      <c r="DT368" s="16"/>
      <c r="DU368" s="16"/>
      <c r="DV368" s="16"/>
      <c r="DW368" s="16"/>
      <c r="DX368" s="16"/>
      <c r="DY368" s="16"/>
      <c r="DZ368" s="16"/>
      <c r="EA368" s="16"/>
      <c r="EB368" s="16"/>
      <c r="EC368" s="16"/>
      <c r="ED368" s="16"/>
      <c r="EE368" s="16"/>
      <c r="EF368" s="16"/>
      <c r="EG368" s="16"/>
      <c r="EH368" s="16"/>
      <c r="EI368" s="16"/>
      <c r="EJ368" s="16"/>
      <c r="EK368" s="16"/>
      <c r="EL368" s="16"/>
      <c r="EM368" s="16"/>
      <c r="EN368" s="16"/>
      <c r="EO368" s="16"/>
      <c r="EP368" s="16"/>
      <c r="EQ368" s="16"/>
      <c r="ER368" s="16"/>
      <c r="ES368" s="16"/>
      <c r="ET368" s="16"/>
      <c r="EU368" s="16"/>
      <c r="EV368" s="16"/>
      <c r="EW368" s="16"/>
      <c r="EX368" s="16"/>
      <c r="EY368" s="16"/>
      <c r="EZ368" s="16"/>
      <c r="FA368" s="16"/>
      <c r="FB368" s="16"/>
      <c r="FC368" s="16"/>
      <c r="FD368" s="16"/>
      <c r="FE368" s="16"/>
      <c r="FF368" s="16"/>
      <c r="FG368" s="16"/>
      <c r="FH368" s="16"/>
      <c r="FI368" s="16"/>
      <c r="FJ368" s="16"/>
      <c r="FK368" s="16"/>
      <c r="FL368" s="16"/>
      <c r="FM368" s="16"/>
      <c r="FN368" s="16"/>
      <c r="FO368" s="16"/>
      <c r="FP368" s="16"/>
      <c r="FQ368" s="16"/>
      <c r="FR368" s="16"/>
      <c r="FS368" s="16"/>
      <c r="FT368" s="16"/>
      <c r="FU368" s="16"/>
      <c r="FV368" s="16"/>
      <c r="FW368" s="16"/>
      <c r="FX368" s="16"/>
      <c r="FY368" s="16"/>
      <c r="FZ368" s="16"/>
      <c r="GA368" s="16"/>
      <c r="GB368" s="16"/>
      <c r="GC368" s="16"/>
      <c r="GD368" s="16"/>
      <c r="GE368" s="16"/>
      <c r="GF368" s="16"/>
      <c r="GG368" s="16"/>
      <c r="GH368" s="16"/>
      <c r="GI368" s="16"/>
      <c r="GJ368" s="16"/>
      <c r="GK368" s="16"/>
      <c r="GL368" s="16"/>
      <c r="GM368" s="16"/>
      <c r="GN368" s="16"/>
      <c r="GO368" s="16"/>
      <c r="GP368" s="16"/>
      <c r="GQ368" s="16"/>
      <c r="GR368" s="16"/>
      <c r="GS368" s="16"/>
      <c r="GT368" s="16"/>
      <c r="GU368" s="16"/>
      <c r="GV368" s="16"/>
      <c r="GW368" s="16"/>
      <c r="GX368" s="16"/>
      <c r="GY368" s="16"/>
      <c r="GZ368" s="16"/>
      <c r="HA368" s="16"/>
      <c r="HB368" s="16"/>
      <c r="HC368" s="16"/>
      <c r="HD368" s="16"/>
      <c r="HE368" s="16"/>
      <c r="HF368" s="16"/>
      <c r="HG368" s="16"/>
      <c r="HH368" s="16"/>
      <c r="HI368" s="16"/>
      <c r="HJ368" s="16"/>
      <c r="HK368" s="16"/>
      <c r="HL368" s="16"/>
      <c r="HM368" s="16"/>
      <c r="HN368" s="16"/>
      <c r="HO368" s="16"/>
      <c r="HP368" s="16"/>
      <c r="HQ368" s="16"/>
      <c r="HR368" s="16"/>
      <c r="HS368" s="16"/>
      <c r="HT368" s="16"/>
      <c r="HU368" s="16"/>
      <c r="HV368" s="16"/>
      <c r="HW368" s="16"/>
      <c r="HX368" s="16"/>
      <c r="HY368" s="16"/>
      <c r="HZ368" s="16"/>
      <c r="IA368" s="16"/>
      <c r="IB368" s="16"/>
      <c r="IC368" s="16"/>
      <c r="ID368" s="16"/>
      <c r="IE368" s="16"/>
      <c r="IF368" s="16"/>
      <c r="IG368" s="16"/>
      <c r="IH368" s="16"/>
      <c r="II368" s="16"/>
      <c r="IJ368" s="16"/>
      <c r="IK368" s="16"/>
      <c r="IL368" s="16"/>
      <c r="IM368" s="16"/>
      <c r="IN368" s="16"/>
      <c r="IO368" s="16"/>
      <c r="IP368" s="16"/>
      <c r="IQ368" s="16"/>
      <c r="IR368" s="16"/>
      <c r="IS368" s="16"/>
      <c r="IT368" s="16"/>
      <c r="IU368" s="16"/>
    </row>
    <row r="369" spans="1:255" ht="24" x14ac:dyDescent="0.2">
      <c r="A369" s="58" t="s">
        <v>966</v>
      </c>
      <c r="B369" s="59" t="s">
        <v>968</v>
      </c>
      <c r="C369" s="60" t="s">
        <v>969</v>
      </c>
      <c r="D369" s="61">
        <f>Source!I469</f>
        <v>13.11</v>
      </c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  <c r="BP369" s="16"/>
      <c r="BQ369" s="16"/>
      <c r="BR369" s="16"/>
      <c r="BS369" s="16"/>
      <c r="BT369" s="16"/>
      <c r="BU369" s="16"/>
      <c r="BV369" s="16"/>
      <c r="BW369" s="16"/>
      <c r="BX369" s="16"/>
      <c r="BY369" s="16"/>
      <c r="BZ369" s="16"/>
      <c r="CA369" s="16"/>
      <c r="CB369" s="16"/>
      <c r="CC369" s="16"/>
      <c r="CD369" s="16"/>
      <c r="CE369" s="16"/>
      <c r="CF369" s="16"/>
      <c r="CG369" s="16"/>
      <c r="CH369" s="16"/>
      <c r="CI369" s="16"/>
      <c r="CJ369" s="16"/>
      <c r="CK369" s="16"/>
      <c r="CL369" s="16"/>
      <c r="CM369" s="16"/>
      <c r="CN369" s="16"/>
      <c r="CO369" s="16"/>
      <c r="CP369" s="16"/>
      <c r="CQ369" s="16"/>
      <c r="CR369" s="16"/>
      <c r="CS369" s="16"/>
      <c r="CT369" s="16"/>
      <c r="CU369" s="16"/>
      <c r="CV369" s="16"/>
      <c r="CW369" s="16"/>
      <c r="CX369" s="16"/>
      <c r="CY369" s="16"/>
      <c r="CZ369" s="16"/>
      <c r="DA369" s="16"/>
      <c r="DB369" s="16"/>
      <c r="DC369" s="16"/>
      <c r="DD369" s="16"/>
      <c r="DE369" s="16"/>
      <c r="DF369" s="16"/>
      <c r="DG369" s="16"/>
      <c r="DH369" s="16"/>
      <c r="DI369" s="16"/>
      <c r="DJ369" s="16"/>
      <c r="DK369" s="16"/>
      <c r="DL369" s="16"/>
      <c r="DM369" s="16"/>
      <c r="DN369" s="16"/>
      <c r="DO369" s="16"/>
      <c r="DP369" s="16"/>
      <c r="DQ369" s="16"/>
      <c r="DR369" s="16"/>
      <c r="DS369" s="16"/>
      <c r="DT369" s="16"/>
      <c r="DU369" s="16"/>
      <c r="DV369" s="16"/>
      <c r="DW369" s="16"/>
      <c r="DX369" s="16"/>
      <c r="DY369" s="16"/>
      <c r="DZ369" s="16"/>
      <c r="EA369" s="16"/>
      <c r="EB369" s="16"/>
      <c r="EC369" s="16"/>
      <c r="ED369" s="16"/>
      <c r="EE369" s="16"/>
      <c r="EF369" s="16"/>
      <c r="EG369" s="16"/>
      <c r="EH369" s="16"/>
      <c r="EI369" s="16"/>
      <c r="EJ369" s="16"/>
      <c r="EK369" s="16"/>
      <c r="EL369" s="16"/>
      <c r="EM369" s="16"/>
      <c r="EN369" s="16"/>
      <c r="EO369" s="16"/>
      <c r="EP369" s="16"/>
      <c r="EQ369" s="16"/>
      <c r="ER369" s="16"/>
      <c r="ES369" s="16"/>
      <c r="ET369" s="16"/>
      <c r="EU369" s="16"/>
      <c r="EV369" s="16"/>
      <c r="EW369" s="16"/>
      <c r="EX369" s="16"/>
      <c r="EY369" s="16"/>
      <c r="EZ369" s="16"/>
      <c r="FA369" s="16"/>
      <c r="FB369" s="16"/>
      <c r="FC369" s="16"/>
      <c r="FD369" s="16"/>
      <c r="FE369" s="16"/>
      <c r="FF369" s="16"/>
      <c r="FG369" s="16"/>
      <c r="FH369" s="16"/>
      <c r="FI369" s="16"/>
      <c r="FJ369" s="16"/>
      <c r="FK369" s="16"/>
      <c r="FL369" s="16"/>
      <c r="FM369" s="16"/>
      <c r="FN369" s="16"/>
      <c r="FO369" s="16"/>
      <c r="FP369" s="16"/>
      <c r="FQ369" s="16"/>
      <c r="FR369" s="16"/>
      <c r="FS369" s="16"/>
      <c r="FT369" s="16"/>
      <c r="FU369" s="16"/>
      <c r="FV369" s="16"/>
      <c r="FW369" s="16"/>
      <c r="FX369" s="16"/>
      <c r="FY369" s="16"/>
      <c r="FZ369" s="16"/>
      <c r="GA369" s="16"/>
      <c r="GB369" s="16"/>
      <c r="GC369" s="16"/>
      <c r="GD369" s="16"/>
      <c r="GE369" s="16"/>
      <c r="GF369" s="16"/>
      <c r="GG369" s="16"/>
      <c r="GH369" s="16"/>
      <c r="GI369" s="16"/>
      <c r="GJ369" s="16"/>
      <c r="GK369" s="16"/>
      <c r="GL369" s="16"/>
      <c r="GM369" s="16"/>
      <c r="GN369" s="16"/>
      <c r="GO369" s="16"/>
      <c r="GP369" s="16"/>
      <c r="GQ369" s="16"/>
      <c r="GR369" s="16"/>
      <c r="GS369" s="16"/>
      <c r="GT369" s="16"/>
      <c r="GU369" s="16"/>
      <c r="GV369" s="16"/>
      <c r="GW369" s="16"/>
      <c r="GX369" s="16"/>
      <c r="GY369" s="16"/>
      <c r="GZ369" s="16"/>
      <c r="HA369" s="16"/>
      <c r="HB369" s="16"/>
      <c r="HC369" s="16"/>
      <c r="HD369" s="16"/>
      <c r="HE369" s="16"/>
      <c r="HF369" s="16"/>
      <c r="HG369" s="16"/>
      <c r="HH369" s="16"/>
      <c r="HI369" s="16"/>
      <c r="HJ369" s="16"/>
      <c r="HK369" s="16"/>
      <c r="HL369" s="16"/>
      <c r="HM369" s="16"/>
      <c r="HN369" s="16"/>
      <c r="HO369" s="16"/>
      <c r="HP369" s="16"/>
      <c r="HQ369" s="16"/>
      <c r="HR369" s="16"/>
      <c r="HS369" s="16"/>
      <c r="HT369" s="16"/>
      <c r="HU369" s="16"/>
      <c r="HV369" s="16"/>
      <c r="HW369" s="16"/>
      <c r="HX369" s="16"/>
      <c r="HY369" s="16"/>
      <c r="HZ369" s="16"/>
      <c r="IA369" s="16"/>
      <c r="IB369" s="16"/>
      <c r="IC369" s="16"/>
      <c r="ID369" s="16"/>
      <c r="IE369" s="16"/>
      <c r="IF369" s="16"/>
      <c r="IG369" s="16"/>
      <c r="IH369" s="16"/>
      <c r="II369" s="16"/>
      <c r="IJ369" s="16"/>
      <c r="IK369" s="16"/>
      <c r="IL369" s="16"/>
      <c r="IM369" s="16"/>
      <c r="IN369" s="16"/>
      <c r="IO369" s="16"/>
      <c r="IP369" s="16"/>
      <c r="IQ369" s="16"/>
      <c r="IR369" s="16"/>
      <c r="IS369" s="16"/>
      <c r="IT369" s="16"/>
      <c r="IU369" s="16"/>
    </row>
    <row r="370" spans="1:255" ht="24" x14ac:dyDescent="0.2">
      <c r="A370" s="54">
        <v>89</v>
      </c>
      <c r="B370" s="55" t="s">
        <v>973</v>
      </c>
      <c r="C370" s="56" t="s">
        <v>959</v>
      </c>
      <c r="D370" s="57">
        <v>-13.8</v>
      </c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16"/>
      <c r="CA370" s="16"/>
      <c r="CB370" s="16"/>
      <c r="CC370" s="16"/>
      <c r="CD370" s="16"/>
      <c r="CE370" s="16"/>
      <c r="CF370" s="16"/>
      <c r="CG370" s="16"/>
      <c r="CH370" s="16"/>
      <c r="CI370" s="16"/>
      <c r="CJ370" s="16"/>
      <c r="CK370" s="16"/>
      <c r="CL370" s="16"/>
      <c r="CM370" s="16"/>
      <c r="CN370" s="16"/>
      <c r="CO370" s="16"/>
      <c r="CP370" s="16"/>
      <c r="CQ370" s="16"/>
      <c r="CR370" s="16"/>
      <c r="CS370" s="16"/>
      <c r="CT370" s="16"/>
      <c r="CU370" s="16"/>
      <c r="CV370" s="16"/>
      <c r="CW370" s="16"/>
      <c r="CX370" s="16"/>
      <c r="CY370" s="16"/>
      <c r="CZ370" s="16"/>
      <c r="DA370" s="16"/>
      <c r="DB370" s="16"/>
      <c r="DC370" s="16"/>
      <c r="DD370" s="16"/>
      <c r="DE370" s="16"/>
      <c r="DF370" s="16"/>
      <c r="DG370" s="16"/>
      <c r="DH370" s="16"/>
      <c r="DI370" s="16"/>
      <c r="DJ370" s="16"/>
      <c r="DK370" s="16"/>
      <c r="DL370" s="16"/>
      <c r="DM370" s="16"/>
      <c r="DN370" s="16"/>
      <c r="DO370" s="16"/>
      <c r="DP370" s="16"/>
      <c r="DQ370" s="16"/>
      <c r="DR370" s="16"/>
      <c r="DS370" s="16"/>
      <c r="DT370" s="16"/>
      <c r="DU370" s="16"/>
      <c r="DV370" s="16"/>
      <c r="DW370" s="16"/>
      <c r="DX370" s="16"/>
      <c r="DY370" s="16"/>
      <c r="DZ370" s="16"/>
      <c r="EA370" s="16"/>
      <c r="EB370" s="16"/>
      <c r="EC370" s="16"/>
      <c r="ED370" s="16"/>
      <c r="EE370" s="16"/>
      <c r="EF370" s="16"/>
      <c r="EG370" s="16"/>
      <c r="EH370" s="16"/>
      <c r="EI370" s="16"/>
      <c r="EJ370" s="16"/>
      <c r="EK370" s="16"/>
      <c r="EL370" s="16"/>
      <c r="EM370" s="16"/>
      <c r="EN370" s="16"/>
      <c r="EO370" s="16"/>
      <c r="EP370" s="16"/>
      <c r="EQ370" s="16"/>
      <c r="ER370" s="16"/>
      <c r="ES370" s="16"/>
      <c r="ET370" s="16"/>
      <c r="EU370" s="16"/>
      <c r="EV370" s="16"/>
      <c r="EW370" s="16"/>
      <c r="EX370" s="16"/>
      <c r="EY370" s="16"/>
      <c r="EZ370" s="16"/>
      <c r="FA370" s="16"/>
      <c r="FB370" s="16"/>
      <c r="FC370" s="16"/>
      <c r="FD370" s="16"/>
      <c r="FE370" s="16"/>
      <c r="FF370" s="16"/>
      <c r="FG370" s="16"/>
      <c r="FH370" s="16"/>
      <c r="FI370" s="16"/>
      <c r="FJ370" s="16"/>
      <c r="FK370" s="16"/>
      <c r="FL370" s="16"/>
      <c r="FM370" s="16"/>
      <c r="FN370" s="16"/>
      <c r="FO370" s="16"/>
      <c r="FP370" s="16"/>
      <c r="FQ370" s="16"/>
      <c r="FR370" s="16"/>
      <c r="FS370" s="16"/>
      <c r="FT370" s="16"/>
      <c r="FU370" s="16"/>
      <c r="FV370" s="16"/>
      <c r="FW370" s="16"/>
      <c r="FX370" s="16"/>
      <c r="FY370" s="16"/>
      <c r="FZ370" s="16"/>
      <c r="GA370" s="16"/>
      <c r="GB370" s="16"/>
      <c r="GC370" s="16"/>
      <c r="GD370" s="16"/>
      <c r="GE370" s="16"/>
      <c r="GF370" s="16"/>
      <c r="GG370" s="16"/>
      <c r="GH370" s="16"/>
      <c r="GI370" s="16"/>
      <c r="GJ370" s="16"/>
      <c r="GK370" s="16"/>
      <c r="GL370" s="16"/>
      <c r="GM370" s="16"/>
      <c r="GN370" s="16"/>
      <c r="GO370" s="16"/>
      <c r="GP370" s="16"/>
      <c r="GQ370" s="16"/>
      <c r="GR370" s="16"/>
      <c r="GS370" s="16"/>
      <c r="GT370" s="16"/>
      <c r="GU370" s="16"/>
      <c r="GV370" s="16"/>
      <c r="GW370" s="16"/>
      <c r="GX370" s="16"/>
      <c r="GY370" s="16"/>
      <c r="GZ370" s="16"/>
      <c r="HA370" s="16"/>
      <c r="HB370" s="16"/>
      <c r="HC370" s="16"/>
      <c r="HD370" s="16"/>
      <c r="HE370" s="16"/>
      <c r="HF370" s="16"/>
      <c r="HG370" s="16"/>
      <c r="HH370" s="16"/>
      <c r="HI370" s="16"/>
      <c r="HJ370" s="16"/>
      <c r="HK370" s="16"/>
      <c r="HL370" s="16"/>
      <c r="HM370" s="16"/>
      <c r="HN370" s="16"/>
      <c r="HO370" s="16"/>
      <c r="HP370" s="16"/>
      <c r="HQ370" s="16"/>
      <c r="HR370" s="16"/>
      <c r="HS370" s="16"/>
      <c r="HT370" s="16"/>
      <c r="HU370" s="16"/>
      <c r="HV370" s="16"/>
      <c r="HW370" s="16"/>
      <c r="HX370" s="16"/>
      <c r="HY370" s="16"/>
      <c r="HZ370" s="16"/>
      <c r="IA370" s="16"/>
      <c r="IB370" s="16"/>
      <c r="IC370" s="16"/>
      <c r="ID370" s="16"/>
      <c r="IE370" s="16"/>
      <c r="IF370" s="16"/>
      <c r="IG370" s="16"/>
      <c r="IH370" s="16"/>
      <c r="II370" s="16"/>
      <c r="IJ370" s="16"/>
      <c r="IK370" s="16"/>
      <c r="IL370" s="16"/>
      <c r="IM370" s="16"/>
      <c r="IN370" s="16"/>
      <c r="IO370" s="16"/>
      <c r="IP370" s="16"/>
      <c r="IQ370" s="16"/>
      <c r="IR370" s="16"/>
      <c r="IS370" s="16"/>
      <c r="IT370" s="16"/>
      <c r="IU370" s="16"/>
    </row>
    <row r="371" spans="1:255" ht="24" x14ac:dyDescent="0.2">
      <c r="A371" s="58" t="s">
        <v>976</v>
      </c>
      <c r="B371" s="59" t="s">
        <v>968</v>
      </c>
      <c r="C371" s="60" t="s">
        <v>969</v>
      </c>
      <c r="D371" s="61">
        <f>Source!I471</f>
        <v>-0.55200000000000005</v>
      </c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  <c r="BP371" s="16"/>
      <c r="BQ371" s="16"/>
      <c r="BR371" s="16"/>
      <c r="BS371" s="16"/>
      <c r="BT371" s="16"/>
      <c r="BU371" s="16"/>
      <c r="BV371" s="16"/>
      <c r="BW371" s="16"/>
      <c r="BX371" s="16"/>
      <c r="BY371" s="16"/>
      <c r="BZ371" s="16"/>
      <c r="CA371" s="16"/>
      <c r="CB371" s="16"/>
      <c r="CC371" s="16"/>
      <c r="CD371" s="16"/>
      <c r="CE371" s="16"/>
      <c r="CF371" s="16"/>
      <c r="CG371" s="16"/>
      <c r="CH371" s="16"/>
      <c r="CI371" s="16"/>
      <c r="CJ371" s="16"/>
      <c r="CK371" s="16"/>
      <c r="CL371" s="16"/>
      <c r="CM371" s="16"/>
      <c r="CN371" s="16"/>
      <c r="CO371" s="16"/>
      <c r="CP371" s="16"/>
      <c r="CQ371" s="16"/>
      <c r="CR371" s="16"/>
      <c r="CS371" s="16"/>
      <c r="CT371" s="16"/>
      <c r="CU371" s="16"/>
      <c r="CV371" s="16"/>
      <c r="CW371" s="16"/>
      <c r="CX371" s="16"/>
      <c r="CY371" s="16"/>
      <c r="CZ371" s="16"/>
      <c r="DA371" s="16"/>
      <c r="DB371" s="16"/>
      <c r="DC371" s="16"/>
      <c r="DD371" s="16"/>
      <c r="DE371" s="16"/>
      <c r="DF371" s="16"/>
      <c r="DG371" s="16"/>
      <c r="DH371" s="16"/>
      <c r="DI371" s="16"/>
      <c r="DJ371" s="1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6"/>
      <c r="EZ371" s="16"/>
      <c r="FA371" s="16"/>
      <c r="FB371" s="16"/>
      <c r="FC371" s="16"/>
      <c r="FD371" s="16"/>
      <c r="FE371" s="16"/>
      <c r="FF371" s="16"/>
      <c r="FG371" s="16"/>
      <c r="FH371" s="16"/>
      <c r="FI371" s="16"/>
      <c r="FJ371" s="16"/>
      <c r="FK371" s="16"/>
      <c r="FL371" s="16"/>
      <c r="FM371" s="16"/>
      <c r="FN371" s="16"/>
      <c r="FO371" s="16"/>
      <c r="FP371" s="16"/>
      <c r="FQ371" s="16"/>
      <c r="FR371" s="16"/>
      <c r="FS371" s="16"/>
      <c r="FT371" s="16"/>
      <c r="FU371" s="16"/>
      <c r="FV371" s="16"/>
      <c r="FW371" s="16"/>
      <c r="FX371" s="16"/>
      <c r="FY371" s="16"/>
      <c r="FZ371" s="16"/>
      <c r="GA371" s="16"/>
      <c r="GB371" s="16"/>
      <c r="GC371" s="16"/>
      <c r="GD371" s="16"/>
      <c r="GE371" s="16"/>
      <c r="GF371" s="16"/>
      <c r="GG371" s="16"/>
      <c r="GH371" s="16"/>
      <c r="GI371" s="16"/>
      <c r="GJ371" s="16"/>
      <c r="GK371" s="16"/>
      <c r="GL371" s="16"/>
      <c r="GM371" s="16"/>
      <c r="GN371" s="16"/>
      <c r="GO371" s="16"/>
      <c r="GP371" s="16"/>
      <c r="GQ371" s="16"/>
      <c r="GR371" s="16"/>
      <c r="GS371" s="16"/>
      <c r="GT371" s="16"/>
      <c r="GU371" s="16"/>
      <c r="GV371" s="16"/>
      <c r="GW371" s="16"/>
      <c r="GX371" s="16"/>
      <c r="GY371" s="16"/>
      <c r="GZ371" s="16"/>
      <c r="HA371" s="16"/>
      <c r="HB371" s="16"/>
      <c r="HC371" s="16"/>
      <c r="HD371" s="16"/>
      <c r="HE371" s="16"/>
      <c r="HF371" s="16"/>
      <c r="HG371" s="16"/>
      <c r="HH371" s="16"/>
      <c r="HI371" s="16"/>
      <c r="HJ371" s="16"/>
      <c r="HK371" s="16"/>
      <c r="HL371" s="16"/>
      <c r="HM371" s="16"/>
      <c r="HN371" s="16"/>
      <c r="HO371" s="16"/>
      <c r="HP371" s="16"/>
      <c r="HQ371" s="16"/>
      <c r="HR371" s="16"/>
      <c r="HS371" s="16"/>
      <c r="HT371" s="16"/>
      <c r="HU371" s="16"/>
      <c r="HV371" s="16"/>
      <c r="HW371" s="16"/>
      <c r="HX371" s="16"/>
      <c r="HY371" s="16"/>
      <c r="HZ371" s="16"/>
      <c r="IA371" s="16"/>
      <c r="IB371" s="16"/>
      <c r="IC371" s="16"/>
      <c r="ID371" s="16"/>
      <c r="IE371" s="16"/>
      <c r="IF371" s="16"/>
      <c r="IG371" s="16"/>
      <c r="IH371" s="16"/>
      <c r="II371" s="16"/>
      <c r="IJ371" s="16"/>
      <c r="IK371" s="16"/>
      <c r="IL371" s="16"/>
      <c r="IM371" s="16"/>
      <c r="IN371" s="16"/>
      <c r="IO371" s="16"/>
      <c r="IP371" s="16"/>
      <c r="IQ371" s="16"/>
      <c r="IR371" s="16"/>
      <c r="IS371" s="16"/>
      <c r="IT371" s="16"/>
      <c r="IU371" s="16"/>
    </row>
    <row r="372" spans="1:255" x14ac:dyDescent="0.2">
      <c r="A372" s="54">
        <v>90</v>
      </c>
      <c r="B372" s="55" t="s">
        <v>979</v>
      </c>
      <c r="C372" s="56" t="s">
        <v>238</v>
      </c>
      <c r="D372" s="57">
        <v>13.8</v>
      </c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  <c r="BQ372" s="16"/>
      <c r="BR372" s="16"/>
      <c r="BS372" s="16"/>
      <c r="BT372" s="16"/>
      <c r="BU372" s="16"/>
      <c r="BV372" s="16"/>
      <c r="BW372" s="16"/>
      <c r="BX372" s="16"/>
      <c r="BY372" s="16"/>
      <c r="BZ372" s="16"/>
      <c r="CA372" s="16"/>
      <c r="CB372" s="16"/>
      <c r="CC372" s="16"/>
      <c r="CD372" s="16"/>
      <c r="CE372" s="16"/>
      <c r="CF372" s="16"/>
      <c r="CG372" s="16"/>
      <c r="CH372" s="16"/>
      <c r="CI372" s="16"/>
      <c r="CJ372" s="16"/>
      <c r="CK372" s="16"/>
      <c r="CL372" s="16"/>
      <c r="CM372" s="16"/>
      <c r="CN372" s="16"/>
      <c r="CO372" s="16"/>
      <c r="CP372" s="16"/>
      <c r="CQ372" s="16"/>
      <c r="CR372" s="16"/>
      <c r="CS372" s="16"/>
      <c r="CT372" s="16"/>
      <c r="CU372" s="16"/>
      <c r="CV372" s="16"/>
      <c r="CW372" s="16"/>
      <c r="CX372" s="16"/>
      <c r="CY372" s="16"/>
      <c r="CZ372" s="16"/>
      <c r="DA372" s="16"/>
      <c r="DB372" s="16"/>
      <c r="DC372" s="16"/>
      <c r="DD372" s="16"/>
      <c r="DE372" s="16"/>
      <c r="DF372" s="16"/>
      <c r="DG372" s="16"/>
      <c r="DH372" s="16"/>
      <c r="DI372" s="16"/>
      <c r="DJ372" s="16"/>
      <c r="DK372" s="16"/>
      <c r="DL372" s="16"/>
      <c r="DM372" s="16"/>
      <c r="DN372" s="16"/>
      <c r="DO372" s="16"/>
      <c r="DP372" s="16"/>
      <c r="DQ372" s="16"/>
      <c r="DR372" s="16"/>
      <c r="DS372" s="16"/>
      <c r="DT372" s="16"/>
      <c r="DU372" s="16"/>
      <c r="DV372" s="16"/>
      <c r="DW372" s="16"/>
      <c r="DX372" s="16"/>
      <c r="DY372" s="16"/>
      <c r="DZ372" s="16"/>
      <c r="EA372" s="16"/>
      <c r="EB372" s="16"/>
      <c r="EC372" s="16"/>
      <c r="ED372" s="16"/>
      <c r="EE372" s="16"/>
      <c r="EF372" s="16"/>
      <c r="EG372" s="16"/>
      <c r="EH372" s="16"/>
      <c r="EI372" s="16"/>
      <c r="EJ372" s="16"/>
      <c r="EK372" s="16"/>
      <c r="EL372" s="16"/>
      <c r="EM372" s="16"/>
      <c r="EN372" s="16"/>
      <c r="EO372" s="16"/>
      <c r="EP372" s="16"/>
      <c r="EQ372" s="16"/>
      <c r="ER372" s="16"/>
      <c r="ES372" s="16"/>
      <c r="ET372" s="16"/>
      <c r="EU372" s="16"/>
      <c r="EV372" s="16"/>
      <c r="EW372" s="16"/>
      <c r="EX372" s="16"/>
      <c r="EY372" s="16"/>
      <c r="EZ372" s="16"/>
      <c r="FA372" s="16"/>
      <c r="FB372" s="16"/>
      <c r="FC372" s="16"/>
      <c r="FD372" s="16"/>
      <c r="FE372" s="16"/>
      <c r="FF372" s="16"/>
      <c r="FG372" s="16"/>
      <c r="FH372" s="16"/>
      <c r="FI372" s="16"/>
      <c r="FJ372" s="16"/>
      <c r="FK372" s="16"/>
      <c r="FL372" s="16"/>
      <c r="FM372" s="16"/>
      <c r="FN372" s="16"/>
      <c r="FO372" s="16"/>
      <c r="FP372" s="16"/>
      <c r="FQ372" s="16"/>
      <c r="FR372" s="16"/>
      <c r="FS372" s="16"/>
      <c r="FT372" s="16"/>
      <c r="FU372" s="16"/>
      <c r="FV372" s="16"/>
      <c r="FW372" s="16"/>
      <c r="FX372" s="16"/>
      <c r="FY372" s="16"/>
      <c r="FZ372" s="16"/>
      <c r="GA372" s="16"/>
      <c r="GB372" s="16"/>
      <c r="GC372" s="16"/>
      <c r="GD372" s="16"/>
      <c r="GE372" s="16"/>
      <c r="GF372" s="16"/>
      <c r="GG372" s="16"/>
      <c r="GH372" s="16"/>
      <c r="GI372" s="16"/>
      <c r="GJ372" s="16"/>
      <c r="GK372" s="16"/>
      <c r="GL372" s="16"/>
      <c r="GM372" s="16"/>
      <c r="GN372" s="16"/>
      <c r="GO372" s="16"/>
      <c r="GP372" s="16"/>
      <c r="GQ372" s="16"/>
      <c r="GR372" s="16"/>
      <c r="GS372" s="16"/>
      <c r="GT372" s="16"/>
      <c r="GU372" s="16"/>
      <c r="GV372" s="16"/>
      <c r="GW372" s="16"/>
      <c r="GX372" s="16"/>
      <c r="GY372" s="16"/>
      <c r="GZ372" s="16"/>
      <c r="HA372" s="16"/>
      <c r="HB372" s="16"/>
      <c r="HC372" s="16"/>
      <c r="HD372" s="16"/>
      <c r="HE372" s="16"/>
      <c r="HF372" s="16"/>
      <c r="HG372" s="16"/>
      <c r="HH372" s="16"/>
      <c r="HI372" s="16"/>
      <c r="HJ372" s="16"/>
      <c r="HK372" s="16"/>
      <c r="HL372" s="16"/>
      <c r="HM372" s="16"/>
      <c r="HN372" s="16"/>
      <c r="HO372" s="16"/>
      <c r="HP372" s="16"/>
      <c r="HQ372" s="16"/>
      <c r="HR372" s="16"/>
      <c r="HS372" s="16"/>
      <c r="HT372" s="16"/>
      <c r="HU372" s="16"/>
      <c r="HV372" s="16"/>
      <c r="HW372" s="16"/>
      <c r="HX372" s="16"/>
      <c r="HY372" s="16"/>
      <c r="HZ372" s="16"/>
      <c r="IA372" s="16"/>
      <c r="IB372" s="16"/>
      <c r="IC372" s="16"/>
      <c r="ID372" s="16"/>
      <c r="IE372" s="16"/>
      <c r="IF372" s="16"/>
      <c r="IG372" s="16"/>
      <c r="IH372" s="16"/>
      <c r="II372" s="16"/>
      <c r="IJ372" s="16"/>
      <c r="IK372" s="16"/>
      <c r="IL372" s="16"/>
      <c r="IM372" s="16"/>
      <c r="IN372" s="16"/>
      <c r="IO372" s="16"/>
      <c r="IP372" s="16"/>
      <c r="IQ372" s="16"/>
      <c r="IR372" s="16"/>
      <c r="IS372" s="16"/>
      <c r="IT372" s="16"/>
      <c r="IU372" s="16"/>
    </row>
    <row r="373" spans="1:255" x14ac:dyDescent="0.2">
      <c r="A373" s="58" t="s">
        <v>985</v>
      </c>
      <c r="B373" s="59" t="s">
        <v>986</v>
      </c>
      <c r="C373" s="60" t="s">
        <v>27</v>
      </c>
      <c r="D373" s="61">
        <f>Source!I473</f>
        <v>1380</v>
      </c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  <c r="BP373" s="16"/>
      <c r="BQ373" s="16"/>
      <c r="BR373" s="16"/>
      <c r="BS373" s="16"/>
      <c r="BT373" s="16"/>
      <c r="BU373" s="16"/>
      <c r="BV373" s="16"/>
      <c r="BW373" s="16"/>
      <c r="BX373" s="16"/>
      <c r="BY373" s="16"/>
      <c r="BZ373" s="16"/>
      <c r="CA373" s="16"/>
      <c r="CB373" s="16"/>
      <c r="CC373" s="16"/>
      <c r="CD373" s="16"/>
      <c r="CE373" s="16"/>
      <c r="CF373" s="16"/>
      <c r="CG373" s="16"/>
      <c r="CH373" s="16"/>
      <c r="CI373" s="16"/>
      <c r="CJ373" s="16"/>
      <c r="CK373" s="16"/>
      <c r="CL373" s="16"/>
      <c r="CM373" s="16"/>
      <c r="CN373" s="16"/>
      <c r="CO373" s="16"/>
      <c r="CP373" s="16"/>
      <c r="CQ373" s="16"/>
      <c r="CR373" s="16"/>
      <c r="CS373" s="16"/>
      <c r="CT373" s="16"/>
      <c r="CU373" s="16"/>
      <c r="CV373" s="16"/>
      <c r="CW373" s="16"/>
      <c r="CX373" s="16"/>
      <c r="CY373" s="16"/>
      <c r="CZ373" s="16"/>
      <c r="DA373" s="16"/>
      <c r="DB373" s="16"/>
      <c r="DC373" s="16"/>
      <c r="DD373" s="16"/>
      <c r="DE373" s="16"/>
      <c r="DF373" s="16"/>
      <c r="DG373" s="16"/>
      <c r="DH373" s="16"/>
      <c r="DI373" s="16"/>
      <c r="DJ373" s="16"/>
      <c r="DK373" s="16"/>
      <c r="DL373" s="16"/>
      <c r="DM373" s="16"/>
      <c r="DN373" s="16"/>
      <c r="DO373" s="16"/>
      <c r="DP373" s="16"/>
      <c r="DQ373" s="16"/>
      <c r="DR373" s="16"/>
      <c r="DS373" s="16"/>
      <c r="DT373" s="16"/>
      <c r="DU373" s="16"/>
      <c r="DV373" s="16"/>
      <c r="DW373" s="16"/>
      <c r="DX373" s="16"/>
      <c r="DY373" s="16"/>
      <c r="DZ373" s="16"/>
      <c r="EA373" s="16"/>
      <c r="EB373" s="16"/>
      <c r="EC373" s="16"/>
      <c r="ED373" s="16"/>
      <c r="EE373" s="16"/>
      <c r="EF373" s="16"/>
      <c r="EG373" s="16"/>
      <c r="EH373" s="16"/>
      <c r="EI373" s="16"/>
      <c r="EJ373" s="16"/>
      <c r="EK373" s="16"/>
      <c r="EL373" s="16"/>
      <c r="EM373" s="16"/>
      <c r="EN373" s="16"/>
      <c r="EO373" s="16"/>
      <c r="EP373" s="16"/>
      <c r="EQ373" s="16"/>
      <c r="ER373" s="16"/>
      <c r="ES373" s="16"/>
      <c r="ET373" s="16"/>
      <c r="EU373" s="16"/>
      <c r="EV373" s="16"/>
      <c r="EW373" s="16"/>
      <c r="EX373" s="16"/>
      <c r="EY373" s="16"/>
      <c r="EZ373" s="16"/>
      <c r="FA373" s="16"/>
      <c r="FB373" s="16"/>
      <c r="FC373" s="16"/>
      <c r="FD373" s="16"/>
      <c r="FE373" s="16"/>
      <c r="FF373" s="16"/>
      <c r="FG373" s="16"/>
      <c r="FH373" s="16"/>
      <c r="FI373" s="16"/>
      <c r="FJ373" s="16"/>
      <c r="FK373" s="16"/>
      <c r="FL373" s="16"/>
      <c r="FM373" s="16"/>
      <c r="FN373" s="16"/>
      <c r="FO373" s="16"/>
      <c r="FP373" s="16"/>
      <c r="FQ373" s="16"/>
      <c r="FR373" s="16"/>
      <c r="FS373" s="16"/>
      <c r="FT373" s="16"/>
      <c r="FU373" s="16"/>
      <c r="FV373" s="16"/>
      <c r="FW373" s="16"/>
      <c r="FX373" s="16"/>
      <c r="FY373" s="16"/>
      <c r="FZ373" s="16"/>
      <c r="GA373" s="16"/>
      <c r="GB373" s="16"/>
      <c r="GC373" s="16"/>
      <c r="GD373" s="16"/>
      <c r="GE373" s="16"/>
      <c r="GF373" s="16"/>
      <c r="GG373" s="16"/>
      <c r="GH373" s="16"/>
      <c r="GI373" s="16"/>
      <c r="GJ373" s="16"/>
      <c r="GK373" s="16"/>
      <c r="GL373" s="16"/>
      <c r="GM373" s="16"/>
      <c r="GN373" s="16"/>
      <c r="GO373" s="16"/>
      <c r="GP373" s="16"/>
      <c r="GQ373" s="16"/>
      <c r="GR373" s="16"/>
      <c r="GS373" s="16"/>
      <c r="GT373" s="16"/>
      <c r="GU373" s="16"/>
      <c r="GV373" s="16"/>
      <c r="GW373" s="16"/>
      <c r="GX373" s="16"/>
      <c r="GY373" s="16"/>
      <c r="GZ373" s="16"/>
      <c r="HA373" s="16"/>
      <c r="HB373" s="16"/>
      <c r="HC373" s="16"/>
      <c r="HD373" s="16"/>
      <c r="HE373" s="16"/>
      <c r="HF373" s="16"/>
      <c r="HG373" s="16"/>
      <c r="HH373" s="16"/>
      <c r="HI373" s="16"/>
      <c r="HJ373" s="16"/>
      <c r="HK373" s="16"/>
      <c r="HL373" s="16"/>
      <c r="HM373" s="16"/>
      <c r="HN373" s="16"/>
      <c r="HO373" s="16"/>
      <c r="HP373" s="16"/>
      <c r="HQ373" s="16"/>
      <c r="HR373" s="16"/>
      <c r="HS373" s="16"/>
      <c r="HT373" s="16"/>
      <c r="HU373" s="16"/>
      <c r="HV373" s="16"/>
      <c r="HW373" s="16"/>
      <c r="HX373" s="16"/>
      <c r="HY373" s="16"/>
      <c r="HZ373" s="16"/>
      <c r="IA373" s="16"/>
      <c r="IB373" s="16"/>
      <c r="IC373" s="16"/>
      <c r="ID373" s="16"/>
      <c r="IE373" s="16"/>
      <c r="IF373" s="16"/>
      <c r="IG373" s="16"/>
      <c r="IH373" s="16"/>
      <c r="II373" s="16"/>
      <c r="IJ373" s="16"/>
      <c r="IK373" s="16"/>
      <c r="IL373" s="16"/>
      <c r="IM373" s="16"/>
      <c r="IN373" s="16"/>
      <c r="IO373" s="16"/>
      <c r="IP373" s="16"/>
      <c r="IQ373" s="16"/>
      <c r="IR373" s="16"/>
      <c r="IS373" s="16"/>
      <c r="IT373" s="16"/>
      <c r="IU373" s="16"/>
    </row>
    <row r="374" spans="1:255" ht="24" x14ac:dyDescent="0.2">
      <c r="A374" s="54">
        <v>91</v>
      </c>
      <c r="B374" s="55" t="s">
        <v>990</v>
      </c>
      <c r="C374" s="56" t="s">
        <v>140</v>
      </c>
      <c r="D374" s="57">
        <v>51.5</v>
      </c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  <c r="BP374" s="16"/>
      <c r="BQ374" s="16"/>
      <c r="BR374" s="16"/>
      <c r="BS374" s="16"/>
      <c r="BT374" s="16"/>
      <c r="BU374" s="16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6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16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6"/>
      <c r="EY374" s="16"/>
      <c r="EZ374" s="16"/>
      <c r="FA374" s="16"/>
      <c r="FB374" s="16"/>
      <c r="FC374" s="16"/>
      <c r="FD374" s="16"/>
      <c r="FE374" s="16"/>
      <c r="FF374" s="16"/>
      <c r="FG374" s="16"/>
      <c r="FH374" s="16"/>
      <c r="FI374" s="16"/>
      <c r="FJ374" s="16"/>
      <c r="FK374" s="16"/>
      <c r="FL374" s="16"/>
      <c r="FM374" s="16"/>
      <c r="FN374" s="16"/>
      <c r="FO374" s="16"/>
      <c r="FP374" s="16"/>
      <c r="FQ374" s="16"/>
      <c r="FR374" s="16"/>
      <c r="FS374" s="16"/>
      <c r="FT374" s="16"/>
      <c r="FU374" s="16"/>
      <c r="FV374" s="16"/>
      <c r="FW374" s="16"/>
      <c r="FX374" s="16"/>
      <c r="FY374" s="16"/>
      <c r="FZ374" s="16"/>
      <c r="GA374" s="16"/>
      <c r="GB374" s="16"/>
      <c r="GC374" s="16"/>
      <c r="GD374" s="16"/>
      <c r="GE374" s="16"/>
      <c r="GF374" s="16"/>
      <c r="GG374" s="16"/>
      <c r="GH374" s="16"/>
      <c r="GI374" s="16"/>
      <c r="GJ374" s="16"/>
      <c r="GK374" s="16"/>
      <c r="GL374" s="16"/>
      <c r="GM374" s="16"/>
      <c r="GN374" s="16"/>
      <c r="GO374" s="16"/>
      <c r="GP374" s="16"/>
      <c r="GQ374" s="16"/>
      <c r="GR374" s="16"/>
      <c r="GS374" s="16"/>
      <c r="GT374" s="16"/>
      <c r="GU374" s="16"/>
      <c r="GV374" s="16"/>
      <c r="GW374" s="16"/>
      <c r="GX374" s="16"/>
      <c r="GY374" s="16"/>
      <c r="GZ374" s="16"/>
      <c r="HA374" s="16"/>
      <c r="HB374" s="16"/>
      <c r="HC374" s="16"/>
      <c r="HD374" s="16"/>
      <c r="HE374" s="16"/>
      <c r="HF374" s="16"/>
      <c r="HG374" s="16"/>
      <c r="HH374" s="16"/>
      <c r="HI374" s="16"/>
      <c r="HJ374" s="16"/>
      <c r="HK374" s="16"/>
      <c r="HL374" s="16"/>
      <c r="HM374" s="16"/>
      <c r="HN374" s="16"/>
      <c r="HO374" s="16"/>
      <c r="HP374" s="16"/>
      <c r="HQ374" s="16"/>
      <c r="HR374" s="16"/>
      <c r="HS374" s="16"/>
      <c r="HT374" s="16"/>
      <c r="HU374" s="16"/>
      <c r="HV374" s="16"/>
      <c r="HW374" s="16"/>
      <c r="HX374" s="16"/>
      <c r="HY374" s="16"/>
      <c r="HZ374" s="16"/>
      <c r="IA374" s="16"/>
      <c r="IB374" s="16"/>
      <c r="IC374" s="16"/>
      <c r="ID374" s="16"/>
      <c r="IE374" s="16"/>
      <c r="IF374" s="16"/>
      <c r="IG374" s="16"/>
      <c r="IH374" s="16"/>
      <c r="II374" s="16"/>
      <c r="IJ374" s="16"/>
      <c r="IK374" s="16"/>
      <c r="IL374" s="16"/>
      <c r="IM374" s="16"/>
      <c r="IN374" s="16"/>
      <c r="IO374" s="16"/>
      <c r="IP374" s="16"/>
      <c r="IQ374" s="16"/>
      <c r="IR374" s="16"/>
      <c r="IS374" s="16"/>
      <c r="IT374" s="16"/>
      <c r="IU374" s="16"/>
    </row>
    <row r="375" spans="1:255" ht="24" x14ac:dyDescent="0.2">
      <c r="A375" s="54">
        <v>92</v>
      </c>
      <c r="B375" s="55" t="s">
        <v>994</v>
      </c>
      <c r="C375" s="56" t="s">
        <v>873</v>
      </c>
      <c r="D375" s="57">
        <v>1.5</v>
      </c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  <c r="BR375" s="16"/>
      <c r="BS375" s="16"/>
      <c r="BT375" s="16"/>
      <c r="BU375" s="16"/>
      <c r="BV375" s="16"/>
      <c r="BW375" s="16"/>
      <c r="BX375" s="16"/>
      <c r="BY375" s="16"/>
      <c r="BZ375" s="16"/>
      <c r="CA375" s="16"/>
      <c r="CB375" s="16"/>
      <c r="CC375" s="16"/>
      <c r="CD375" s="16"/>
      <c r="CE375" s="16"/>
      <c r="CF375" s="16"/>
      <c r="CG375" s="16"/>
      <c r="CH375" s="16"/>
      <c r="CI375" s="16"/>
      <c r="CJ375" s="16"/>
      <c r="CK375" s="16"/>
      <c r="CL375" s="16"/>
      <c r="CM375" s="16"/>
      <c r="CN375" s="16"/>
      <c r="CO375" s="16"/>
      <c r="CP375" s="16"/>
      <c r="CQ375" s="16"/>
      <c r="CR375" s="16"/>
      <c r="CS375" s="16"/>
      <c r="CT375" s="16"/>
      <c r="CU375" s="16"/>
      <c r="CV375" s="16"/>
      <c r="CW375" s="16"/>
      <c r="CX375" s="16"/>
      <c r="CY375" s="16"/>
      <c r="CZ375" s="16"/>
      <c r="DA375" s="16"/>
      <c r="DB375" s="16"/>
      <c r="DC375" s="16"/>
      <c r="DD375" s="16"/>
      <c r="DE375" s="16"/>
      <c r="DF375" s="16"/>
      <c r="DG375" s="16"/>
      <c r="DH375" s="16"/>
      <c r="DI375" s="16"/>
      <c r="DJ375" s="16"/>
      <c r="DK375" s="16"/>
      <c r="DL375" s="16"/>
      <c r="DM375" s="16"/>
      <c r="DN375" s="16"/>
      <c r="DO375" s="16"/>
      <c r="DP375" s="16"/>
      <c r="DQ375" s="16"/>
      <c r="DR375" s="16"/>
      <c r="DS375" s="16"/>
      <c r="DT375" s="16"/>
      <c r="DU375" s="16"/>
      <c r="DV375" s="16"/>
      <c r="DW375" s="16"/>
      <c r="DX375" s="16"/>
      <c r="DY375" s="16"/>
      <c r="DZ375" s="16"/>
      <c r="EA375" s="16"/>
      <c r="EB375" s="16"/>
      <c r="EC375" s="16"/>
      <c r="ED375" s="16"/>
      <c r="EE375" s="16"/>
      <c r="EF375" s="16"/>
      <c r="EG375" s="16"/>
      <c r="EH375" s="16"/>
      <c r="EI375" s="16"/>
      <c r="EJ375" s="16"/>
      <c r="EK375" s="16"/>
      <c r="EL375" s="16"/>
      <c r="EM375" s="16"/>
      <c r="EN375" s="16"/>
      <c r="EO375" s="16"/>
      <c r="EP375" s="16"/>
      <c r="EQ375" s="16"/>
      <c r="ER375" s="16"/>
      <c r="ES375" s="16"/>
      <c r="ET375" s="16"/>
      <c r="EU375" s="16"/>
      <c r="EV375" s="16"/>
      <c r="EW375" s="16"/>
      <c r="EX375" s="16"/>
      <c r="EY375" s="16"/>
      <c r="EZ375" s="16"/>
      <c r="FA375" s="16"/>
      <c r="FB375" s="16"/>
      <c r="FC375" s="16"/>
      <c r="FD375" s="16"/>
      <c r="FE375" s="16"/>
      <c r="FF375" s="16"/>
      <c r="FG375" s="16"/>
      <c r="FH375" s="16"/>
      <c r="FI375" s="16"/>
      <c r="FJ375" s="16"/>
      <c r="FK375" s="16"/>
      <c r="FL375" s="16"/>
      <c r="FM375" s="16"/>
      <c r="FN375" s="16"/>
      <c r="FO375" s="16"/>
      <c r="FP375" s="16"/>
      <c r="FQ375" s="16"/>
      <c r="FR375" s="16"/>
      <c r="FS375" s="16"/>
      <c r="FT375" s="16"/>
      <c r="FU375" s="16"/>
      <c r="FV375" s="16"/>
      <c r="FW375" s="16"/>
      <c r="FX375" s="16"/>
      <c r="FY375" s="16"/>
      <c r="FZ375" s="16"/>
      <c r="GA375" s="16"/>
      <c r="GB375" s="16"/>
      <c r="GC375" s="16"/>
      <c r="GD375" s="16"/>
      <c r="GE375" s="16"/>
      <c r="GF375" s="16"/>
      <c r="GG375" s="16"/>
      <c r="GH375" s="16"/>
      <c r="GI375" s="16"/>
      <c r="GJ375" s="16"/>
      <c r="GK375" s="16"/>
      <c r="GL375" s="16"/>
      <c r="GM375" s="16"/>
      <c r="GN375" s="16"/>
      <c r="GO375" s="16"/>
      <c r="GP375" s="16"/>
      <c r="GQ375" s="16"/>
      <c r="GR375" s="16"/>
      <c r="GS375" s="16"/>
      <c r="GT375" s="16"/>
      <c r="GU375" s="16"/>
      <c r="GV375" s="16"/>
      <c r="GW375" s="16"/>
      <c r="GX375" s="16"/>
      <c r="GY375" s="16"/>
      <c r="GZ375" s="16"/>
      <c r="HA375" s="16"/>
      <c r="HB375" s="16"/>
      <c r="HC375" s="16"/>
      <c r="HD375" s="16"/>
      <c r="HE375" s="16"/>
      <c r="HF375" s="16"/>
      <c r="HG375" s="16"/>
      <c r="HH375" s="16"/>
      <c r="HI375" s="16"/>
      <c r="HJ375" s="16"/>
      <c r="HK375" s="16"/>
      <c r="HL375" s="16"/>
      <c r="HM375" s="16"/>
      <c r="HN375" s="16"/>
      <c r="HO375" s="16"/>
      <c r="HP375" s="16"/>
      <c r="HQ375" s="16"/>
      <c r="HR375" s="16"/>
      <c r="HS375" s="16"/>
      <c r="HT375" s="16"/>
      <c r="HU375" s="16"/>
      <c r="HV375" s="16"/>
      <c r="HW375" s="16"/>
      <c r="HX375" s="16"/>
      <c r="HY375" s="16"/>
      <c r="HZ375" s="16"/>
      <c r="IA375" s="16"/>
      <c r="IB375" s="16"/>
      <c r="IC375" s="16"/>
      <c r="ID375" s="16"/>
      <c r="IE375" s="16"/>
      <c r="IF375" s="16"/>
      <c r="IG375" s="16"/>
      <c r="IH375" s="16"/>
      <c r="II375" s="16"/>
      <c r="IJ375" s="16"/>
      <c r="IK375" s="16"/>
      <c r="IL375" s="16"/>
      <c r="IM375" s="16"/>
      <c r="IN375" s="16"/>
      <c r="IO375" s="16"/>
      <c r="IP375" s="16"/>
      <c r="IQ375" s="16"/>
      <c r="IR375" s="16"/>
      <c r="IS375" s="16"/>
      <c r="IT375" s="16"/>
      <c r="IU375" s="16"/>
    </row>
    <row r="376" spans="1:255" ht="24" x14ac:dyDescent="0.2">
      <c r="A376" s="54">
        <v>93</v>
      </c>
      <c r="B376" s="55" t="s">
        <v>1004</v>
      </c>
      <c r="C376" s="56" t="s">
        <v>1005</v>
      </c>
      <c r="D376" s="57">
        <v>0.14499999999999999</v>
      </c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  <c r="BQ376" s="16"/>
      <c r="BR376" s="16"/>
      <c r="BS376" s="16"/>
      <c r="BT376" s="16"/>
      <c r="BU376" s="16"/>
      <c r="BV376" s="16"/>
      <c r="BW376" s="16"/>
      <c r="BX376" s="16"/>
      <c r="BY376" s="16"/>
      <c r="BZ376" s="16"/>
      <c r="CA376" s="16"/>
      <c r="CB376" s="16"/>
      <c r="CC376" s="16"/>
      <c r="CD376" s="16"/>
      <c r="CE376" s="16"/>
      <c r="CF376" s="16"/>
      <c r="CG376" s="16"/>
      <c r="CH376" s="16"/>
      <c r="CI376" s="16"/>
      <c r="CJ376" s="16"/>
      <c r="CK376" s="16"/>
      <c r="CL376" s="16"/>
      <c r="CM376" s="16"/>
      <c r="CN376" s="16"/>
      <c r="CO376" s="16"/>
      <c r="CP376" s="16"/>
      <c r="CQ376" s="16"/>
      <c r="CR376" s="16"/>
      <c r="CS376" s="16"/>
      <c r="CT376" s="16"/>
      <c r="CU376" s="16"/>
      <c r="CV376" s="16"/>
      <c r="CW376" s="16"/>
      <c r="CX376" s="16"/>
      <c r="CY376" s="16"/>
      <c r="CZ376" s="16"/>
      <c r="DA376" s="16"/>
      <c r="DB376" s="16"/>
      <c r="DC376" s="16"/>
      <c r="DD376" s="16"/>
      <c r="DE376" s="16"/>
      <c r="DF376" s="16"/>
      <c r="DG376" s="16"/>
      <c r="DH376" s="16"/>
      <c r="DI376" s="16"/>
      <c r="DJ376" s="16"/>
      <c r="DK376" s="16"/>
      <c r="DL376" s="16"/>
      <c r="DM376" s="16"/>
      <c r="DN376" s="16"/>
      <c r="DO376" s="16"/>
      <c r="DP376" s="16"/>
      <c r="DQ376" s="16"/>
      <c r="DR376" s="16"/>
      <c r="DS376" s="16"/>
      <c r="DT376" s="16"/>
      <c r="DU376" s="16"/>
      <c r="DV376" s="16"/>
      <c r="DW376" s="16"/>
      <c r="DX376" s="16"/>
      <c r="DY376" s="16"/>
      <c r="DZ376" s="16"/>
      <c r="EA376" s="16"/>
      <c r="EB376" s="16"/>
      <c r="EC376" s="16"/>
      <c r="ED376" s="16"/>
      <c r="EE376" s="16"/>
      <c r="EF376" s="16"/>
      <c r="EG376" s="16"/>
      <c r="EH376" s="16"/>
      <c r="EI376" s="16"/>
      <c r="EJ376" s="16"/>
      <c r="EK376" s="16"/>
      <c r="EL376" s="16"/>
      <c r="EM376" s="16"/>
      <c r="EN376" s="16"/>
      <c r="EO376" s="16"/>
      <c r="EP376" s="16"/>
      <c r="EQ376" s="16"/>
      <c r="ER376" s="16"/>
      <c r="ES376" s="16"/>
      <c r="ET376" s="16"/>
      <c r="EU376" s="16"/>
      <c r="EV376" s="16"/>
      <c r="EW376" s="16"/>
      <c r="EX376" s="16"/>
      <c r="EY376" s="16"/>
      <c r="EZ376" s="16"/>
      <c r="FA376" s="16"/>
      <c r="FB376" s="16"/>
      <c r="FC376" s="16"/>
      <c r="FD376" s="16"/>
      <c r="FE376" s="16"/>
      <c r="FF376" s="16"/>
      <c r="FG376" s="16"/>
      <c r="FH376" s="16"/>
      <c r="FI376" s="16"/>
      <c r="FJ376" s="16"/>
      <c r="FK376" s="16"/>
      <c r="FL376" s="16"/>
      <c r="FM376" s="16"/>
      <c r="FN376" s="16"/>
      <c r="FO376" s="16"/>
      <c r="FP376" s="16"/>
      <c r="FQ376" s="16"/>
      <c r="FR376" s="16"/>
      <c r="FS376" s="16"/>
      <c r="FT376" s="16"/>
      <c r="FU376" s="16"/>
      <c r="FV376" s="16"/>
      <c r="FW376" s="16"/>
      <c r="FX376" s="16"/>
      <c r="FY376" s="16"/>
      <c r="FZ376" s="16"/>
      <c r="GA376" s="16"/>
      <c r="GB376" s="16"/>
      <c r="GC376" s="16"/>
      <c r="GD376" s="16"/>
      <c r="GE376" s="16"/>
      <c r="GF376" s="16"/>
      <c r="GG376" s="16"/>
      <c r="GH376" s="16"/>
      <c r="GI376" s="16"/>
      <c r="GJ376" s="16"/>
      <c r="GK376" s="16"/>
      <c r="GL376" s="16"/>
      <c r="GM376" s="16"/>
      <c r="GN376" s="16"/>
      <c r="GO376" s="16"/>
      <c r="GP376" s="16"/>
      <c r="GQ376" s="16"/>
      <c r="GR376" s="16"/>
      <c r="GS376" s="16"/>
      <c r="GT376" s="16"/>
      <c r="GU376" s="16"/>
      <c r="GV376" s="16"/>
      <c r="GW376" s="16"/>
      <c r="GX376" s="16"/>
      <c r="GY376" s="16"/>
      <c r="GZ376" s="16"/>
      <c r="HA376" s="16"/>
      <c r="HB376" s="16"/>
      <c r="HC376" s="16"/>
      <c r="HD376" s="16"/>
      <c r="HE376" s="16"/>
      <c r="HF376" s="16"/>
      <c r="HG376" s="16"/>
      <c r="HH376" s="16"/>
      <c r="HI376" s="16"/>
      <c r="HJ376" s="16"/>
      <c r="HK376" s="16"/>
      <c r="HL376" s="16"/>
      <c r="HM376" s="16"/>
      <c r="HN376" s="16"/>
      <c r="HO376" s="16"/>
      <c r="HP376" s="16"/>
      <c r="HQ376" s="16"/>
      <c r="HR376" s="16"/>
      <c r="HS376" s="16"/>
      <c r="HT376" s="16"/>
      <c r="HU376" s="16"/>
      <c r="HV376" s="16"/>
      <c r="HW376" s="16"/>
      <c r="HX376" s="16"/>
      <c r="HY376" s="16"/>
      <c r="HZ376" s="16"/>
      <c r="IA376" s="16"/>
      <c r="IB376" s="16"/>
      <c r="IC376" s="16"/>
      <c r="ID376" s="16"/>
      <c r="IE376" s="16"/>
      <c r="IF376" s="16"/>
      <c r="IG376" s="16"/>
      <c r="IH376" s="16"/>
      <c r="II376" s="16"/>
      <c r="IJ376" s="16"/>
      <c r="IK376" s="16"/>
      <c r="IL376" s="16"/>
      <c r="IM376" s="16"/>
      <c r="IN376" s="16"/>
      <c r="IO376" s="16"/>
      <c r="IP376" s="16"/>
      <c r="IQ376" s="16"/>
      <c r="IR376" s="16"/>
      <c r="IS376" s="16"/>
      <c r="IT376" s="16"/>
      <c r="IU376" s="16"/>
    </row>
    <row r="377" spans="1:255" ht="24" x14ac:dyDescent="0.2">
      <c r="A377" s="54">
        <v>94</v>
      </c>
      <c r="B377" s="55" t="s">
        <v>1014</v>
      </c>
      <c r="C377" s="56" t="s">
        <v>1005</v>
      </c>
      <c r="D377" s="57">
        <v>0.13</v>
      </c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  <c r="BP377" s="16"/>
      <c r="BQ377" s="16"/>
      <c r="BR377" s="16"/>
      <c r="BS377" s="16"/>
      <c r="BT377" s="16"/>
      <c r="BU377" s="16"/>
      <c r="BV377" s="16"/>
      <c r="BW377" s="16"/>
      <c r="BX377" s="16"/>
      <c r="BY377" s="16"/>
      <c r="BZ377" s="16"/>
      <c r="CA377" s="16"/>
      <c r="CB377" s="16"/>
      <c r="CC377" s="16"/>
      <c r="CD377" s="16"/>
      <c r="CE377" s="16"/>
      <c r="CF377" s="16"/>
      <c r="CG377" s="16"/>
      <c r="CH377" s="16"/>
      <c r="CI377" s="16"/>
      <c r="CJ377" s="16"/>
      <c r="CK377" s="16"/>
      <c r="CL377" s="16"/>
      <c r="CM377" s="16"/>
      <c r="CN377" s="16"/>
      <c r="CO377" s="16"/>
      <c r="CP377" s="16"/>
      <c r="CQ377" s="16"/>
      <c r="CR377" s="16"/>
      <c r="CS377" s="16"/>
      <c r="CT377" s="16"/>
      <c r="CU377" s="16"/>
      <c r="CV377" s="16"/>
      <c r="CW377" s="16"/>
      <c r="CX377" s="16"/>
      <c r="CY377" s="16"/>
      <c r="CZ377" s="16"/>
      <c r="DA377" s="16"/>
      <c r="DB377" s="16"/>
      <c r="DC377" s="16"/>
      <c r="DD377" s="16"/>
      <c r="DE377" s="16"/>
      <c r="DF377" s="16"/>
      <c r="DG377" s="16"/>
      <c r="DH377" s="16"/>
      <c r="DI377" s="16"/>
      <c r="DJ377" s="16"/>
      <c r="DK377" s="16"/>
      <c r="DL377" s="16"/>
      <c r="DM377" s="16"/>
      <c r="DN377" s="16"/>
      <c r="DO377" s="16"/>
      <c r="DP377" s="16"/>
      <c r="DQ377" s="16"/>
      <c r="DR377" s="16"/>
      <c r="DS377" s="16"/>
      <c r="DT377" s="16"/>
      <c r="DU377" s="16"/>
      <c r="DV377" s="16"/>
      <c r="DW377" s="16"/>
      <c r="DX377" s="16"/>
      <c r="DY377" s="16"/>
      <c r="DZ377" s="16"/>
      <c r="EA377" s="16"/>
      <c r="EB377" s="16"/>
      <c r="EC377" s="16"/>
      <c r="ED377" s="16"/>
      <c r="EE377" s="16"/>
      <c r="EF377" s="16"/>
      <c r="EG377" s="16"/>
      <c r="EH377" s="16"/>
      <c r="EI377" s="16"/>
      <c r="EJ377" s="16"/>
      <c r="EK377" s="16"/>
      <c r="EL377" s="16"/>
      <c r="EM377" s="16"/>
      <c r="EN377" s="16"/>
      <c r="EO377" s="16"/>
      <c r="EP377" s="16"/>
      <c r="EQ377" s="16"/>
      <c r="ER377" s="16"/>
      <c r="ES377" s="16"/>
      <c r="ET377" s="16"/>
      <c r="EU377" s="16"/>
      <c r="EV377" s="16"/>
      <c r="EW377" s="16"/>
      <c r="EX377" s="16"/>
      <c r="EY377" s="16"/>
      <c r="EZ377" s="16"/>
      <c r="FA377" s="16"/>
      <c r="FB377" s="16"/>
      <c r="FC377" s="16"/>
      <c r="FD377" s="16"/>
      <c r="FE377" s="16"/>
      <c r="FF377" s="16"/>
      <c r="FG377" s="16"/>
      <c r="FH377" s="16"/>
      <c r="FI377" s="16"/>
      <c r="FJ377" s="16"/>
      <c r="FK377" s="16"/>
      <c r="FL377" s="16"/>
      <c r="FM377" s="16"/>
      <c r="FN377" s="16"/>
      <c r="FO377" s="16"/>
      <c r="FP377" s="16"/>
      <c r="FQ377" s="16"/>
      <c r="FR377" s="16"/>
      <c r="FS377" s="16"/>
      <c r="FT377" s="16"/>
      <c r="FU377" s="16"/>
      <c r="FV377" s="16"/>
      <c r="FW377" s="16"/>
      <c r="FX377" s="16"/>
      <c r="FY377" s="16"/>
      <c r="FZ377" s="16"/>
      <c r="GA377" s="16"/>
      <c r="GB377" s="16"/>
      <c r="GC377" s="16"/>
      <c r="GD377" s="16"/>
      <c r="GE377" s="16"/>
      <c r="GF377" s="16"/>
      <c r="GG377" s="16"/>
      <c r="GH377" s="16"/>
      <c r="GI377" s="16"/>
      <c r="GJ377" s="16"/>
      <c r="GK377" s="16"/>
      <c r="GL377" s="16"/>
      <c r="GM377" s="16"/>
      <c r="GN377" s="16"/>
      <c r="GO377" s="16"/>
      <c r="GP377" s="16"/>
      <c r="GQ377" s="16"/>
      <c r="GR377" s="16"/>
      <c r="GS377" s="16"/>
      <c r="GT377" s="16"/>
      <c r="GU377" s="16"/>
      <c r="GV377" s="16"/>
      <c r="GW377" s="16"/>
      <c r="GX377" s="16"/>
      <c r="GY377" s="16"/>
      <c r="GZ377" s="16"/>
      <c r="HA377" s="16"/>
      <c r="HB377" s="16"/>
      <c r="HC377" s="16"/>
      <c r="HD377" s="16"/>
      <c r="HE377" s="16"/>
      <c r="HF377" s="16"/>
      <c r="HG377" s="16"/>
      <c r="HH377" s="16"/>
      <c r="HI377" s="16"/>
      <c r="HJ377" s="16"/>
      <c r="HK377" s="16"/>
      <c r="HL377" s="16"/>
      <c r="HM377" s="16"/>
      <c r="HN377" s="16"/>
      <c r="HO377" s="16"/>
      <c r="HP377" s="16"/>
      <c r="HQ377" s="16"/>
      <c r="HR377" s="16"/>
      <c r="HS377" s="16"/>
      <c r="HT377" s="16"/>
      <c r="HU377" s="16"/>
      <c r="HV377" s="16"/>
      <c r="HW377" s="16"/>
      <c r="HX377" s="16"/>
      <c r="HY377" s="16"/>
      <c r="HZ377" s="16"/>
      <c r="IA377" s="16"/>
      <c r="IB377" s="16"/>
      <c r="IC377" s="16"/>
      <c r="ID377" s="16"/>
      <c r="IE377" s="16"/>
      <c r="IF377" s="16"/>
      <c r="IG377" s="16"/>
      <c r="IH377" s="16"/>
      <c r="II377" s="16"/>
      <c r="IJ377" s="16"/>
      <c r="IK377" s="16"/>
      <c r="IL377" s="16"/>
      <c r="IM377" s="16"/>
      <c r="IN377" s="16"/>
      <c r="IO377" s="16"/>
      <c r="IP377" s="16"/>
      <c r="IQ377" s="16"/>
      <c r="IR377" s="16"/>
      <c r="IS377" s="16"/>
      <c r="IT377" s="16"/>
      <c r="IU377" s="16"/>
    </row>
    <row r="378" spans="1:255" x14ac:dyDescent="0.2">
      <c r="A378" s="50">
        <v>95</v>
      </c>
      <c r="B378" s="51" t="s">
        <v>1018</v>
      </c>
      <c r="C378" s="52" t="s">
        <v>1019</v>
      </c>
      <c r="D378" s="53">
        <v>0.15</v>
      </c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  <c r="BP378" s="16"/>
      <c r="BQ378" s="16"/>
      <c r="BR378" s="16"/>
      <c r="BS378" s="16"/>
      <c r="BT378" s="16"/>
      <c r="BU378" s="16"/>
      <c r="BV378" s="16"/>
      <c r="BW378" s="16"/>
      <c r="BX378" s="16"/>
      <c r="BY378" s="16"/>
      <c r="BZ378" s="16"/>
      <c r="CA378" s="16"/>
      <c r="CB378" s="16"/>
      <c r="CC378" s="16"/>
      <c r="CD378" s="16"/>
      <c r="CE378" s="16"/>
      <c r="CF378" s="16"/>
      <c r="CG378" s="16"/>
      <c r="CH378" s="16"/>
      <c r="CI378" s="16"/>
      <c r="CJ378" s="16"/>
      <c r="CK378" s="16"/>
      <c r="CL378" s="16"/>
      <c r="CM378" s="16"/>
      <c r="CN378" s="16"/>
      <c r="CO378" s="16"/>
      <c r="CP378" s="16"/>
      <c r="CQ378" s="16"/>
      <c r="CR378" s="16"/>
      <c r="CS378" s="16"/>
      <c r="CT378" s="16"/>
      <c r="CU378" s="16"/>
      <c r="CV378" s="16"/>
      <c r="CW378" s="16"/>
      <c r="CX378" s="16"/>
      <c r="CY378" s="16"/>
      <c r="CZ378" s="16"/>
      <c r="DA378" s="16"/>
      <c r="DB378" s="16"/>
      <c r="DC378" s="16"/>
      <c r="DD378" s="16"/>
      <c r="DE378" s="16"/>
      <c r="DF378" s="16"/>
      <c r="DG378" s="16"/>
      <c r="DH378" s="16"/>
      <c r="DI378" s="16"/>
      <c r="DJ378" s="16"/>
      <c r="DK378" s="16"/>
      <c r="DL378" s="16"/>
      <c r="DM378" s="16"/>
      <c r="DN378" s="16"/>
      <c r="DO378" s="16"/>
      <c r="DP378" s="16"/>
      <c r="DQ378" s="16"/>
      <c r="DR378" s="16"/>
      <c r="DS378" s="16"/>
      <c r="DT378" s="16"/>
      <c r="DU378" s="16"/>
      <c r="DV378" s="16"/>
      <c r="DW378" s="16"/>
      <c r="DX378" s="16"/>
      <c r="DY378" s="16"/>
      <c r="DZ378" s="16"/>
      <c r="EA378" s="16"/>
      <c r="EB378" s="16"/>
      <c r="EC378" s="16"/>
      <c r="ED378" s="16"/>
      <c r="EE378" s="16"/>
      <c r="EF378" s="16"/>
      <c r="EG378" s="16"/>
      <c r="EH378" s="16"/>
      <c r="EI378" s="16"/>
      <c r="EJ378" s="16"/>
      <c r="EK378" s="16"/>
      <c r="EL378" s="16"/>
      <c r="EM378" s="16"/>
      <c r="EN378" s="16"/>
      <c r="EO378" s="16"/>
      <c r="EP378" s="16"/>
      <c r="EQ378" s="16"/>
      <c r="ER378" s="16"/>
      <c r="ES378" s="16"/>
      <c r="ET378" s="16"/>
      <c r="EU378" s="16"/>
      <c r="EV378" s="16"/>
      <c r="EW378" s="16"/>
      <c r="EX378" s="16"/>
      <c r="EY378" s="16"/>
      <c r="EZ378" s="16"/>
      <c r="FA378" s="16"/>
      <c r="FB378" s="16"/>
      <c r="FC378" s="16"/>
      <c r="FD378" s="16"/>
      <c r="FE378" s="16"/>
      <c r="FF378" s="16"/>
      <c r="FG378" s="16"/>
      <c r="FH378" s="16"/>
      <c r="FI378" s="16"/>
      <c r="FJ378" s="16"/>
      <c r="FK378" s="16"/>
      <c r="FL378" s="16"/>
      <c r="FM378" s="16"/>
      <c r="FN378" s="16"/>
      <c r="FO378" s="16"/>
      <c r="FP378" s="16"/>
      <c r="FQ378" s="16"/>
      <c r="FR378" s="16"/>
      <c r="FS378" s="16"/>
      <c r="FT378" s="16"/>
      <c r="FU378" s="16"/>
      <c r="FV378" s="16"/>
      <c r="FW378" s="16"/>
      <c r="FX378" s="16"/>
      <c r="FY378" s="16"/>
      <c r="FZ378" s="16"/>
      <c r="GA378" s="16"/>
      <c r="GB378" s="16"/>
      <c r="GC378" s="16"/>
      <c r="GD378" s="16"/>
      <c r="GE378" s="16"/>
      <c r="GF378" s="16"/>
      <c r="GG378" s="16"/>
      <c r="GH378" s="16"/>
      <c r="GI378" s="16"/>
      <c r="GJ378" s="16"/>
      <c r="GK378" s="16"/>
      <c r="GL378" s="16"/>
      <c r="GM378" s="16"/>
      <c r="GN378" s="16"/>
      <c r="GO378" s="16"/>
      <c r="GP378" s="16"/>
      <c r="GQ378" s="16"/>
      <c r="GR378" s="16"/>
      <c r="GS378" s="16"/>
      <c r="GT378" s="16"/>
      <c r="GU378" s="16"/>
      <c r="GV378" s="16"/>
      <c r="GW378" s="16"/>
      <c r="GX378" s="16"/>
      <c r="GY378" s="16"/>
      <c r="GZ378" s="16"/>
      <c r="HA378" s="16"/>
      <c r="HB378" s="16"/>
      <c r="HC378" s="16"/>
      <c r="HD378" s="16"/>
      <c r="HE378" s="16"/>
      <c r="HF378" s="16"/>
      <c r="HG378" s="16"/>
      <c r="HH378" s="16"/>
      <c r="HI378" s="16"/>
      <c r="HJ378" s="16"/>
      <c r="HK378" s="16"/>
      <c r="HL378" s="16"/>
      <c r="HM378" s="16"/>
      <c r="HN378" s="16"/>
      <c r="HO378" s="16"/>
      <c r="HP378" s="16"/>
      <c r="HQ378" s="16"/>
      <c r="HR378" s="16"/>
      <c r="HS378" s="16"/>
      <c r="HT378" s="16"/>
      <c r="HU378" s="16"/>
      <c r="HV378" s="16"/>
      <c r="HW378" s="16"/>
      <c r="HX378" s="16"/>
      <c r="HY378" s="16"/>
      <c r="HZ378" s="16"/>
      <c r="IA378" s="16"/>
      <c r="IB378" s="16"/>
      <c r="IC378" s="16"/>
      <c r="ID378" s="16"/>
      <c r="IE378" s="16"/>
      <c r="IF378" s="16"/>
      <c r="IG378" s="16"/>
      <c r="IH378" s="16"/>
      <c r="II378" s="16"/>
      <c r="IJ378" s="16"/>
      <c r="IK378" s="16"/>
      <c r="IL378" s="16"/>
      <c r="IM378" s="16"/>
      <c r="IN378" s="16"/>
      <c r="IO378" s="16"/>
      <c r="IP378" s="16"/>
      <c r="IQ378" s="16"/>
      <c r="IR378" s="16"/>
      <c r="IS378" s="16"/>
      <c r="IT378" s="16"/>
      <c r="IU378" s="16"/>
    </row>
    <row r="380" spans="1:255" x14ac:dyDescent="0.2">
      <c r="A380" s="62" t="s">
        <v>1427</v>
      </c>
      <c r="B380" s="63"/>
      <c r="C380" s="64"/>
      <c r="D380" s="64"/>
      <c r="BZ380" s="26">
        <f>C380</f>
        <v>0</v>
      </c>
      <c r="IU380" s="16"/>
    </row>
    <row r="381" spans="1:255" s="66" customFormat="1" ht="11.25" x14ac:dyDescent="0.2">
      <c r="A381" s="65"/>
      <c r="B381" s="67" t="s">
        <v>1428</v>
      </c>
      <c r="C381" s="68" t="s">
        <v>1429</v>
      </c>
      <c r="D381" s="68"/>
    </row>
    <row r="382" spans="1:255" x14ac:dyDescent="0.2">
      <c r="A382" s="12"/>
      <c r="B382" s="8" t="s">
        <v>1430</v>
      </c>
      <c r="C382" s="12"/>
      <c r="D382" s="12"/>
    </row>
    <row r="383" spans="1:255" x14ac:dyDescent="0.2">
      <c r="A383" s="62" t="s">
        <v>1431</v>
      </c>
      <c r="B383" s="63"/>
      <c r="C383" s="64"/>
      <c r="D383" s="64"/>
      <c r="BZ383" s="26">
        <f>C383</f>
        <v>0</v>
      </c>
      <c r="IU383" s="16"/>
    </row>
    <row r="384" spans="1:255" s="66" customFormat="1" ht="11.25" x14ac:dyDescent="0.2">
      <c r="A384" s="65"/>
      <c r="B384" s="67" t="s">
        <v>1428</v>
      </c>
      <c r="C384" s="68" t="s">
        <v>1429</v>
      </c>
      <c r="D384" s="68"/>
    </row>
    <row r="385" spans="1:4" x14ac:dyDescent="0.2">
      <c r="A385" s="12"/>
      <c r="B385" s="8" t="s">
        <v>1430</v>
      </c>
      <c r="C385" s="12"/>
      <c r="D385" s="12"/>
    </row>
    <row r="387" spans="1:4" x14ac:dyDescent="0.2">
      <c r="A387" s="69"/>
      <c r="B387" s="69"/>
    </row>
  </sheetData>
  <mergeCells count="30">
    <mergeCell ref="B316:D316"/>
    <mergeCell ref="B329:D329"/>
    <mergeCell ref="C380:D380"/>
    <mergeCell ref="C381:D381"/>
    <mergeCell ref="C383:D383"/>
    <mergeCell ref="C384:D384"/>
    <mergeCell ref="B223:D223"/>
    <mergeCell ref="B243:D243"/>
    <mergeCell ref="B248:D248"/>
    <mergeCell ref="B259:D259"/>
    <mergeCell ref="B264:D264"/>
    <mergeCell ref="B290:D290"/>
    <mergeCell ref="B74:D74"/>
    <mergeCell ref="B93:D93"/>
    <mergeCell ref="B109:D109"/>
    <mergeCell ref="B157:D157"/>
    <mergeCell ref="B172:D172"/>
    <mergeCell ref="B191:D191"/>
    <mergeCell ref="B11:D11"/>
    <mergeCell ref="B12:D12"/>
    <mergeCell ref="B13:D13"/>
    <mergeCell ref="B26:D26"/>
    <mergeCell ref="B44:D44"/>
    <mergeCell ref="B59:D59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RowHeight="12.75" x14ac:dyDescent="0.2"/>
  <sheetData>
    <row r="1" spans="1:6" x14ac:dyDescent="0.2">
      <c r="B1" t="s">
        <v>1354</v>
      </c>
    </row>
    <row r="3" spans="1:6" x14ac:dyDescent="0.2">
      <c r="A3">
        <v>0</v>
      </c>
      <c r="B3" t="s">
        <v>1355</v>
      </c>
    </row>
    <row r="4" spans="1:6" x14ac:dyDescent="0.2">
      <c r="A4">
        <v>1</v>
      </c>
      <c r="B4" t="s">
        <v>1356</v>
      </c>
    </row>
    <row r="5" spans="1:6" x14ac:dyDescent="0.2">
      <c r="A5">
        <v>0</v>
      </c>
      <c r="B5" t="s">
        <v>1357</v>
      </c>
    </row>
    <row r="6" spans="1:6" x14ac:dyDescent="0.2">
      <c r="A6">
        <v>1</v>
      </c>
      <c r="B6" t="s">
        <v>1358</v>
      </c>
    </row>
    <row r="7" spans="1:6" x14ac:dyDescent="0.2">
      <c r="A7">
        <v>0</v>
      </c>
      <c r="B7" t="s">
        <v>1359</v>
      </c>
    </row>
    <row r="8" spans="1:6" x14ac:dyDescent="0.2">
      <c r="A8">
        <v>2</v>
      </c>
      <c r="B8" t="s">
        <v>1360</v>
      </c>
    </row>
    <row r="9" spans="1:6" x14ac:dyDescent="0.2">
      <c r="A9">
        <v>0</v>
      </c>
      <c r="B9" t="s">
        <v>1361</v>
      </c>
    </row>
    <row r="13" spans="1:6" x14ac:dyDescent="0.2">
      <c r="A13">
        <v>3</v>
      </c>
      <c r="B13" t="s">
        <v>1382</v>
      </c>
      <c r="D13" t="s">
        <v>1383</v>
      </c>
      <c r="F13" t="s">
        <v>1384</v>
      </c>
    </row>
    <row r="14" spans="1:6" x14ac:dyDescent="0.2">
      <c r="A14">
        <v>4</v>
      </c>
      <c r="B14" t="s">
        <v>1385</v>
      </c>
      <c r="D14" t="s">
        <v>1386</v>
      </c>
      <c r="F14" t="s">
        <v>1387</v>
      </c>
    </row>
    <row r="15" spans="1:6" x14ac:dyDescent="0.2">
      <c r="A15">
        <v>5</v>
      </c>
      <c r="B15" t="s">
        <v>1389</v>
      </c>
      <c r="D15" t="s">
        <v>1390</v>
      </c>
      <c r="F15" t="s">
        <v>1391</v>
      </c>
    </row>
    <row r="16" spans="1:6" x14ac:dyDescent="0.2">
      <c r="A16">
        <v>5</v>
      </c>
      <c r="B16" t="s">
        <v>1389</v>
      </c>
      <c r="D16" t="s">
        <v>1390</v>
      </c>
      <c r="F16" t="s">
        <v>1415</v>
      </c>
    </row>
    <row r="17" spans="1:6" x14ac:dyDescent="0.2">
      <c r="A17">
        <v>5</v>
      </c>
      <c r="B17" t="s">
        <v>1389</v>
      </c>
      <c r="D17" t="s">
        <v>1390</v>
      </c>
      <c r="F17" t="s">
        <v>1423</v>
      </c>
    </row>
    <row r="18" spans="1:6" x14ac:dyDescent="0.2">
      <c r="A18">
        <v>4</v>
      </c>
      <c r="B18" t="s">
        <v>1385</v>
      </c>
      <c r="D18" t="s">
        <v>1386</v>
      </c>
      <c r="F18" t="s">
        <v>1425</v>
      </c>
    </row>
    <row r="19" spans="1:6" x14ac:dyDescent="0.2">
      <c r="A19">
        <v>999</v>
      </c>
      <c r="B19" t="s">
        <v>1432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601"/>
  <sheetViews>
    <sheetView workbookViewId="0">
      <selection activeCell="A597" sqref="A597:AN597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1362</v>
      </c>
    </row>
    <row r="6" spans="1:246" x14ac:dyDescent="0.2">
      <c r="IK6">
        <v>350</v>
      </c>
      <c r="IL6" t="s">
        <v>1350</v>
      </c>
    </row>
    <row r="7" spans="1:246" x14ac:dyDescent="0.2">
      <c r="IK7">
        <v>1</v>
      </c>
      <c r="IL7" t="s">
        <v>1351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1984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1352</v>
      </c>
      <c r="IL9" t="s">
        <v>1353</v>
      </c>
    </row>
    <row r="10" spans="1:246" x14ac:dyDescent="0.2">
      <c r="IK10">
        <v>1</v>
      </c>
      <c r="IL10" t="s">
        <v>1347</v>
      </c>
    </row>
    <row r="11" spans="1:246" x14ac:dyDescent="0.2">
      <c r="IK11" t="s">
        <v>1348</v>
      </c>
      <c r="IL11" t="s">
        <v>1349</v>
      </c>
    </row>
    <row r="12" spans="1:246" x14ac:dyDescent="0.2">
      <c r="A12" s="1">
        <v>1</v>
      </c>
      <c r="B12" s="1">
        <v>596</v>
      </c>
      <c r="C12" s="1">
        <v>1</v>
      </c>
      <c r="D12" s="1">
        <f>ROW(A540)</f>
        <v>540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1346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B540</f>
        <v>596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5.14.1.1 Системы электроснабжения и освещения здания (Лип.18.2) П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O540</f>
        <v>35126576</v>
      </c>
      <c r="P18" s="2">
        <f t="shared" si="1"/>
        <v>26320121</v>
      </c>
      <c r="Q18" s="2">
        <f t="shared" si="1"/>
        <v>462711</v>
      </c>
      <c r="R18" s="2">
        <f t="shared" si="1"/>
        <v>134021</v>
      </c>
      <c r="S18" s="2">
        <f t="shared" si="1"/>
        <v>8343744</v>
      </c>
      <c r="T18" s="2">
        <f t="shared" si="1"/>
        <v>0</v>
      </c>
      <c r="U18" s="2">
        <f t="shared" si="1"/>
        <v>19657.4600316</v>
      </c>
      <c r="V18" s="2">
        <f t="shared" si="1"/>
        <v>247.46854919999996</v>
      </c>
      <c r="W18" s="2">
        <f t="shared" si="1"/>
        <v>0</v>
      </c>
      <c r="X18" s="2">
        <f t="shared" si="1"/>
        <v>8229312</v>
      </c>
      <c r="Y18" s="2">
        <f t="shared" si="1"/>
        <v>4342583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5150790</v>
      </c>
      <c r="AQ18" s="2">
        <f t="shared" si="1"/>
        <v>0</v>
      </c>
      <c r="AR18" s="2">
        <f t="shared" si="1"/>
        <v>47698471</v>
      </c>
      <c r="AS18" s="2">
        <f t="shared" si="1"/>
        <v>2720361</v>
      </c>
      <c r="AT18" s="2">
        <f t="shared" si="1"/>
        <v>39827320</v>
      </c>
      <c r="AU18" s="2">
        <f t="shared" ref="AU18:BZ18" si="2">AU540</f>
        <v>0</v>
      </c>
      <c r="AV18" s="2">
        <f t="shared" si="2"/>
        <v>26320121</v>
      </c>
      <c r="AW18" s="2">
        <f t="shared" si="2"/>
        <v>21169331</v>
      </c>
      <c r="AX18" s="2">
        <f t="shared" si="2"/>
        <v>0</v>
      </c>
      <c r="AY18" s="2">
        <f t="shared" si="2"/>
        <v>21169331</v>
      </c>
      <c r="AZ18" s="2">
        <f t="shared" si="2"/>
        <v>5150790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CA540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DG540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EM540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FS540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ROW(A510)</f>
        <v>510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-1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B510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5.14.1.1</v>
      </c>
      <c r="G22" s="2" t="str">
        <f t="shared" si="7"/>
        <v>Системы электроснабжения и освещения здания</v>
      </c>
      <c r="H22" s="2"/>
      <c r="I22" s="2"/>
      <c r="J22" s="2"/>
      <c r="K22" s="2"/>
      <c r="L22" s="2"/>
      <c r="M22" s="2"/>
      <c r="N22" s="2"/>
      <c r="O22" s="2">
        <f t="shared" ref="O22:AT22" si="8">O510</f>
        <v>35126576</v>
      </c>
      <c r="P22" s="2">
        <f t="shared" si="8"/>
        <v>26320121</v>
      </c>
      <c r="Q22" s="2">
        <f t="shared" si="8"/>
        <v>462711</v>
      </c>
      <c r="R22" s="2">
        <f t="shared" si="8"/>
        <v>134021</v>
      </c>
      <c r="S22" s="2">
        <f t="shared" si="8"/>
        <v>8343744</v>
      </c>
      <c r="T22" s="2">
        <f t="shared" si="8"/>
        <v>0</v>
      </c>
      <c r="U22" s="2">
        <f t="shared" si="8"/>
        <v>19657.4600316</v>
      </c>
      <c r="V22" s="2">
        <f t="shared" si="8"/>
        <v>247.46854919999996</v>
      </c>
      <c r="W22" s="2">
        <f t="shared" si="8"/>
        <v>0</v>
      </c>
      <c r="X22" s="2">
        <f t="shared" si="8"/>
        <v>8229312</v>
      </c>
      <c r="Y22" s="2">
        <f t="shared" si="8"/>
        <v>4342583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5150790</v>
      </c>
      <c r="AQ22" s="2">
        <f t="shared" si="8"/>
        <v>0</v>
      </c>
      <c r="AR22" s="2">
        <f t="shared" si="8"/>
        <v>47698471</v>
      </c>
      <c r="AS22" s="2">
        <f t="shared" si="8"/>
        <v>2720361</v>
      </c>
      <c r="AT22" s="2">
        <f t="shared" si="8"/>
        <v>39827320</v>
      </c>
      <c r="AU22" s="2">
        <f t="shared" ref="AU22:BZ22" si="9">AU510</f>
        <v>0</v>
      </c>
      <c r="AV22" s="2">
        <f t="shared" si="9"/>
        <v>26320121</v>
      </c>
      <c r="AW22" s="2">
        <f t="shared" si="9"/>
        <v>21169331</v>
      </c>
      <c r="AX22" s="2">
        <f t="shared" si="9"/>
        <v>0</v>
      </c>
      <c r="AY22" s="2">
        <f t="shared" si="9"/>
        <v>21169331</v>
      </c>
      <c r="AZ22" s="2">
        <f t="shared" si="9"/>
        <v>5150790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CA510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DG510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EM510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FS510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ROW(A434)</f>
        <v>434</v>
      </c>
      <c r="E24" s="1"/>
      <c r="F24" s="1" t="s">
        <v>19</v>
      </c>
      <c r="G24" s="1" t="s">
        <v>20</v>
      </c>
      <c r="H24" s="1" t="s">
        <v>6</v>
      </c>
      <c r="I24" s="1">
        <v>0</v>
      </c>
      <c r="J24" s="1"/>
      <c r="K24" s="1">
        <v>0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B434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O434</f>
        <v>34357130</v>
      </c>
      <c r="P26" s="2">
        <f t="shared" si="15"/>
        <v>25783604</v>
      </c>
      <c r="Q26" s="2">
        <f t="shared" si="15"/>
        <v>455237</v>
      </c>
      <c r="R26" s="2">
        <f t="shared" si="15"/>
        <v>131009</v>
      </c>
      <c r="S26" s="2">
        <f t="shared" si="15"/>
        <v>8118289</v>
      </c>
      <c r="T26" s="2">
        <f t="shared" si="15"/>
        <v>0</v>
      </c>
      <c r="U26" s="2">
        <f t="shared" si="15"/>
        <v>19077.243031599999</v>
      </c>
      <c r="V26" s="2">
        <f t="shared" si="15"/>
        <v>242.24924919999995</v>
      </c>
      <c r="W26" s="2">
        <f t="shared" si="15"/>
        <v>0</v>
      </c>
      <c r="X26" s="2">
        <f t="shared" si="15"/>
        <v>8001920</v>
      </c>
      <c r="Y26" s="2">
        <f t="shared" si="15"/>
        <v>4207282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5150790</v>
      </c>
      <c r="AQ26" s="2">
        <f t="shared" si="15"/>
        <v>0</v>
      </c>
      <c r="AR26" s="2">
        <f t="shared" si="15"/>
        <v>46566332</v>
      </c>
      <c r="AS26" s="2">
        <f t="shared" si="15"/>
        <v>2122558</v>
      </c>
      <c r="AT26" s="2">
        <f t="shared" si="15"/>
        <v>39292984</v>
      </c>
      <c r="AU26" s="2">
        <f t="shared" ref="AU26:BZ26" si="16">AU434</f>
        <v>0</v>
      </c>
      <c r="AV26" s="2">
        <f t="shared" si="16"/>
        <v>25783604</v>
      </c>
      <c r="AW26" s="2">
        <f t="shared" si="16"/>
        <v>20632814</v>
      </c>
      <c r="AX26" s="2">
        <f t="shared" si="16"/>
        <v>0</v>
      </c>
      <c r="AY26" s="2">
        <f t="shared" si="16"/>
        <v>20632814</v>
      </c>
      <c r="AZ26" s="2">
        <f t="shared" si="16"/>
        <v>5150790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CA434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DG434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EM434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FS434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ROW(A228)</f>
        <v>228</v>
      </c>
      <c r="E28" s="1"/>
      <c r="F28" s="1" t="s">
        <v>21</v>
      </c>
      <c r="G28" s="1" t="s">
        <v>22</v>
      </c>
      <c r="H28" s="1" t="s">
        <v>6</v>
      </c>
      <c r="I28" s="1">
        <v>0</v>
      </c>
      <c r="J28" s="1"/>
      <c r="K28" s="1">
        <v>0</v>
      </c>
      <c r="L28" s="1"/>
      <c r="M28" s="1" t="s">
        <v>6</v>
      </c>
      <c r="N28" s="1"/>
      <c r="O28" s="1"/>
      <c r="P28" s="1"/>
      <c r="Q28" s="1"/>
      <c r="R28" s="1"/>
      <c r="S28" s="1">
        <v>0</v>
      </c>
      <c r="T28" s="1"/>
      <c r="U28" s="1" t="s">
        <v>6</v>
      </c>
      <c r="V28" s="1">
        <v>0</v>
      </c>
      <c r="W28" s="1"/>
      <c r="X28" s="1"/>
      <c r="Y28" s="1"/>
      <c r="Z28" s="1"/>
      <c r="AA28" s="1"/>
      <c r="AB28" s="1" t="s">
        <v>6</v>
      </c>
      <c r="AC28" s="1" t="s">
        <v>6</v>
      </c>
      <c r="AD28" s="1" t="s">
        <v>6</v>
      </c>
      <c r="AE28" s="1" t="s">
        <v>6</v>
      </c>
      <c r="AF28" s="1" t="s">
        <v>6</v>
      </c>
      <c r="AG28" s="1" t="s">
        <v>6</v>
      </c>
      <c r="AH28" s="1"/>
      <c r="AI28" s="1"/>
      <c r="AJ28" s="1"/>
      <c r="AK28" s="1"/>
      <c r="AL28" s="1"/>
      <c r="AM28" s="1"/>
      <c r="AN28" s="1"/>
      <c r="AO28" s="1"/>
      <c r="AP28" s="1" t="s">
        <v>6</v>
      </c>
      <c r="AQ28" s="1" t="s">
        <v>6</v>
      </c>
      <c r="AR28" s="1" t="s">
        <v>6</v>
      </c>
      <c r="AS28" s="1"/>
      <c r="AT28" s="1"/>
      <c r="AU28" s="1"/>
      <c r="AV28" s="1"/>
      <c r="AW28" s="1"/>
      <c r="AX28" s="1"/>
      <c r="AY28" s="1"/>
      <c r="AZ28" s="1" t="s">
        <v>6</v>
      </c>
      <c r="BA28" s="1"/>
      <c r="BB28" s="1" t="s">
        <v>6</v>
      </c>
      <c r="BC28" s="1" t="s">
        <v>6</v>
      </c>
      <c r="BD28" s="1" t="s">
        <v>6</v>
      </c>
      <c r="BE28" s="1" t="s">
        <v>6</v>
      </c>
      <c r="BF28" s="1" t="s">
        <v>6</v>
      </c>
      <c r="BG28" s="1" t="s">
        <v>6</v>
      </c>
      <c r="BH28" s="1" t="s">
        <v>6</v>
      </c>
      <c r="BI28" s="1" t="s">
        <v>6</v>
      </c>
      <c r="BJ28" s="1" t="s">
        <v>6</v>
      </c>
      <c r="BK28" s="1" t="s">
        <v>6</v>
      </c>
      <c r="BL28" s="1" t="s">
        <v>6</v>
      </c>
      <c r="BM28" s="1" t="s">
        <v>6</v>
      </c>
      <c r="BN28" s="1" t="s">
        <v>6</v>
      </c>
      <c r="BO28" s="1" t="s">
        <v>6</v>
      </c>
      <c r="BP28" s="1" t="s">
        <v>6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B228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>Новый подраздел</v>
      </c>
      <c r="G30" s="2" t="str">
        <f t="shared" si="21"/>
        <v>Общественная часть здания</v>
      </c>
      <c r="H30" s="2"/>
      <c r="I30" s="2"/>
      <c r="J30" s="2"/>
      <c r="K30" s="2"/>
      <c r="L30" s="2"/>
      <c r="M30" s="2"/>
      <c r="N30" s="2"/>
      <c r="O30" s="2">
        <f t="shared" ref="O30:AT30" si="22">O228</f>
        <v>18697657</v>
      </c>
      <c r="P30" s="2">
        <f t="shared" si="22"/>
        <v>16130432</v>
      </c>
      <c r="Q30" s="2">
        <f t="shared" si="22"/>
        <v>192942</v>
      </c>
      <c r="R30" s="2">
        <f t="shared" si="22"/>
        <v>58163</v>
      </c>
      <c r="S30" s="2">
        <f t="shared" si="22"/>
        <v>2374283</v>
      </c>
      <c r="T30" s="2">
        <f t="shared" si="22"/>
        <v>0</v>
      </c>
      <c r="U30" s="2">
        <f t="shared" si="22"/>
        <v>5626.104381600001</v>
      </c>
      <c r="V30" s="2">
        <f t="shared" si="22"/>
        <v>103.84199919999998</v>
      </c>
      <c r="W30" s="2">
        <f t="shared" si="22"/>
        <v>0</v>
      </c>
      <c r="X30" s="2">
        <f t="shared" si="22"/>
        <v>2359500</v>
      </c>
      <c r="Y30" s="2">
        <f t="shared" si="22"/>
        <v>1240604</v>
      </c>
      <c r="Z30" s="2">
        <f t="shared" si="22"/>
        <v>0</v>
      </c>
      <c r="AA30" s="2">
        <f t="shared" si="22"/>
        <v>0</v>
      </c>
      <c r="AB30" s="2">
        <f t="shared" si="22"/>
        <v>18697657</v>
      </c>
      <c r="AC30" s="2">
        <f t="shared" si="22"/>
        <v>16130432</v>
      </c>
      <c r="AD30" s="2">
        <f t="shared" si="22"/>
        <v>192942</v>
      </c>
      <c r="AE30" s="2">
        <f t="shared" si="22"/>
        <v>58163</v>
      </c>
      <c r="AF30" s="2">
        <f t="shared" si="22"/>
        <v>2374283</v>
      </c>
      <c r="AG30" s="2">
        <f t="shared" si="22"/>
        <v>0</v>
      </c>
      <c r="AH30" s="2">
        <f t="shared" si="22"/>
        <v>5626.104381600001</v>
      </c>
      <c r="AI30" s="2">
        <f t="shared" si="22"/>
        <v>103.84199919999998</v>
      </c>
      <c r="AJ30" s="2">
        <f t="shared" si="22"/>
        <v>0</v>
      </c>
      <c r="AK30" s="2">
        <f t="shared" si="22"/>
        <v>2359500</v>
      </c>
      <c r="AL30" s="2">
        <f t="shared" si="22"/>
        <v>1240604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3685537</v>
      </c>
      <c r="AQ30" s="2">
        <f t="shared" si="22"/>
        <v>0</v>
      </c>
      <c r="AR30" s="2">
        <f t="shared" si="22"/>
        <v>22297761</v>
      </c>
      <c r="AS30" s="2">
        <f t="shared" si="22"/>
        <v>790122</v>
      </c>
      <c r="AT30" s="2">
        <f t="shared" si="22"/>
        <v>17822102</v>
      </c>
      <c r="AU30" s="2">
        <f t="shared" ref="AU30:BZ30" si="23">AU228</f>
        <v>0</v>
      </c>
      <c r="AV30" s="2">
        <f t="shared" si="23"/>
        <v>16130432</v>
      </c>
      <c r="AW30" s="2">
        <f t="shared" si="23"/>
        <v>12444895</v>
      </c>
      <c r="AX30" s="2">
        <f t="shared" si="23"/>
        <v>0</v>
      </c>
      <c r="AY30" s="2">
        <f t="shared" si="23"/>
        <v>12444895</v>
      </c>
      <c r="AZ30" s="2">
        <f t="shared" si="23"/>
        <v>3685537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3685537</v>
      </c>
      <c r="BZ30" s="2">
        <f t="shared" si="23"/>
        <v>0</v>
      </c>
      <c r="CA30" s="2">
        <f t="shared" ref="CA30:DF30" si="24">CA228</f>
        <v>22297761</v>
      </c>
      <c r="CB30" s="2">
        <f t="shared" si="24"/>
        <v>790122</v>
      </c>
      <c r="CC30" s="2">
        <f t="shared" si="24"/>
        <v>17822102</v>
      </c>
      <c r="CD30" s="2">
        <f t="shared" si="24"/>
        <v>0</v>
      </c>
      <c r="CE30" s="2">
        <f t="shared" si="24"/>
        <v>16130432</v>
      </c>
      <c r="CF30" s="2">
        <f t="shared" si="24"/>
        <v>12444895</v>
      </c>
      <c r="CG30" s="2">
        <f t="shared" si="24"/>
        <v>0</v>
      </c>
      <c r="CH30" s="2">
        <f t="shared" si="24"/>
        <v>12444895</v>
      </c>
      <c r="CI30" s="2">
        <f t="shared" si="24"/>
        <v>3685537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DG228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EM228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FS228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19</v>
      </c>
      <c r="B32">
        <v>1</v>
      </c>
      <c r="F32" t="s">
        <v>6</v>
      </c>
      <c r="G32" t="s">
        <v>23</v>
      </c>
      <c r="H32" t="s">
        <v>6</v>
      </c>
      <c r="AA32">
        <v>1</v>
      </c>
      <c r="IK32">
        <v>0</v>
      </c>
    </row>
    <row r="33" spans="1:245" x14ac:dyDescent="0.2">
      <c r="A33">
        <v>17</v>
      </c>
      <c r="B33">
        <v>1</v>
      </c>
      <c r="C33">
        <f>ROW(SmtRes!A19)</f>
        <v>19</v>
      </c>
      <c r="D33">
        <f>ROW(EtalonRes!A18)</f>
        <v>18</v>
      </c>
      <c r="E33" t="s">
        <v>24</v>
      </c>
      <c r="F33" t="s">
        <v>25</v>
      </c>
      <c r="G33" t="s">
        <v>26</v>
      </c>
      <c r="H33" t="s">
        <v>27</v>
      </c>
      <c r="I33">
        <v>4</v>
      </c>
      <c r="J33">
        <v>0</v>
      </c>
      <c r="K33">
        <v>4</v>
      </c>
      <c r="O33">
        <f t="shared" ref="O33:O47" si="28">ROUND(CP33,0)</f>
        <v>6456</v>
      </c>
      <c r="P33">
        <f t="shared" ref="P33:P47" si="29">ROUND(CQ33*I33,0)</f>
        <v>1888</v>
      </c>
      <c r="Q33">
        <f t="shared" ref="Q33:Q47" si="30">ROUND(CR33*I33,0)</f>
        <v>173</v>
      </c>
      <c r="R33">
        <f t="shared" ref="R33:R47" si="31">ROUND(CS33*I33,0)</f>
        <v>39</v>
      </c>
      <c r="S33">
        <f t="shared" ref="S33:S47" si="32">ROUND(CT33*I33,0)</f>
        <v>4395</v>
      </c>
      <c r="T33">
        <f t="shared" ref="T33:T47" si="33">ROUND(CU33*I33,0)</f>
        <v>0</v>
      </c>
      <c r="U33">
        <f t="shared" ref="U33:U47" si="34">ROUND(CV33*I33,7)</f>
        <v>9.8800000000000008</v>
      </c>
      <c r="V33">
        <f t="shared" ref="V33:V47" si="35">ROUND(CW33*I33,7)</f>
        <v>0.08</v>
      </c>
      <c r="W33">
        <f t="shared" ref="W33:W47" si="36">ROUND(CX33*I33,0)</f>
        <v>0</v>
      </c>
      <c r="X33">
        <f t="shared" ref="X33:X47" si="37">ROUND(CY33,0)</f>
        <v>4301</v>
      </c>
      <c r="Y33">
        <f t="shared" ref="Y33:Y47" si="38">ROUND(CZ33,0)</f>
        <v>2261</v>
      </c>
      <c r="AA33">
        <v>92857272</v>
      </c>
      <c r="AB33">
        <f t="shared" ref="AB33:AB47" si="39">ROUND((AC33+AD33+AF33),2)</f>
        <v>74.84</v>
      </c>
      <c r="AC33">
        <f t="shared" ref="AC33:AC47" si="40">ROUND((ES33),2)</f>
        <v>47.59</v>
      </c>
      <c r="AD33">
        <f t="shared" ref="AD33:AD47" si="41">ROUND((((ET33)-(EU33))+AE33),2)</f>
        <v>2.75</v>
      </c>
      <c r="AE33">
        <f t="shared" ref="AE33:AE47" si="42">ROUND((EU33),2)</f>
        <v>0.22</v>
      </c>
      <c r="AF33">
        <f t="shared" ref="AF33:AF47" si="43">ROUND((EV33),2)</f>
        <v>24.5</v>
      </c>
      <c r="AG33">
        <f t="shared" ref="AG33:AG47" si="44">ROUND((AP33),2)</f>
        <v>0</v>
      </c>
      <c r="AH33">
        <f t="shared" ref="AH33:AH47" si="45">(EW33)</f>
        <v>2.4700000000000002</v>
      </c>
      <c r="AI33">
        <f t="shared" ref="AI33:AI47" si="46">(EX33)</f>
        <v>0.02</v>
      </c>
      <c r="AJ33">
        <f t="shared" ref="AJ33:AJ47" si="47">(AS33)</f>
        <v>0</v>
      </c>
      <c r="AK33">
        <v>74.84</v>
      </c>
      <c r="AL33">
        <v>47.59</v>
      </c>
      <c r="AM33">
        <v>2.75</v>
      </c>
      <c r="AN33">
        <v>0.22</v>
      </c>
      <c r="AO33">
        <v>24.5</v>
      </c>
      <c r="AP33">
        <v>0</v>
      </c>
      <c r="AQ33">
        <v>2.4700000000000002</v>
      </c>
      <c r="AR33">
        <v>0.02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44.85</v>
      </c>
      <c r="BB33">
        <v>15.72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2</v>
      </c>
      <c r="BJ33" t="s">
        <v>28</v>
      </c>
      <c r="BM33">
        <v>108001</v>
      </c>
      <c r="BN33">
        <v>0</v>
      </c>
      <c r="BO33" t="s">
        <v>6</v>
      </c>
      <c r="BP33">
        <v>0</v>
      </c>
      <c r="BQ33">
        <v>3</v>
      </c>
      <c r="BR33">
        <v>0</v>
      </c>
      <c r="BS33">
        <v>44.85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97</v>
      </c>
      <c r="CA33">
        <v>51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ref="CP33:CP47" si="48">(P33+Q33+S33)</f>
        <v>6456</v>
      </c>
      <c r="CQ33">
        <f>AC33*BC33</f>
        <v>472.09280000000001</v>
      </c>
      <c r="CR33">
        <f>(((ET33)*BB33-(EU33)*BS33)+AE33*BS33)</f>
        <v>43.230000000000004</v>
      </c>
      <c r="CS33">
        <f t="shared" ref="CS33:CS47" si="49">AE33*BS33</f>
        <v>9.8670000000000009</v>
      </c>
      <c r="CT33">
        <f t="shared" ref="CT33:CT47" si="50">AF33*BA33</f>
        <v>1098.825</v>
      </c>
      <c r="CU33">
        <f t="shared" ref="CU33:CU47" si="51">AG33</f>
        <v>0</v>
      </c>
      <c r="CV33">
        <f t="shared" ref="CV33:CV47" si="52">AH33</f>
        <v>2.4700000000000002</v>
      </c>
      <c r="CW33">
        <f t="shared" ref="CW33:CW47" si="53">AI33</f>
        <v>0.02</v>
      </c>
      <c r="CX33">
        <f t="shared" ref="CX33:CX47" si="54">AJ33</f>
        <v>0</v>
      </c>
      <c r="CY33">
        <f t="shared" ref="CY33:CY47" si="55">(((S33+R33)*AT33)/100)</f>
        <v>4300.9799999999996</v>
      </c>
      <c r="CZ33">
        <f t="shared" ref="CZ33:CZ47" si="56">(((S33+R33)*AU33)/100)</f>
        <v>2261.34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27</v>
      </c>
      <c r="DW33" t="s">
        <v>27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66700487</v>
      </c>
      <c r="EF33">
        <v>3</v>
      </c>
      <c r="EG33" t="s">
        <v>20</v>
      </c>
      <c r="EH33">
        <v>0</v>
      </c>
      <c r="EI33" t="s">
        <v>6</v>
      </c>
      <c r="EJ33">
        <v>2</v>
      </c>
      <c r="EK33">
        <v>108001</v>
      </c>
      <c r="EL33" t="s">
        <v>29</v>
      </c>
      <c r="EM33" t="s">
        <v>30</v>
      </c>
      <c r="EO33" t="s">
        <v>6</v>
      </c>
      <c r="EQ33">
        <v>0</v>
      </c>
      <c r="ER33">
        <v>74.84</v>
      </c>
      <c r="ES33">
        <v>47.59</v>
      </c>
      <c r="ET33">
        <v>2.75</v>
      </c>
      <c r="EU33">
        <v>0.22</v>
      </c>
      <c r="EV33">
        <v>24.5</v>
      </c>
      <c r="EW33">
        <v>2.4700000000000002</v>
      </c>
      <c r="EX33">
        <v>0.02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6</v>
      </c>
      <c r="GD33">
        <v>1</v>
      </c>
      <c r="GF33">
        <v>-467145223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ref="GL33:GL47" si="57">ROUND(IF(AND(BH33=3,BI33=3,FS33&lt;&gt;0),P33,0),0)</f>
        <v>0</v>
      </c>
      <c r="GM33">
        <f t="shared" ref="GM33:GM47" si="58">ROUND(O33+X33+Y33,0)+GX33</f>
        <v>13018</v>
      </c>
      <c r="GN33">
        <f t="shared" ref="GN33:GN47" si="59">IF(OR(BI33=0,BI33=1),GM33-GX33,0)</f>
        <v>0</v>
      </c>
      <c r="GO33">
        <f t="shared" ref="GO33:GO47" si="60">IF(BI33=2,GM33-GX33,0)</f>
        <v>13018</v>
      </c>
      <c r="GP33">
        <f t="shared" ref="GP33:GP47" si="61">IF(BI33=4,GM33-GX33,0)</f>
        <v>0</v>
      </c>
      <c r="GR33">
        <v>0</v>
      </c>
      <c r="GS33">
        <v>3</v>
      </c>
      <c r="GT33">
        <v>0</v>
      </c>
      <c r="GU33" t="s">
        <v>6</v>
      </c>
      <c r="GV33">
        <f t="shared" ref="GV33:GV47" si="62">ROUND((GT33),2)</f>
        <v>0</v>
      </c>
      <c r="GW33">
        <v>1</v>
      </c>
      <c r="GX33">
        <f t="shared" ref="GX33:GX47" si="63">ROUND(HC33*I33,0)</f>
        <v>0</v>
      </c>
      <c r="HA33">
        <v>0</v>
      </c>
      <c r="HB33">
        <v>0</v>
      </c>
      <c r="HC33">
        <f t="shared" ref="HC33:HC47" si="64">GV33*GW33</f>
        <v>0</v>
      </c>
      <c r="HE33" t="s">
        <v>6</v>
      </c>
      <c r="HF33" t="s">
        <v>6</v>
      </c>
      <c r="HM33" t="s">
        <v>6</v>
      </c>
      <c r="HN33" t="s">
        <v>31</v>
      </c>
      <c r="HO33" t="s">
        <v>32</v>
      </c>
      <c r="HP33" t="s">
        <v>29</v>
      </c>
      <c r="HQ33" t="s">
        <v>29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19</v>
      </c>
      <c r="E34" t="s">
        <v>33</v>
      </c>
      <c r="F34" t="s">
        <v>34</v>
      </c>
      <c r="G34" t="s">
        <v>35</v>
      </c>
      <c r="H34" t="str">
        <f>'1.Ведомость'!C29</f>
        <v>ШТ</v>
      </c>
      <c r="I34">
        <f>I33*J34</f>
        <v>4</v>
      </c>
      <c r="J34">
        <v>1</v>
      </c>
      <c r="K34">
        <v>1</v>
      </c>
      <c r="O34">
        <f t="shared" si="28"/>
        <v>25594</v>
      </c>
      <c r="P34">
        <f t="shared" si="29"/>
        <v>25594</v>
      </c>
      <c r="Q34">
        <f t="shared" si="30"/>
        <v>0</v>
      </c>
      <c r="R34">
        <f t="shared" si="31"/>
        <v>0</v>
      </c>
      <c r="S34">
        <f t="shared" si="32"/>
        <v>0</v>
      </c>
      <c r="T34">
        <f t="shared" si="33"/>
        <v>0</v>
      </c>
      <c r="U34">
        <f t="shared" si="34"/>
        <v>0</v>
      </c>
      <c r="V34">
        <f t="shared" si="35"/>
        <v>0</v>
      </c>
      <c r="W34">
        <f t="shared" si="36"/>
        <v>0</v>
      </c>
      <c r="X34">
        <f t="shared" si="37"/>
        <v>0</v>
      </c>
      <c r="Y34">
        <f t="shared" si="38"/>
        <v>0</v>
      </c>
      <c r="AA34">
        <v>92857272</v>
      </c>
      <c r="AB34">
        <f t="shared" si="39"/>
        <v>6398.6</v>
      </c>
      <c r="AC34">
        <f t="shared" si="40"/>
        <v>6398.6</v>
      </c>
      <c r="AD34">
        <f t="shared" si="41"/>
        <v>0</v>
      </c>
      <c r="AE34">
        <f t="shared" si="42"/>
        <v>0</v>
      </c>
      <c r="AF34">
        <f t="shared" si="43"/>
        <v>0</v>
      </c>
      <c r="AG34">
        <f t="shared" si="44"/>
        <v>0</v>
      </c>
      <c r="AH34">
        <f t="shared" si="45"/>
        <v>0</v>
      </c>
      <c r="AI34">
        <f t="shared" si="46"/>
        <v>0</v>
      </c>
      <c r="AJ34">
        <f t="shared" si="47"/>
        <v>0</v>
      </c>
      <c r="AK34">
        <v>6398.5999999999995</v>
      </c>
      <c r="AL34">
        <v>6398.5999999999995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6.43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3</v>
      </c>
      <c r="BJ34" t="s">
        <v>6</v>
      </c>
      <c r="BM34">
        <v>600001</v>
      </c>
      <c r="BN34">
        <v>0</v>
      </c>
      <c r="BO34" t="s">
        <v>6</v>
      </c>
      <c r="BP34">
        <v>0</v>
      </c>
      <c r="BQ34">
        <v>5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0</v>
      </c>
      <c r="CA34">
        <v>0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8"/>
        <v>25594</v>
      </c>
      <c r="CQ34">
        <f>AC34</f>
        <v>6398.6</v>
      </c>
      <c r="CR34">
        <f>(((ET34)-(EU34)*BS34)+AE34*BS34)</f>
        <v>0</v>
      </c>
      <c r="CS34">
        <f t="shared" si="49"/>
        <v>0</v>
      </c>
      <c r="CT34">
        <f t="shared" si="50"/>
        <v>0</v>
      </c>
      <c r="CU34">
        <f t="shared" si="51"/>
        <v>0</v>
      </c>
      <c r="CV34">
        <f t="shared" si="52"/>
        <v>0</v>
      </c>
      <c r="CW34">
        <f t="shared" si="53"/>
        <v>0</v>
      </c>
      <c r="CX34">
        <f t="shared" si="54"/>
        <v>0</v>
      </c>
      <c r="CY34">
        <f t="shared" si="55"/>
        <v>0</v>
      </c>
      <c r="CZ34">
        <f t="shared" si="56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27</v>
      </c>
      <c r="DW34" t="s">
        <v>27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66700595</v>
      </c>
      <c r="EF34">
        <v>5</v>
      </c>
      <c r="EG34" t="s">
        <v>36</v>
      </c>
      <c r="EH34">
        <v>0</v>
      </c>
      <c r="EI34" t="s">
        <v>6</v>
      </c>
      <c r="EJ34">
        <v>3</v>
      </c>
      <c r="EK34">
        <v>600001</v>
      </c>
      <c r="EL34" t="s">
        <v>37</v>
      </c>
      <c r="EM34" t="s">
        <v>38</v>
      </c>
      <c r="EO34" t="s">
        <v>6</v>
      </c>
      <c r="EQ34">
        <v>0</v>
      </c>
      <c r="ER34">
        <v>6398.5999999999995</v>
      </c>
      <c r="ES34">
        <v>6398.5999999999995</v>
      </c>
      <c r="ET34">
        <v>0</v>
      </c>
      <c r="EU34">
        <v>0</v>
      </c>
      <c r="EV34">
        <v>0</v>
      </c>
      <c r="EW34">
        <v>0</v>
      </c>
      <c r="EX34">
        <v>0</v>
      </c>
      <c r="EZ34">
        <v>5</v>
      </c>
      <c r="FC34">
        <v>0</v>
      </c>
      <c r="FD34">
        <v>18</v>
      </c>
      <c r="FF34">
        <v>6132.62</v>
      </c>
      <c r="FQ34">
        <v>0</v>
      </c>
      <c r="FR34">
        <f>P34</f>
        <v>25594</v>
      </c>
      <c r="FS34">
        <v>0</v>
      </c>
      <c r="FX34">
        <v>0</v>
      </c>
      <c r="FY34">
        <v>0</v>
      </c>
      <c r="GA34" t="s">
        <v>39</v>
      </c>
      <c r="GD34">
        <v>1</v>
      </c>
      <c r="GF34">
        <v>-1319588011</v>
      </c>
      <c r="GG34">
        <v>2</v>
      </c>
      <c r="GH34">
        <v>3</v>
      </c>
      <c r="GI34">
        <v>4</v>
      </c>
      <c r="GJ34">
        <v>0</v>
      </c>
      <c r="GK34">
        <v>0</v>
      </c>
      <c r="GL34">
        <f t="shared" si="57"/>
        <v>0</v>
      </c>
      <c r="GM34">
        <f t="shared" si="58"/>
        <v>25594</v>
      </c>
      <c r="GN34">
        <f t="shared" si="59"/>
        <v>0</v>
      </c>
      <c r="GO34">
        <f t="shared" si="60"/>
        <v>0</v>
      </c>
      <c r="GP34">
        <f t="shared" si="61"/>
        <v>0</v>
      </c>
      <c r="GR34">
        <v>1</v>
      </c>
      <c r="GS34">
        <v>1</v>
      </c>
      <c r="GT34">
        <v>0</v>
      </c>
      <c r="GU34" t="s">
        <v>6</v>
      </c>
      <c r="GV34">
        <f t="shared" si="62"/>
        <v>0</v>
      </c>
      <c r="GW34">
        <v>1</v>
      </c>
      <c r="GX34">
        <f t="shared" si="63"/>
        <v>0</v>
      </c>
      <c r="HA34">
        <v>0</v>
      </c>
      <c r="HB34">
        <v>0</v>
      </c>
      <c r="HC34">
        <f t="shared" si="64"/>
        <v>0</v>
      </c>
      <c r="HE34" t="s">
        <v>40</v>
      </c>
      <c r="HF34" t="s">
        <v>41</v>
      </c>
      <c r="HH34">
        <f>ROUND(AC34*I34,0)</f>
        <v>25594</v>
      </c>
      <c r="HM34" t="s">
        <v>6</v>
      </c>
      <c r="HN34" t="s">
        <v>6</v>
      </c>
      <c r="HO34" t="s">
        <v>6</v>
      </c>
      <c r="HP34" t="s">
        <v>6</v>
      </c>
      <c r="HQ34" t="s">
        <v>6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ROW(SmtRes!A24)</f>
        <v>24</v>
      </c>
      <c r="D35">
        <f>ROW(EtalonRes!A22)</f>
        <v>22</v>
      </c>
      <c r="E35" t="s">
        <v>42</v>
      </c>
      <c r="F35" t="s">
        <v>43</v>
      </c>
      <c r="G35" t="s">
        <v>44</v>
      </c>
      <c r="H35" t="s">
        <v>45</v>
      </c>
      <c r="I35">
        <v>0.3</v>
      </c>
      <c r="J35">
        <v>0</v>
      </c>
      <c r="K35">
        <v>0.3</v>
      </c>
      <c r="O35">
        <f t="shared" si="28"/>
        <v>943</v>
      </c>
      <c r="P35">
        <f t="shared" si="29"/>
        <v>143</v>
      </c>
      <c r="Q35">
        <f t="shared" si="30"/>
        <v>27</v>
      </c>
      <c r="R35">
        <f t="shared" si="31"/>
        <v>13</v>
      </c>
      <c r="S35">
        <f t="shared" si="32"/>
        <v>773</v>
      </c>
      <c r="T35">
        <f t="shared" si="33"/>
        <v>0</v>
      </c>
      <c r="U35">
        <f t="shared" si="34"/>
        <v>1.8120000000000001</v>
      </c>
      <c r="V35">
        <f t="shared" si="35"/>
        <v>2.1000000000000001E-2</v>
      </c>
      <c r="W35">
        <f t="shared" si="36"/>
        <v>0</v>
      </c>
      <c r="X35">
        <f t="shared" si="37"/>
        <v>810</v>
      </c>
      <c r="Y35">
        <f t="shared" si="38"/>
        <v>472</v>
      </c>
      <c r="AA35">
        <v>92857272</v>
      </c>
      <c r="AB35">
        <f t="shared" si="39"/>
        <v>111.05</v>
      </c>
      <c r="AC35">
        <f t="shared" si="40"/>
        <v>47.98</v>
      </c>
      <c r="AD35">
        <f t="shared" si="41"/>
        <v>5.63</v>
      </c>
      <c r="AE35">
        <f t="shared" si="42"/>
        <v>0.95</v>
      </c>
      <c r="AF35">
        <f t="shared" si="43"/>
        <v>57.44</v>
      </c>
      <c r="AG35">
        <f t="shared" si="44"/>
        <v>0</v>
      </c>
      <c r="AH35">
        <f t="shared" si="45"/>
        <v>6.04</v>
      </c>
      <c r="AI35">
        <f t="shared" si="46"/>
        <v>7.0000000000000007E-2</v>
      </c>
      <c r="AJ35">
        <f t="shared" si="47"/>
        <v>0</v>
      </c>
      <c r="AK35">
        <v>111.05</v>
      </c>
      <c r="AL35">
        <v>47.98</v>
      </c>
      <c r="AM35">
        <v>5.63</v>
      </c>
      <c r="AN35">
        <v>0.95</v>
      </c>
      <c r="AO35">
        <v>57.44</v>
      </c>
      <c r="AP35">
        <v>0</v>
      </c>
      <c r="AQ35">
        <v>6.04</v>
      </c>
      <c r="AR35">
        <v>7.0000000000000007E-2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1</v>
      </c>
      <c r="BJ35" t="s">
        <v>46</v>
      </c>
      <c r="BM35">
        <v>33001</v>
      </c>
      <c r="BN35">
        <v>0</v>
      </c>
      <c r="BO35" t="s">
        <v>6</v>
      </c>
      <c r="BP35">
        <v>0</v>
      </c>
      <c r="BQ35">
        <v>2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103</v>
      </c>
      <c r="CA35">
        <v>60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8"/>
        <v>943</v>
      </c>
      <c r="CQ35">
        <f>AC35*BC35</f>
        <v>475.96159999999998</v>
      </c>
      <c r="CR35">
        <f>(((ET35)*BB35-(EU35)*BS35)+AE35*BS35)</f>
        <v>88.503600000000006</v>
      </c>
      <c r="CS35">
        <f t="shared" si="49"/>
        <v>42.607500000000002</v>
      </c>
      <c r="CT35">
        <f t="shared" si="50"/>
        <v>2576.1840000000002</v>
      </c>
      <c r="CU35">
        <f t="shared" si="51"/>
        <v>0</v>
      </c>
      <c r="CV35">
        <f t="shared" si="52"/>
        <v>6.04</v>
      </c>
      <c r="CW35">
        <f t="shared" si="53"/>
        <v>7.0000000000000007E-2</v>
      </c>
      <c r="CX35">
        <f t="shared" si="54"/>
        <v>0</v>
      </c>
      <c r="CY35">
        <f t="shared" si="55"/>
        <v>809.58</v>
      </c>
      <c r="CZ35">
        <f t="shared" si="56"/>
        <v>471.6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45</v>
      </c>
      <c r="DW35" t="s">
        <v>45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66700403</v>
      </c>
      <c r="EF35">
        <v>2</v>
      </c>
      <c r="EG35" t="s">
        <v>47</v>
      </c>
      <c r="EH35">
        <v>27</v>
      </c>
      <c r="EI35" t="s">
        <v>48</v>
      </c>
      <c r="EJ35">
        <v>1</v>
      </c>
      <c r="EK35">
        <v>33001</v>
      </c>
      <c r="EL35" t="s">
        <v>48</v>
      </c>
      <c r="EM35" t="s">
        <v>49</v>
      </c>
      <c r="EO35" t="s">
        <v>6</v>
      </c>
      <c r="EQ35">
        <v>131072</v>
      </c>
      <c r="ER35">
        <v>111.05</v>
      </c>
      <c r="ES35">
        <v>47.98</v>
      </c>
      <c r="ET35">
        <v>5.63</v>
      </c>
      <c r="EU35">
        <v>0.95</v>
      </c>
      <c r="EV35">
        <v>57.44</v>
      </c>
      <c r="EW35">
        <v>6.04</v>
      </c>
      <c r="EX35">
        <v>7.0000000000000007E-2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6</v>
      </c>
      <c r="GD35">
        <v>1</v>
      </c>
      <c r="GF35">
        <v>1829468918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57"/>
        <v>0</v>
      </c>
      <c r="GM35">
        <f t="shared" si="58"/>
        <v>2225</v>
      </c>
      <c r="GN35">
        <f t="shared" si="59"/>
        <v>2225</v>
      </c>
      <c r="GO35">
        <f t="shared" si="60"/>
        <v>0</v>
      </c>
      <c r="GP35">
        <f t="shared" si="61"/>
        <v>0</v>
      </c>
      <c r="GR35">
        <v>0</v>
      </c>
      <c r="GS35">
        <v>3</v>
      </c>
      <c r="GT35">
        <v>0</v>
      </c>
      <c r="GU35" t="s">
        <v>6</v>
      </c>
      <c r="GV35">
        <f t="shared" si="62"/>
        <v>0</v>
      </c>
      <c r="GW35">
        <v>1</v>
      </c>
      <c r="GX35">
        <f t="shared" si="63"/>
        <v>0</v>
      </c>
      <c r="HA35">
        <v>0</v>
      </c>
      <c r="HB35">
        <v>0</v>
      </c>
      <c r="HC35">
        <f t="shared" si="64"/>
        <v>0</v>
      </c>
      <c r="HE35" t="s">
        <v>6</v>
      </c>
      <c r="HF35" t="s">
        <v>6</v>
      </c>
      <c r="HM35" t="s">
        <v>6</v>
      </c>
      <c r="HN35" t="s">
        <v>50</v>
      </c>
      <c r="HO35" t="s">
        <v>51</v>
      </c>
      <c r="HP35" t="s">
        <v>48</v>
      </c>
      <c r="HQ35" t="s">
        <v>48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24</v>
      </c>
      <c r="E36" t="s">
        <v>52</v>
      </c>
      <c r="F36" t="s">
        <v>34</v>
      </c>
      <c r="G36" t="s">
        <v>53</v>
      </c>
      <c r="H36" t="str">
        <f>'1.Ведомость'!C31</f>
        <v>ШТ</v>
      </c>
      <c r="I36">
        <f>I35*J36</f>
        <v>3</v>
      </c>
      <c r="J36">
        <v>10</v>
      </c>
      <c r="K36">
        <v>10</v>
      </c>
      <c r="O36">
        <f t="shared" si="28"/>
        <v>23612</v>
      </c>
      <c r="P36">
        <f t="shared" si="29"/>
        <v>23612</v>
      </c>
      <c r="Q36">
        <f t="shared" si="30"/>
        <v>0</v>
      </c>
      <c r="R36">
        <f t="shared" si="31"/>
        <v>0</v>
      </c>
      <c r="S36">
        <f t="shared" si="32"/>
        <v>0</v>
      </c>
      <c r="T36">
        <f t="shared" si="33"/>
        <v>0</v>
      </c>
      <c r="U36">
        <f t="shared" si="34"/>
        <v>0</v>
      </c>
      <c r="V36">
        <f t="shared" si="35"/>
        <v>0</v>
      </c>
      <c r="W36">
        <f t="shared" si="36"/>
        <v>0</v>
      </c>
      <c r="X36">
        <f t="shared" si="37"/>
        <v>0</v>
      </c>
      <c r="Y36">
        <f t="shared" si="38"/>
        <v>0</v>
      </c>
      <c r="AA36">
        <v>92857272</v>
      </c>
      <c r="AB36">
        <f t="shared" si="39"/>
        <v>7870.79</v>
      </c>
      <c r="AC36">
        <f t="shared" si="40"/>
        <v>7870.79</v>
      </c>
      <c r="AD36">
        <f t="shared" si="41"/>
        <v>0</v>
      </c>
      <c r="AE36">
        <f t="shared" si="42"/>
        <v>0</v>
      </c>
      <c r="AF36">
        <f t="shared" si="43"/>
        <v>0</v>
      </c>
      <c r="AG36">
        <f t="shared" si="44"/>
        <v>0</v>
      </c>
      <c r="AH36">
        <f t="shared" si="45"/>
        <v>0</v>
      </c>
      <c r="AI36">
        <f t="shared" si="46"/>
        <v>0</v>
      </c>
      <c r="AJ36">
        <f t="shared" si="47"/>
        <v>0</v>
      </c>
      <c r="AK36">
        <v>7870.79</v>
      </c>
      <c r="AL36">
        <v>7870.79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6.43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3</v>
      </c>
      <c r="BJ36" t="s">
        <v>6</v>
      </c>
      <c r="BM36">
        <v>600001</v>
      </c>
      <c r="BN36">
        <v>0</v>
      </c>
      <c r="BO36" t="s">
        <v>6</v>
      </c>
      <c r="BP36">
        <v>0</v>
      </c>
      <c r="BQ36">
        <v>5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8"/>
        <v>23612</v>
      </c>
      <c r="CQ36">
        <f>AC36</f>
        <v>7870.79</v>
      </c>
      <c r="CR36">
        <f>(((ET36)-(EU36)*BS36)+AE36*BS36)</f>
        <v>0</v>
      </c>
      <c r="CS36">
        <f t="shared" si="49"/>
        <v>0</v>
      </c>
      <c r="CT36">
        <f t="shared" si="50"/>
        <v>0</v>
      </c>
      <c r="CU36">
        <f t="shared" si="51"/>
        <v>0</v>
      </c>
      <c r="CV36">
        <f t="shared" si="52"/>
        <v>0</v>
      </c>
      <c r="CW36">
        <f t="shared" si="53"/>
        <v>0</v>
      </c>
      <c r="CX36">
        <f t="shared" si="54"/>
        <v>0</v>
      </c>
      <c r="CY36">
        <f t="shared" si="55"/>
        <v>0</v>
      </c>
      <c r="CZ36">
        <f t="shared" si="56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27</v>
      </c>
      <c r="DW36" t="s">
        <v>27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66700595</v>
      </c>
      <c r="EF36">
        <v>5</v>
      </c>
      <c r="EG36" t="s">
        <v>36</v>
      </c>
      <c r="EH36">
        <v>0</v>
      </c>
      <c r="EI36" t="s">
        <v>6</v>
      </c>
      <c r="EJ36">
        <v>3</v>
      </c>
      <c r="EK36">
        <v>600001</v>
      </c>
      <c r="EL36" t="s">
        <v>37</v>
      </c>
      <c r="EM36" t="s">
        <v>38</v>
      </c>
      <c r="EO36" t="s">
        <v>6</v>
      </c>
      <c r="EQ36">
        <v>0</v>
      </c>
      <c r="ER36">
        <v>7870.79</v>
      </c>
      <c r="ES36">
        <v>7870.79</v>
      </c>
      <c r="ET36">
        <v>0</v>
      </c>
      <c r="EU36">
        <v>0</v>
      </c>
      <c r="EV36">
        <v>0</v>
      </c>
      <c r="EW36">
        <v>0</v>
      </c>
      <c r="EX36">
        <v>0</v>
      </c>
      <c r="EZ36">
        <v>5</v>
      </c>
      <c r="FC36">
        <v>0</v>
      </c>
      <c r="FD36">
        <v>18</v>
      </c>
      <c r="FF36">
        <v>7543.61</v>
      </c>
      <c r="FQ36">
        <v>0</v>
      </c>
      <c r="FR36">
        <f>P36</f>
        <v>23612</v>
      </c>
      <c r="FS36">
        <v>0</v>
      </c>
      <c r="FX36">
        <v>0</v>
      </c>
      <c r="FY36">
        <v>0</v>
      </c>
      <c r="GA36" t="s">
        <v>54</v>
      </c>
      <c r="GD36">
        <v>1</v>
      </c>
      <c r="GF36">
        <v>-2008659212</v>
      </c>
      <c r="GG36">
        <v>2</v>
      </c>
      <c r="GH36">
        <v>3</v>
      </c>
      <c r="GI36">
        <v>4</v>
      </c>
      <c r="GJ36">
        <v>0</v>
      </c>
      <c r="GK36">
        <v>0</v>
      </c>
      <c r="GL36">
        <f t="shared" si="57"/>
        <v>0</v>
      </c>
      <c r="GM36">
        <f t="shared" si="58"/>
        <v>23612</v>
      </c>
      <c r="GN36">
        <f t="shared" si="59"/>
        <v>0</v>
      </c>
      <c r="GO36">
        <f t="shared" si="60"/>
        <v>0</v>
      </c>
      <c r="GP36">
        <f t="shared" si="61"/>
        <v>0</v>
      </c>
      <c r="GR36">
        <v>1</v>
      </c>
      <c r="GS36">
        <v>1</v>
      </c>
      <c r="GT36">
        <v>0</v>
      </c>
      <c r="GU36" t="s">
        <v>6</v>
      </c>
      <c r="GV36">
        <f t="shared" si="62"/>
        <v>0</v>
      </c>
      <c r="GW36">
        <v>1</v>
      </c>
      <c r="GX36">
        <f t="shared" si="63"/>
        <v>0</v>
      </c>
      <c r="HA36">
        <v>0</v>
      </c>
      <c r="HB36">
        <v>0</v>
      </c>
      <c r="HC36">
        <f t="shared" si="64"/>
        <v>0</v>
      </c>
      <c r="HE36" t="s">
        <v>40</v>
      </c>
      <c r="HF36" t="s">
        <v>41</v>
      </c>
      <c r="HH36">
        <f>ROUND(AC36*I36,0)</f>
        <v>23612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ROW(SmtRes!A31)</f>
        <v>31</v>
      </c>
      <c r="D37">
        <f>ROW(EtalonRes!A28)</f>
        <v>28</v>
      </c>
      <c r="E37" t="s">
        <v>55</v>
      </c>
      <c r="F37" t="s">
        <v>56</v>
      </c>
      <c r="G37" t="s">
        <v>57</v>
      </c>
      <c r="H37" t="s">
        <v>27</v>
      </c>
      <c r="I37">
        <v>5</v>
      </c>
      <c r="J37">
        <v>0</v>
      </c>
      <c r="K37">
        <v>5</v>
      </c>
      <c r="O37">
        <f t="shared" si="28"/>
        <v>3736</v>
      </c>
      <c r="P37">
        <f t="shared" si="29"/>
        <v>91</v>
      </c>
      <c r="Q37">
        <f t="shared" si="30"/>
        <v>1423</v>
      </c>
      <c r="R37">
        <f t="shared" si="31"/>
        <v>563</v>
      </c>
      <c r="S37">
        <f t="shared" si="32"/>
        <v>2222</v>
      </c>
      <c r="T37">
        <f t="shared" si="33"/>
        <v>0</v>
      </c>
      <c r="U37">
        <f t="shared" si="34"/>
        <v>5.15</v>
      </c>
      <c r="V37">
        <f t="shared" si="35"/>
        <v>1</v>
      </c>
      <c r="W37">
        <f t="shared" si="36"/>
        <v>0</v>
      </c>
      <c r="X37">
        <f t="shared" si="37"/>
        <v>2701</v>
      </c>
      <c r="Y37">
        <f t="shared" si="38"/>
        <v>1420</v>
      </c>
      <c r="AA37">
        <v>92857272</v>
      </c>
      <c r="AB37">
        <f t="shared" si="39"/>
        <v>29.85</v>
      </c>
      <c r="AC37">
        <f t="shared" si="40"/>
        <v>1.83</v>
      </c>
      <c r="AD37">
        <f t="shared" si="41"/>
        <v>18.11</v>
      </c>
      <c r="AE37">
        <f t="shared" si="42"/>
        <v>2.5099999999999998</v>
      </c>
      <c r="AF37">
        <f t="shared" si="43"/>
        <v>9.91</v>
      </c>
      <c r="AG37">
        <f t="shared" si="44"/>
        <v>0</v>
      </c>
      <c r="AH37">
        <f t="shared" si="45"/>
        <v>1.03</v>
      </c>
      <c r="AI37">
        <f t="shared" si="46"/>
        <v>0.2</v>
      </c>
      <c r="AJ37">
        <f t="shared" si="47"/>
        <v>0</v>
      </c>
      <c r="AK37">
        <v>29.85</v>
      </c>
      <c r="AL37">
        <v>1.83</v>
      </c>
      <c r="AM37">
        <v>18.11</v>
      </c>
      <c r="AN37">
        <v>2.5099999999999998</v>
      </c>
      <c r="AO37">
        <v>9.91</v>
      </c>
      <c r="AP37">
        <v>0</v>
      </c>
      <c r="AQ37">
        <v>1.03</v>
      </c>
      <c r="AR37">
        <v>0.2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44.85</v>
      </c>
      <c r="BB37">
        <v>15.72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2</v>
      </c>
      <c r="BJ37" t="s">
        <v>58</v>
      </c>
      <c r="BM37">
        <v>108001</v>
      </c>
      <c r="BN37">
        <v>0</v>
      </c>
      <c r="BO37" t="s">
        <v>6</v>
      </c>
      <c r="BP37">
        <v>0</v>
      </c>
      <c r="BQ37">
        <v>3</v>
      </c>
      <c r="BR37">
        <v>0</v>
      </c>
      <c r="BS37">
        <v>44.85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97</v>
      </c>
      <c r="CA37">
        <v>51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8"/>
        <v>3736</v>
      </c>
      <c r="CQ37">
        <f>AC37*BC37</f>
        <v>18.153600000000001</v>
      </c>
      <c r="CR37">
        <f>(((ET37)*BB37-(EU37)*BS37)+AE37*BS37)</f>
        <v>284.68920000000003</v>
      </c>
      <c r="CS37">
        <f t="shared" si="49"/>
        <v>112.5735</v>
      </c>
      <c r="CT37">
        <f t="shared" si="50"/>
        <v>444.46350000000001</v>
      </c>
      <c r="CU37">
        <f t="shared" si="51"/>
        <v>0</v>
      </c>
      <c r="CV37">
        <f t="shared" si="52"/>
        <v>1.03</v>
      </c>
      <c r="CW37">
        <f t="shared" si="53"/>
        <v>0.2</v>
      </c>
      <c r="CX37">
        <f t="shared" si="54"/>
        <v>0</v>
      </c>
      <c r="CY37">
        <f t="shared" si="55"/>
        <v>2701.45</v>
      </c>
      <c r="CZ37">
        <f t="shared" si="56"/>
        <v>1420.35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27</v>
      </c>
      <c r="DW37" t="s">
        <v>27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66700487</v>
      </c>
      <c r="EF37">
        <v>3</v>
      </c>
      <c r="EG37" t="s">
        <v>20</v>
      </c>
      <c r="EH37">
        <v>0</v>
      </c>
      <c r="EI37" t="s">
        <v>6</v>
      </c>
      <c r="EJ37">
        <v>2</v>
      </c>
      <c r="EK37">
        <v>108001</v>
      </c>
      <c r="EL37" t="s">
        <v>29</v>
      </c>
      <c r="EM37" t="s">
        <v>30</v>
      </c>
      <c r="EO37" t="s">
        <v>6</v>
      </c>
      <c r="EQ37">
        <v>0</v>
      </c>
      <c r="ER37">
        <v>29.85</v>
      </c>
      <c r="ES37">
        <v>1.83</v>
      </c>
      <c r="ET37">
        <v>18.11</v>
      </c>
      <c r="EU37">
        <v>2.5099999999999998</v>
      </c>
      <c r="EV37">
        <v>9.91</v>
      </c>
      <c r="EW37">
        <v>1.03</v>
      </c>
      <c r="EX37">
        <v>0.2</v>
      </c>
      <c r="EY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6</v>
      </c>
      <c r="GD37">
        <v>1</v>
      </c>
      <c r="GF37">
        <v>295873115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57"/>
        <v>0</v>
      </c>
      <c r="GM37">
        <f t="shared" si="58"/>
        <v>7857</v>
      </c>
      <c r="GN37">
        <f t="shared" si="59"/>
        <v>0</v>
      </c>
      <c r="GO37">
        <f t="shared" si="60"/>
        <v>7857</v>
      </c>
      <c r="GP37">
        <f t="shared" si="61"/>
        <v>0</v>
      </c>
      <c r="GR37">
        <v>0</v>
      </c>
      <c r="GS37">
        <v>3</v>
      </c>
      <c r="GT37">
        <v>0</v>
      </c>
      <c r="GU37" t="s">
        <v>6</v>
      </c>
      <c r="GV37">
        <f t="shared" si="62"/>
        <v>0</v>
      </c>
      <c r="GW37">
        <v>1</v>
      </c>
      <c r="GX37">
        <f t="shared" si="63"/>
        <v>0</v>
      </c>
      <c r="HA37">
        <v>0</v>
      </c>
      <c r="HB37">
        <v>0</v>
      </c>
      <c r="HC37">
        <f t="shared" si="64"/>
        <v>0</v>
      </c>
      <c r="HE37" t="s">
        <v>6</v>
      </c>
      <c r="HF37" t="s">
        <v>6</v>
      </c>
      <c r="HM37" t="s">
        <v>6</v>
      </c>
      <c r="HN37" t="s">
        <v>31</v>
      </c>
      <c r="HO37" t="s">
        <v>32</v>
      </c>
      <c r="HP37" t="s">
        <v>29</v>
      </c>
      <c r="HQ37" t="s">
        <v>29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31</v>
      </c>
      <c r="E38" t="s">
        <v>40</v>
      </c>
      <c r="F38" t="s">
        <v>34</v>
      </c>
      <c r="G38" t="s">
        <v>59</v>
      </c>
      <c r="H38" t="str">
        <f>'1.Ведомость'!C33</f>
        <v>ШТ</v>
      </c>
      <c r="I38">
        <f>I37*J38</f>
        <v>5</v>
      </c>
      <c r="J38">
        <v>1</v>
      </c>
      <c r="K38">
        <v>1</v>
      </c>
      <c r="O38">
        <f t="shared" si="28"/>
        <v>10487</v>
      </c>
      <c r="P38">
        <f t="shared" si="29"/>
        <v>10487</v>
      </c>
      <c r="Q38">
        <f t="shared" si="30"/>
        <v>0</v>
      </c>
      <c r="R38">
        <f t="shared" si="31"/>
        <v>0</v>
      </c>
      <c r="S38">
        <f t="shared" si="32"/>
        <v>0</v>
      </c>
      <c r="T38">
        <f t="shared" si="33"/>
        <v>0</v>
      </c>
      <c r="U38">
        <f t="shared" si="34"/>
        <v>0</v>
      </c>
      <c r="V38">
        <f t="shared" si="35"/>
        <v>0</v>
      </c>
      <c r="W38">
        <f t="shared" si="36"/>
        <v>0</v>
      </c>
      <c r="X38">
        <f t="shared" si="37"/>
        <v>0</v>
      </c>
      <c r="Y38">
        <f t="shared" si="38"/>
        <v>0</v>
      </c>
      <c r="AA38">
        <v>92857272</v>
      </c>
      <c r="AB38">
        <f t="shared" si="39"/>
        <v>2097.4</v>
      </c>
      <c r="AC38">
        <f t="shared" si="40"/>
        <v>2097.4</v>
      </c>
      <c r="AD38">
        <f t="shared" si="41"/>
        <v>0</v>
      </c>
      <c r="AE38">
        <f t="shared" si="42"/>
        <v>0</v>
      </c>
      <c r="AF38">
        <f t="shared" si="43"/>
        <v>0</v>
      </c>
      <c r="AG38">
        <f t="shared" si="44"/>
        <v>0</v>
      </c>
      <c r="AH38">
        <f t="shared" si="45"/>
        <v>0</v>
      </c>
      <c r="AI38">
        <f t="shared" si="46"/>
        <v>0</v>
      </c>
      <c r="AJ38">
        <f t="shared" si="47"/>
        <v>0</v>
      </c>
      <c r="AK38">
        <v>2097.4</v>
      </c>
      <c r="AL38">
        <v>2097.4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6.43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3</v>
      </c>
      <c r="BJ38" t="s">
        <v>6</v>
      </c>
      <c r="BM38">
        <v>600001</v>
      </c>
      <c r="BN38">
        <v>0</v>
      </c>
      <c r="BO38" t="s">
        <v>6</v>
      </c>
      <c r="BP38">
        <v>0</v>
      </c>
      <c r="BQ38">
        <v>5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0</v>
      </c>
      <c r="CA38">
        <v>0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48"/>
        <v>10487</v>
      </c>
      <c r="CQ38">
        <f>AC38</f>
        <v>2097.4</v>
      </c>
      <c r="CR38">
        <f>(((ET38)-(EU38)*BS38)+AE38*BS38)</f>
        <v>0</v>
      </c>
      <c r="CS38">
        <f t="shared" si="49"/>
        <v>0</v>
      </c>
      <c r="CT38">
        <f t="shared" si="50"/>
        <v>0</v>
      </c>
      <c r="CU38">
        <f t="shared" si="51"/>
        <v>0</v>
      </c>
      <c r="CV38">
        <f t="shared" si="52"/>
        <v>0</v>
      </c>
      <c r="CW38">
        <f t="shared" si="53"/>
        <v>0</v>
      </c>
      <c r="CX38">
        <f t="shared" si="54"/>
        <v>0</v>
      </c>
      <c r="CY38">
        <f t="shared" si="55"/>
        <v>0</v>
      </c>
      <c r="CZ38">
        <f t="shared" si="56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27</v>
      </c>
      <c r="DW38" t="s">
        <v>27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66700595</v>
      </c>
      <c r="EF38">
        <v>5</v>
      </c>
      <c r="EG38" t="s">
        <v>36</v>
      </c>
      <c r="EH38">
        <v>0</v>
      </c>
      <c r="EI38" t="s">
        <v>6</v>
      </c>
      <c r="EJ38">
        <v>3</v>
      </c>
      <c r="EK38">
        <v>600001</v>
      </c>
      <c r="EL38" t="s">
        <v>37</v>
      </c>
      <c r="EM38" t="s">
        <v>38</v>
      </c>
      <c r="EO38" t="s">
        <v>6</v>
      </c>
      <c r="EQ38">
        <v>0</v>
      </c>
      <c r="ER38">
        <v>2097.4</v>
      </c>
      <c r="ES38">
        <v>2097.4</v>
      </c>
      <c r="ET38">
        <v>0</v>
      </c>
      <c r="EU38">
        <v>0</v>
      </c>
      <c r="EV38">
        <v>0</v>
      </c>
      <c r="EW38">
        <v>0</v>
      </c>
      <c r="EX38">
        <v>0</v>
      </c>
      <c r="EZ38">
        <v>5</v>
      </c>
      <c r="FC38">
        <v>0</v>
      </c>
      <c r="FD38">
        <v>18</v>
      </c>
      <c r="FF38">
        <v>2010.21</v>
      </c>
      <c r="FQ38">
        <v>0</v>
      </c>
      <c r="FR38">
        <f>P38</f>
        <v>10487</v>
      </c>
      <c r="FS38">
        <v>0</v>
      </c>
      <c r="FX38">
        <v>0</v>
      </c>
      <c r="FY38">
        <v>0</v>
      </c>
      <c r="GA38" t="s">
        <v>60</v>
      </c>
      <c r="GD38">
        <v>1</v>
      </c>
      <c r="GF38">
        <v>596370891</v>
      </c>
      <c r="GG38">
        <v>2</v>
      </c>
      <c r="GH38">
        <v>3</v>
      </c>
      <c r="GI38">
        <v>4</v>
      </c>
      <c r="GJ38">
        <v>0</v>
      </c>
      <c r="GK38">
        <v>0</v>
      </c>
      <c r="GL38">
        <f t="shared" si="57"/>
        <v>0</v>
      </c>
      <c r="GM38">
        <f t="shared" si="58"/>
        <v>10487</v>
      </c>
      <c r="GN38">
        <f t="shared" si="59"/>
        <v>0</v>
      </c>
      <c r="GO38">
        <f t="shared" si="60"/>
        <v>0</v>
      </c>
      <c r="GP38">
        <f t="shared" si="61"/>
        <v>0</v>
      </c>
      <c r="GR38">
        <v>1</v>
      </c>
      <c r="GS38">
        <v>1</v>
      </c>
      <c r="GT38">
        <v>0</v>
      </c>
      <c r="GU38" t="s">
        <v>6</v>
      </c>
      <c r="GV38">
        <f t="shared" si="62"/>
        <v>0</v>
      </c>
      <c r="GW38">
        <v>1</v>
      </c>
      <c r="GX38">
        <f t="shared" si="63"/>
        <v>0</v>
      </c>
      <c r="HA38">
        <v>0</v>
      </c>
      <c r="HB38">
        <v>0</v>
      </c>
      <c r="HC38">
        <f t="shared" si="64"/>
        <v>0</v>
      </c>
      <c r="HE38" t="s">
        <v>40</v>
      </c>
      <c r="HF38" t="s">
        <v>41</v>
      </c>
      <c r="HH38">
        <f>ROUND(AC38*I38,0)</f>
        <v>10487</v>
      </c>
      <c r="HM38" t="s">
        <v>6</v>
      </c>
      <c r="HN38" t="s">
        <v>6</v>
      </c>
      <c r="HO38" t="s">
        <v>6</v>
      </c>
      <c r="HP38" t="s">
        <v>6</v>
      </c>
      <c r="HQ38" t="s">
        <v>6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ROW(SmtRes!A38)</f>
        <v>38</v>
      </c>
      <c r="D39">
        <f>ROW(EtalonRes!A34)</f>
        <v>34</v>
      </c>
      <c r="E39" t="s">
        <v>61</v>
      </c>
      <c r="F39" t="s">
        <v>62</v>
      </c>
      <c r="G39" t="s">
        <v>63</v>
      </c>
      <c r="H39" t="s">
        <v>27</v>
      </c>
      <c r="I39">
        <v>6</v>
      </c>
      <c r="J39">
        <v>0</v>
      </c>
      <c r="K39">
        <v>6</v>
      </c>
      <c r="O39">
        <f t="shared" si="28"/>
        <v>3433</v>
      </c>
      <c r="P39">
        <f t="shared" si="29"/>
        <v>218</v>
      </c>
      <c r="Q39">
        <f t="shared" si="30"/>
        <v>171</v>
      </c>
      <c r="R39">
        <f t="shared" si="31"/>
        <v>70</v>
      </c>
      <c r="S39">
        <f t="shared" si="32"/>
        <v>3044</v>
      </c>
      <c r="T39">
        <f t="shared" si="33"/>
        <v>0</v>
      </c>
      <c r="U39">
        <f t="shared" si="34"/>
        <v>6.84</v>
      </c>
      <c r="V39">
        <f t="shared" si="35"/>
        <v>0.12</v>
      </c>
      <c r="W39">
        <f t="shared" si="36"/>
        <v>0</v>
      </c>
      <c r="X39">
        <f t="shared" si="37"/>
        <v>3021</v>
      </c>
      <c r="Y39">
        <f t="shared" si="38"/>
        <v>1588</v>
      </c>
      <c r="AA39">
        <v>92857272</v>
      </c>
      <c r="AB39">
        <f t="shared" si="39"/>
        <v>16.79</v>
      </c>
      <c r="AC39">
        <f t="shared" si="40"/>
        <v>3.67</v>
      </c>
      <c r="AD39">
        <f t="shared" si="41"/>
        <v>1.81</v>
      </c>
      <c r="AE39">
        <f t="shared" si="42"/>
        <v>0.26</v>
      </c>
      <c r="AF39">
        <f t="shared" si="43"/>
        <v>11.31</v>
      </c>
      <c r="AG39">
        <f t="shared" si="44"/>
        <v>0</v>
      </c>
      <c r="AH39">
        <f t="shared" si="45"/>
        <v>1.1399999999999999</v>
      </c>
      <c r="AI39">
        <f t="shared" si="46"/>
        <v>0.02</v>
      </c>
      <c r="AJ39">
        <f t="shared" si="47"/>
        <v>0</v>
      </c>
      <c r="AK39">
        <v>16.79</v>
      </c>
      <c r="AL39">
        <v>3.67</v>
      </c>
      <c r="AM39">
        <v>1.81</v>
      </c>
      <c r="AN39">
        <v>0.26</v>
      </c>
      <c r="AO39">
        <v>11.31</v>
      </c>
      <c r="AP39">
        <v>0</v>
      </c>
      <c r="AQ39">
        <v>1.1399999999999999</v>
      </c>
      <c r="AR39">
        <v>0.02</v>
      </c>
      <c r="AS39">
        <v>0</v>
      </c>
      <c r="AT39">
        <v>97</v>
      </c>
      <c r="AU39">
        <v>51</v>
      </c>
      <c r="AV39">
        <v>1</v>
      </c>
      <c r="AW39">
        <v>1</v>
      </c>
      <c r="AZ39">
        <v>1</v>
      </c>
      <c r="BA39">
        <v>44.85</v>
      </c>
      <c r="BB39">
        <v>15.72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0</v>
      </c>
      <c r="BI39">
        <v>2</v>
      </c>
      <c r="BJ39" t="s">
        <v>64</v>
      </c>
      <c r="BM39">
        <v>108001</v>
      </c>
      <c r="BN39">
        <v>0</v>
      </c>
      <c r="BO39" t="s">
        <v>6</v>
      </c>
      <c r="BP39">
        <v>0</v>
      </c>
      <c r="BQ39">
        <v>3</v>
      </c>
      <c r="BR39">
        <v>0</v>
      </c>
      <c r="BS39">
        <v>44.85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97</v>
      </c>
      <c r="CA39">
        <v>51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8"/>
        <v>3433</v>
      </c>
      <c r="CQ39">
        <f>AC39*BC39</f>
        <v>36.406399999999998</v>
      </c>
      <c r="CR39">
        <f>(((ET39)*BB39-(EU39)*BS39)+AE39*BS39)</f>
        <v>28.453200000000002</v>
      </c>
      <c r="CS39">
        <f t="shared" si="49"/>
        <v>11.661000000000001</v>
      </c>
      <c r="CT39">
        <f t="shared" si="50"/>
        <v>507.25350000000003</v>
      </c>
      <c r="CU39">
        <f t="shared" si="51"/>
        <v>0</v>
      </c>
      <c r="CV39">
        <f t="shared" si="52"/>
        <v>1.1399999999999999</v>
      </c>
      <c r="CW39">
        <f t="shared" si="53"/>
        <v>0.02</v>
      </c>
      <c r="CX39">
        <f t="shared" si="54"/>
        <v>0</v>
      </c>
      <c r="CY39">
        <f t="shared" si="55"/>
        <v>3020.58</v>
      </c>
      <c r="CZ39">
        <f t="shared" si="56"/>
        <v>1588.14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27</v>
      </c>
      <c r="DW39" t="s">
        <v>27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66700487</v>
      </c>
      <c r="EF39">
        <v>3</v>
      </c>
      <c r="EG39" t="s">
        <v>20</v>
      </c>
      <c r="EH39">
        <v>0</v>
      </c>
      <c r="EI39" t="s">
        <v>6</v>
      </c>
      <c r="EJ39">
        <v>2</v>
      </c>
      <c r="EK39">
        <v>108001</v>
      </c>
      <c r="EL39" t="s">
        <v>29</v>
      </c>
      <c r="EM39" t="s">
        <v>30</v>
      </c>
      <c r="EO39" t="s">
        <v>6</v>
      </c>
      <c r="EQ39">
        <v>131072</v>
      </c>
      <c r="ER39">
        <v>16.79</v>
      </c>
      <c r="ES39">
        <v>3.67</v>
      </c>
      <c r="ET39">
        <v>1.81</v>
      </c>
      <c r="EU39">
        <v>0.26</v>
      </c>
      <c r="EV39">
        <v>11.31</v>
      </c>
      <c r="EW39">
        <v>1.1399999999999999</v>
      </c>
      <c r="EX39">
        <v>0.02</v>
      </c>
      <c r="EY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6</v>
      </c>
      <c r="GD39">
        <v>1</v>
      </c>
      <c r="GF39">
        <v>-1430784576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57"/>
        <v>0</v>
      </c>
      <c r="GM39">
        <f t="shared" si="58"/>
        <v>8042</v>
      </c>
      <c r="GN39">
        <f t="shared" si="59"/>
        <v>0</v>
      </c>
      <c r="GO39">
        <f t="shared" si="60"/>
        <v>8042</v>
      </c>
      <c r="GP39">
        <f t="shared" si="61"/>
        <v>0</v>
      </c>
      <c r="GR39">
        <v>0</v>
      </c>
      <c r="GS39">
        <v>3</v>
      </c>
      <c r="GT39">
        <v>0</v>
      </c>
      <c r="GU39" t="s">
        <v>6</v>
      </c>
      <c r="GV39">
        <f t="shared" si="62"/>
        <v>0</v>
      </c>
      <c r="GW39">
        <v>1</v>
      </c>
      <c r="GX39">
        <f t="shared" si="63"/>
        <v>0</v>
      </c>
      <c r="HA39">
        <v>0</v>
      </c>
      <c r="HB39">
        <v>0</v>
      </c>
      <c r="HC39">
        <f t="shared" si="64"/>
        <v>0</v>
      </c>
      <c r="HE39" t="s">
        <v>6</v>
      </c>
      <c r="HF39" t="s">
        <v>6</v>
      </c>
      <c r="HM39" t="s">
        <v>6</v>
      </c>
      <c r="HN39" t="s">
        <v>31</v>
      </c>
      <c r="HO39" t="s">
        <v>32</v>
      </c>
      <c r="HP39" t="s">
        <v>29</v>
      </c>
      <c r="HQ39" t="s">
        <v>29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38</v>
      </c>
      <c r="E40" t="s">
        <v>65</v>
      </c>
      <c r="F40" t="s">
        <v>34</v>
      </c>
      <c r="G40" t="s">
        <v>66</v>
      </c>
      <c r="H40" t="str">
        <f>'1.Ведомость'!C35</f>
        <v>ШТ</v>
      </c>
      <c r="I40">
        <f>I39*J40</f>
        <v>6</v>
      </c>
      <c r="J40">
        <v>1</v>
      </c>
      <c r="K40">
        <v>1</v>
      </c>
      <c r="O40">
        <f t="shared" si="28"/>
        <v>28389</v>
      </c>
      <c r="P40">
        <f t="shared" si="29"/>
        <v>28389</v>
      </c>
      <c r="Q40">
        <f t="shared" si="30"/>
        <v>0</v>
      </c>
      <c r="R40">
        <f t="shared" si="31"/>
        <v>0</v>
      </c>
      <c r="S40">
        <f t="shared" si="32"/>
        <v>0</v>
      </c>
      <c r="T40">
        <f t="shared" si="33"/>
        <v>0</v>
      </c>
      <c r="U40">
        <f t="shared" si="34"/>
        <v>0</v>
      </c>
      <c r="V40">
        <f t="shared" si="35"/>
        <v>0</v>
      </c>
      <c r="W40">
        <f t="shared" si="36"/>
        <v>0</v>
      </c>
      <c r="X40">
        <f t="shared" si="37"/>
        <v>0</v>
      </c>
      <c r="Y40">
        <f t="shared" si="38"/>
        <v>0</v>
      </c>
      <c r="AA40">
        <v>92857272</v>
      </c>
      <c r="AB40">
        <f t="shared" si="39"/>
        <v>4731.46</v>
      </c>
      <c r="AC40">
        <f t="shared" si="40"/>
        <v>4731.46</v>
      </c>
      <c r="AD40">
        <f t="shared" si="41"/>
        <v>0</v>
      </c>
      <c r="AE40">
        <f t="shared" si="42"/>
        <v>0</v>
      </c>
      <c r="AF40">
        <f t="shared" si="43"/>
        <v>0</v>
      </c>
      <c r="AG40">
        <f t="shared" si="44"/>
        <v>0</v>
      </c>
      <c r="AH40">
        <f t="shared" si="45"/>
        <v>0</v>
      </c>
      <c r="AI40">
        <f t="shared" si="46"/>
        <v>0</v>
      </c>
      <c r="AJ40">
        <f t="shared" si="47"/>
        <v>0</v>
      </c>
      <c r="AK40">
        <v>4731.46</v>
      </c>
      <c r="AL40">
        <v>4731.46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6.43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3</v>
      </c>
      <c r="BJ40" t="s">
        <v>6</v>
      </c>
      <c r="BM40">
        <v>600001</v>
      </c>
      <c r="BN40">
        <v>0</v>
      </c>
      <c r="BO40" t="s">
        <v>6</v>
      </c>
      <c r="BP40">
        <v>0</v>
      </c>
      <c r="BQ40">
        <v>5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0</v>
      </c>
      <c r="CA40">
        <v>0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48"/>
        <v>28389</v>
      </c>
      <c r="CQ40">
        <f>AC40</f>
        <v>4731.46</v>
      </c>
      <c r="CR40">
        <f>(((ET40)-(EU40)*BS40)+AE40*BS40)</f>
        <v>0</v>
      </c>
      <c r="CS40">
        <f t="shared" si="49"/>
        <v>0</v>
      </c>
      <c r="CT40">
        <f t="shared" si="50"/>
        <v>0</v>
      </c>
      <c r="CU40">
        <f t="shared" si="51"/>
        <v>0</v>
      </c>
      <c r="CV40">
        <f t="shared" si="52"/>
        <v>0</v>
      </c>
      <c r="CW40">
        <f t="shared" si="53"/>
        <v>0</v>
      </c>
      <c r="CX40">
        <f t="shared" si="54"/>
        <v>0</v>
      </c>
      <c r="CY40">
        <f t="shared" si="55"/>
        <v>0</v>
      </c>
      <c r="CZ40">
        <f t="shared" si="56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27</v>
      </c>
      <c r="DW40" t="s">
        <v>27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66700595</v>
      </c>
      <c r="EF40">
        <v>5</v>
      </c>
      <c r="EG40" t="s">
        <v>36</v>
      </c>
      <c r="EH40">
        <v>0</v>
      </c>
      <c r="EI40" t="s">
        <v>6</v>
      </c>
      <c r="EJ40">
        <v>3</v>
      </c>
      <c r="EK40">
        <v>600001</v>
      </c>
      <c r="EL40" t="s">
        <v>37</v>
      </c>
      <c r="EM40" t="s">
        <v>38</v>
      </c>
      <c r="EO40" t="s">
        <v>6</v>
      </c>
      <c r="EQ40">
        <v>0</v>
      </c>
      <c r="ER40">
        <v>4731.46</v>
      </c>
      <c r="ES40">
        <v>4731.46</v>
      </c>
      <c r="ET40">
        <v>0</v>
      </c>
      <c r="EU40">
        <v>0</v>
      </c>
      <c r="EV40">
        <v>0</v>
      </c>
      <c r="EW40">
        <v>0</v>
      </c>
      <c r="EX40">
        <v>0</v>
      </c>
      <c r="EZ40">
        <v>5</v>
      </c>
      <c r="FC40">
        <v>0</v>
      </c>
      <c r="FD40">
        <v>18</v>
      </c>
      <c r="FF40">
        <v>4534.78</v>
      </c>
      <c r="FQ40">
        <v>0</v>
      </c>
      <c r="FR40">
        <f>P40</f>
        <v>28389</v>
      </c>
      <c r="FS40">
        <v>0</v>
      </c>
      <c r="FX40">
        <v>0</v>
      </c>
      <c r="FY40">
        <v>0</v>
      </c>
      <c r="GA40" t="s">
        <v>67</v>
      </c>
      <c r="GD40">
        <v>1</v>
      </c>
      <c r="GF40">
        <v>-333540504</v>
      </c>
      <c r="GG40">
        <v>2</v>
      </c>
      <c r="GH40">
        <v>3</v>
      </c>
      <c r="GI40">
        <v>4</v>
      </c>
      <c r="GJ40">
        <v>0</v>
      </c>
      <c r="GK40">
        <v>0</v>
      </c>
      <c r="GL40">
        <f t="shared" si="57"/>
        <v>0</v>
      </c>
      <c r="GM40">
        <f t="shared" si="58"/>
        <v>28389</v>
      </c>
      <c r="GN40">
        <f t="shared" si="59"/>
        <v>0</v>
      </c>
      <c r="GO40">
        <f t="shared" si="60"/>
        <v>0</v>
      </c>
      <c r="GP40">
        <f t="shared" si="61"/>
        <v>0</v>
      </c>
      <c r="GR40">
        <v>1</v>
      </c>
      <c r="GS40">
        <v>1</v>
      </c>
      <c r="GT40">
        <v>0</v>
      </c>
      <c r="GU40" t="s">
        <v>6</v>
      </c>
      <c r="GV40">
        <f t="shared" si="62"/>
        <v>0</v>
      </c>
      <c r="GW40">
        <v>1</v>
      </c>
      <c r="GX40">
        <f t="shared" si="63"/>
        <v>0</v>
      </c>
      <c r="HA40">
        <v>0</v>
      </c>
      <c r="HB40">
        <v>0</v>
      </c>
      <c r="HC40">
        <f t="shared" si="64"/>
        <v>0</v>
      </c>
      <c r="HE40" t="s">
        <v>40</v>
      </c>
      <c r="HF40" t="s">
        <v>41</v>
      </c>
      <c r="HH40">
        <f>ROUND(AC40*I40,0)</f>
        <v>28389</v>
      </c>
      <c r="HM40" t="s">
        <v>6</v>
      </c>
      <c r="HN40" t="s">
        <v>6</v>
      </c>
      <c r="HO40" t="s">
        <v>6</v>
      </c>
      <c r="HP40" t="s">
        <v>6</v>
      </c>
      <c r="HQ40" t="s">
        <v>6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ROW(SmtRes!A53)</f>
        <v>53</v>
      </c>
      <c r="D41">
        <f>ROW(EtalonRes!A48)</f>
        <v>48</v>
      </c>
      <c r="E41" t="s">
        <v>68</v>
      </c>
      <c r="F41" t="s">
        <v>69</v>
      </c>
      <c r="G41" t="s">
        <v>70</v>
      </c>
      <c r="H41" t="s">
        <v>27</v>
      </c>
      <c r="I41">
        <v>8</v>
      </c>
      <c r="J41">
        <v>0</v>
      </c>
      <c r="K41">
        <v>8</v>
      </c>
      <c r="O41">
        <f t="shared" si="28"/>
        <v>9498</v>
      </c>
      <c r="P41">
        <f t="shared" si="29"/>
        <v>2486</v>
      </c>
      <c r="Q41">
        <f t="shared" si="30"/>
        <v>109</v>
      </c>
      <c r="R41">
        <f t="shared" si="31"/>
        <v>0</v>
      </c>
      <c r="S41">
        <f t="shared" si="32"/>
        <v>6903</v>
      </c>
      <c r="T41">
        <f t="shared" si="33"/>
        <v>0</v>
      </c>
      <c r="U41">
        <f t="shared" si="34"/>
        <v>16</v>
      </c>
      <c r="V41">
        <f t="shared" si="35"/>
        <v>0</v>
      </c>
      <c r="W41">
        <f t="shared" si="36"/>
        <v>0</v>
      </c>
      <c r="X41">
        <f t="shared" si="37"/>
        <v>6696</v>
      </c>
      <c r="Y41">
        <f t="shared" si="38"/>
        <v>3521</v>
      </c>
      <c r="AA41">
        <v>92857272</v>
      </c>
      <c r="AB41">
        <f t="shared" si="39"/>
        <v>51.44</v>
      </c>
      <c r="AC41">
        <f t="shared" si="40"/>
        <v>31.33</v>
      </c>
      <c r="AD41">
        <f t="shared" si="41"/>
        <v>0.87</v>
      </c>
      <c r="AE41">
        <f t="shared" si="42"/>
        <v>0</v>
      </c>
      <c r="AF41">
        <f t="shared" si="43"/>
        <v>19.239999999999998</v>
      </c>
      <c r="AG41">
        <f t="shared" si="44"/>
        <v>0</v>
      </c>
      <c r="AH41">
        <f t="shared" si="45"/>
        <v>2</v>
      </c>
      <c r="AI41">
        <f t="shared" si="46"/>
        <v>0</v>
      </c>
      <c r="AJ41">
        <f t="shared" si="47"/>
        <v>0</v>
      </c>
      <c r="AK41">
        <v>51.44</v>
      </c>
      <c r="AL41">
        <v>31.33</v>
      </c>
      <c r="AM41">
        <v>0.87</v>
      </c>
      <c r="AN41">
        <v>0</v>
      </c>
      <c r="AO41">
        <v>19.239999999999998</v>
      </c>
      <c r="AP41">
        <v>0</v>
      </c>
      <c r="AQ41">
        <v>2</v>
      </c>
      <c r="AR41">
        <v>0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44.85</v>
      </c>
      <c r="BB41">
        <v>15.72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2</v>
      </c>
      <c r="BJ41" t="s">
        <v>71</v>
      </c>
      <c r="BM41">
        <v>108001</v>
      </c>
      <c r="BN41">
        <v>0</v>
      </c>
      <c r="BO41" t="s">
        <v>6</v>
      </c>
      <c r="BP41">
        <v>0</v>
      </c>
      <c r="BQ41">
        <v>3</v>
      </c>
      <c r="BR41">
        <v>0</v>
      </c>
      <c r="BS41">
        <v>44.85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97</v>
      </c>
      <c r="CA41">
        <v>51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48"/>
        <v>9498</v>
      </c>
      <c r="CQ41">
        <f>AC41*BC41</f>
        <v>310.79359999999997</v>
      </c>
      <c r="CR41">
        <f>(((ET41)*BB41-(EU41)*BS41)+AE41*BS41)</f>
        <v>13.676400000000001</v>
      </c>
      <c r="CS41">
        <f t="shared" si="49"/>
        <v>0</v>
      </c>
      <c r="CT41">
        <f t="shared" si="50"/>
        <v>862.91399999999999</v>
      </c>
      <c r="CU41">
        <f t="shared" si="51"/>
        <v>0</v>
      </c>
      <c r="CV41">
        <f t="shared" si="52"/>
        <v>2</v>
      </c>
      <c r="CW41">
        <f t="shared" si="53"/>
        <v>0</v>
      </c>
      <c r="CX41">
        <f t="shared" si="54"/>
        <v>0</v>
      </c>
      <c r="CY41">
        <f t="shared" si="55"/>
        <v>6695.91</v>
      </c>
      <c r="CZ41">
        <f t="shared" si="56"/>
        <v>3520.53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27</v>
      </c>
      <c r="DW41" t="s">
        <v>27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66700487</v>
      </c>
      <c r="EF41">
        <v>3</v>
      </c>
      <c r="EG41" t="s">
        <v>20</v>
      </c>
      <c r="EH41">
        <v>0</v>
      </c>
      <c r="EI41" t="s">
        <v>6</v>
      </c>
      <c r="EJ41">
        <v>2</v>
      </c>
      <c r="EK41">
        <v>108001</v>
      </c>
      <c r="EL41" t="s">
        <v>29</v>
      </c>
      <c r="EM41" t="s">
        <v>30</v>
      </c>
      <c r="EO41" t="s">
        <v>6</v>
      </c>
      <c r="EQ41">
        <v>0</v>
      </c>
      <c r="ER41">
        <v>51.44</v>
      </c>
      <c r="ES41">
        <v>31.33</v>
      </c>
      <c r="ET41">
        <v>0.87</v>
      </c>
      <c r="EU41">
        <v>0</v>
      </c>
      <c r="EV41">
        <v>19.239999999999998</v>
      </c>
      <c r="EW41">
        <v>2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6</v>
      </c>
      <c r="GD41">
        <v>1</v>
      </c>
      <c r="GF41">
        <v>-90028147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57"/>
        <v>0</v>
      </c>
      <c r="GM41">
        <f t="shared" si="58"/>
        <v>19715</v>
      </c>
      <c r="GN41">
        <f t="shared" si="59"/>
        <v>0</v>
      </c>
      <c r="GO41">
        <f t="shared" si="60"/>
        <v>19715</v>
      </c>
      <c r="GP41">
        <f t="shared" si="61"/>
        <v>0</v>
      </c>
      <c r="GR41">
        <v>0</v>
      </c>
      <c r="GS41">
        <v>3</v>
      </c>
      <c r="GT41">
        <v>0</v>
      </c>
      <c r="GU41" t="s">
        <v>6</v>
      </c>
      <c r="GV41">
        <f t="shared" si="62"/>
        <v>0</v>
      </c>
      <c r="GW41">
        <v>1</v>
      </c>
      <c r="GX41">
        <f t="shared" si="63"/>
        <v>0</v>
      </c>
      <c r="HA41">
        <v>0</v>
      </c>
      <c r="HB41">
        <v>0</v>
      </c>
      <c r="HC41">
        <f t="shared" si="64"/>
        <v>0</v>
      </c>
      <c r="HE41" t="s">
        <v>6</v>
      </c>
      <c r="HF41" t="s">
        <v>6</v>
      </c>
      <c r="HM41" t="s">
        <v>6</v>
      </c>
      <c r="HN41" t="s">
        <v>31</v>
      </c>
      <c r="HO41" t="s">
        <v>32</v>
      </c>
      <c r="HP41" t="s">
        <v>29</v>
      </c>
      <c r="HQ41" t="s">
        <v>29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53</v>
      </c>
      <c r="E42" t="s">
        <v>72</v>
      </c>
      <c r="F42" t="s">
        <v>34</v>
      </c>
      <c r="G42" t="s">
        <v>73</v>
      </c>
      <c r="H42" t="str">
        <f>'1.Ведомость'!C37</f>
        <v>ШТ</v>
      </c>
      <c r="I42">
        <f>I41*J42</f>
        <v>8</v>
      </c>
      <c r="J42">
        <v>1</v>
      </c>
      <c r="K42">
        <v>1</v>
      </c>
      <c r="O42">
        <f t="shared" si="28"/>
        <v>2678</v>
      </c>
      <c r="P42">
        <f t="shared" si="29"/>
        <v>2678</v>
      </c>
      <c r="Q42">
        <f t="shared" si="30"/>
        <v>0</v>
      </c>
      <c r="R42">
        <f t="shared" si="31"/>
        <v>0</v>
      </c>
      <c r="S42">
        <f t="shared" si="32"/>
        <v>0</v>
      </c>
      <c r="T42">
        <f t="shared" si="33"/>
        <v>0</v>
      </c>
      <c r="U42">
        <f t="shared" si="34"/>
        <v>0</v>
      </c>
      <c r="V42">
        <f t="shared" si="35"/>
        <v>0</v>
      </c>
      <c r="W42">
        <f t="shared" si="36"/>
        <v>0</v>
      </c>
      <c r="X42">
        <f t="shared" si="37"/>
        <v>0</v>
      </c>
      <c r="Y42">
        <f t="shared" si="38"/>
        <v>0</v>
      </c>
      <c r="AA42">
        <v>92857272</v>
      </c>
      <c r="AB42">
        <f t="shared" si="39"/>
        <v>334.76</v>
      </c>
      <c r="AC42">
        <f t="shared" si="40"/>
        <v>334.76</v>
      </c>
      <c r="AD42">
        <f t="shared" si="41"/>
        <v>0</v>
      </c>
      <c r="AE42">
        <f t="shared" si="42"/>
        <v>0</v>
      </c>
      <c r="AF42">
        <f t="shared" si="43"/>
        <v>0</v>
      </c>
      <c r="AG42">
        <f t="shared" si="44"/>
        <v>0</v>
      </c>
      <c r="AH42">
        <f t="shared" si="45"/>
        <v>0</v>
      </c>
      <c r="AI42">
        <f t="shared" si="46"/>
        <v>0</v>
      </c>
      <c r="AJ42">
        <f t="shared" si="47"/>
        <v>0</v>
      </c>
      <c r="AK42">
        <v>334.76</v>
      </c>
      <c r="AL42">
        <v>334.76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6.43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3</v>
      </c>
      <c r="BJ42" t="s">
        <v>6</v>
      </c>
      <c r="BM42">
        <v>600001</v>
      </c>
      <c r="BN42">
        <v>0</v>
      </c>
      <c r="BO42" t="s">
        <v>6</v>
      </c>
      <c r="BP42">
        <v>0</v>
      </c>
      <c r="BQ42">
        <v>5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0</v>
      </c>
      <c r="CA42">
        <v>0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48"/>
        <v>2678</v>
      </c>
      <c r="CQ42">
        <f>AC42</f>
        <v>334.76</v>
      </c>
      <c r="CR42">
        <f>(((ET42)-(EU42)*BS42)+AE42*BS42)</f>
        <v>0</v>
      </c>
      <c r="CS42">
        <f t="shared" si="49"/>
        <v>0</v>
      </c>
      <c r="CT42">
        <f t="shared" si="50"/>
        <v>0</v>
      </c>
      <c r="CU42">
        <f t="shared" si="51"/>
        <v>0</v>
      </c>
      <c r="CV42">
        <f t="shared" si="52"/>
        <v>0</v>
      </c>
      <c r="CW42">
        <f t="shared" si="53"/>
        <v>0</v>
      </c>
      <c r="CX42">
        <f t="shared" si="54"/>
        <v>0</v>
      </c>
      <c r="CY42">
        <f t="shared" si="55"/>
        <v>0</v>
      </c>
      <c r="CZ42">
        <f t="shared" si="56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27</v>
      </c>
      <c r="DW42" t="s">
        <v>27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66700595</v>
      </c>
      <c r="EF42">
        <v>5</v>
      </c>
      <c r="EG42" t="s">
        <v>36</v>
      </c>
      <c r="EH42">
        <v>0</v>
      </c>
      <c r="EI42" t="s">
        <v>6</v>
      </c>
      <c r="EJ42">
        <v>3</v>
      </c>
      <c r="EK42">
        <v>600001</v>
      </c>
      <c r="EL42" t="s">
        <v>37</v>
      </c>
      <c r="EM42" t="s">
        <v>38</v>
      </c>
      <c r="EO42" t="s">
        <v>6</v>
      </c>
      <c r="EQ42">
        <v>0</v>
      </c>
      <c r="ER42">
        <v>334.76</v>
      </c>
      <c r="ES42">
        <v>334.76</v>
      </c>
      <c r="ET42">
        <v>0</v>
      </c>
      <c r="EU42">
        <v>0</v>
      </c>
      <c r="EV42">
        <v>0</v>
      </c>
      <c r="EW42">
        <v>0</v>
      </c>
      <c r="EX42">
        <v>0</v>
      </c>
      <c r="EZ42">
        <v>5</v>
      </c>
      <c r="FC42">
        <v>0</v>
      </c>
      <c r="FD42">
        <v>18</v>
      </c>
      <c r="FF42">
        <v>320.83999999999997</v>
      </c>
      <c r="FQ42">
        <v>0</v>
      </c>
      <c r="FR42">
        <f>P42</f>
        <v>2678</v>
      </c>
      <c r="FS42">
        <v>0</v>
      </c>
      <c r="FX42">
        <v>0</v>
      </c>
      <c r="FY42">
        <v>0</v>
      </c>
      <c r="GA42" t="s">
        <v>74</v>
      </c>
      <c r="GD42">
        <v>1</v>
      </c>
      <c r="GF42">
        <v>-515408260</v>
      </c>
      <c r="GG42">
        <v>2</v>
      </c>
      <c r="GH42">
        <v>3</v>
      </c>
      <c r="GI42">
        <v>4</v>
      </c>
      <c r="GJ42">
        <v>0</v>
      </c>
      <c r="GK42">
        <v>0</v>
      </c>
      <c r="GL42">
        <f t="shared" si="57"/>
        <v>0</v>
      </c>
      <c r="GM42">
        <f t="shared" si="58"/>
        <v>2678</v>
      </c>
      <c r="GN42">
        <f t="shared" si="59"/>
        <v>0</v>
      </c>
      <c r="GO42">
        <f t="shared" si="60"/>
        <v>0</v>
      </c>
      <c r="GP42">
        <f t="shared" si="61"/>
        <v>0</v>
      </c>
      <c r="GR42">
        <v>1</v>
      </c>
      <c r="GS42">
        <v>1</v>
      </c>
      <c r="GT42">
        <v>0</v>
      </c>
      <c r="GU42" t="s">
        <v>6</v>
      </c>
      <c r="GV42">
        <f t="shared" si="62"/>
        <v>0</v>
      </c>
      <c r="GW42">
        <v>1</v>
      </c>
      <c r="GX42">
        <f t="shared" si="63"/>
        <v>0</v>
      </c>
      <c r="HA42">
        <v>0</v>
      </c>
      <c r="HB42">
        <v>0</v>
      </c>
      <c r="HC42">
        <f t="shared" si="64"/>
        <v>0</v>
      </c>
      <c r="HE42" t="s">
        <v>40</v>
      </c>
      <c r="HF42" t="s">
        <v>41</v>
      </c>
      <c r="HH42">
        <f>ROUND(AC42*I42,0)</f>
        <v>2678</v>
      </c>
      <c r="HM42" t="s">
        <v>6</v>
      </c>
      <c r="HN42" t="s">
        <v>6</v>
      </c>
      <c r="HO42" t="s">
        <v>6</v>
      </c>
      <c r="HP42" t="s">
        <v>6</v>
      </c>
      <c r="HQ42" t="s">
        <v>6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ROW(SmtRes!A72)</f>
        <v>72</v>
      </c>
      <c r="D43">
        <f>ROW(EtalonRes!A65)</f>
        <v>65</v>
      </c>
      <c r="E43" t="s">
        <v>75</v>
      </c>
      <c r="F43" t="s">
        <v>76</v>
      </c>
      <c r="G43" t="s">
        <v>77</v>
      </c>
      <c r="H43" t="s">
        <v>27</v>
      </c>
      <c r="I43">
        <v>4</v>
      </c>
      <c r="J43">
        <v>0</v>
      </c>
      <c r="K43">
        <v>4</v>
      </c>
      <c r="O43">
        <f t="shared" si="28"/>
        <v>6274</v>
      </c>
      <c r="P43">
        <f t="shared" si="29"/>
        <v>1926</v>
      </c>
      <c r="Q43">
        <f t="shared" si="30"/>
        <v>172</v>
      </c>
      <c r="R43">
        <f t="shared" si="31"/>
        <v>47</v>
      </c>
      <c r="S43">
        <f t="shared" si="32"/>
        <v>4176</v>
      </c>
      <c r="T43">
        <f t="shared" si="33"/>
        <v>0</v>
      </c>
      <c r="U43">
        <f t="shared" si="34"/>
        <v>9.68</v>
      </c>
      <c r="V43">
        <f t="shared" si="35"/>
        <v>0.08</v>
      </c>
      <c r="W43">
        <f t="shared" si="36"/>
        <v>0</v>
      </c>
      <c r="X43">
        <f t="shared" si="37"/>
        <v>4096</v>
      </c>
      <c r="Y43">
        <f t="shared" si="38"/>
        <v>2154</v>
      </c>
      <c r="AA43">
        <v>92857272</v>
      </c>
      <c r="AB43">
        <f t="shared" si="39"/>
        <v>74.569999999999993</v>
      </c>
      <c r="AC43">
        <f t="shared" si="40"/>
        <v>48.55</v>
      </c>
      <c r="AD43">
        <f t="shared" si="41"/>
        <v>2.74</v>
      </c>
      <c r="AE43">
        <f t="shared" si="42"/>
        <v>0.26</v>
      </c>
      <c r="AF43">
        <f t="shared" si="43"/>
        <v>23.28</v>
      </c>
      <c r="AG43">
        <f t="shared" si="44"/>
        <v>0</v>
      </c>
      <c r="AH43">
        <f t="shared" si="45"/>
        <v>2.42</v>
      </c>
      <c r="AI43">
        <f t="shared" si="46"/>
        <v>0.02</v>
      </c>
      <c r="AJ43">
        <f t="shared" si="47"/>
        <v>0</v>
      </c>
      <c r="AK43">
        <v>74.569999999999993</v>
      </c>
      <c r="AL43">
        <v>48.55</v>
      </c>
      <c r="AM43">
        <v>2.74</v>
      </c>
      <c r="AN43">
        <v>0.26</v>
      </c>
      <c r="AO43">
        <v>23.28</v>
      </c>
      <c r="AP43">
        <v>0</v>
      </c>
      <c r="AQ43">
        <v>2.42</v>
      </c>
      <c r="AR43">
        <v>0.02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44.85</v>
      </c>
      <c r="BB43">
        <v>15.72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2</v>
      </c>
      <c r="BJ43" t="s">
        <v>78</v>
      </c>
      <c r="BM43">
        <v>108001</v>
      </c>
      <c r="BN43">
        <v>0</v>
      </c>
      <c r="BO43" t="s">
        <v>6</v>
      </c>
      <c r="BP43">
        <v>0</v>
      </c>
      <c r="BQ43">
        <v>3</v>
      </c>
      <c r="BR43">
        <v>0</v>
      </c>
      <c r="BS43">
        <v>44.85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97</v>
      </c>
      <c r="CA43">
        <v>51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48"/>
        <v>6274</v>
      </c>
      <c r="CQ43">
        <f>AC43*BC43</f>
        <v>481.61599999999999</v>
      </c>
      <c r="CR43">
        <f>(((ET43)*BB43-(EU43)*BS43)+AE43*BS43)</f>
        <v>43.072800000000008</v>
      </c>
      <c r="CS43">
        <f t="shared" si="49"/>
        <v>11.661000000000001</v>
      </c>
      <c r="CT43">
        <f t="shared" si="50"/>
        <v>1044.1080000000002</v>
      </c>
      <c r="CU43">
        <f t="shared" si="51"/>
        <v>0</v>
      </c>
      <c r="CV43">
        <f t="shared" si="52"/>
        <v>2.42</v>
      </c>
      <c r="CW43">
        <f t="shared" si="53"/>
        <v>0.02</v>
      </c>
      <c r="CX43">
        <f t="shared" si="54"/>
        <v>0</v>
      </c>
      <c r="CY43">
        <f t="shared" si="55"/>
        <v>4096.3100000000004</v>
      </c>
      <c r="CZ43">
        <f t="shared" si="56"/>
        <v>2153.73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27</v>
      </c>
      <c r="DW43" t="s">
        <v>27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66700487</v>
      </c>
      <c r="EF43">
        <v>3</v>
      </c>
      <c r="EG43" t="s">
        <v>20</v>
      </c>
      <c r="EH43">
        <v>0</v>
      </c>
      <c r="EI43" t="s">
        <v>6</v>
      </c>
      <c r="EJ43">
        <v>2</v>
      </c>
      <c r="EK43">
        <v>108001</v>
      </c>
      <c r="EL43" t="s">
        <v>29</v>
      </c>
      <c r="EM43" t="s">
        <v>30</v>
      </c>
      <c r="EO43" t="s">
        <v>6</v>
      </c>
      <c r="EQ43">
        <v>0</v>
      </c>
      <c r="ER43">
        <v>74.569999999999993</v>
      </c>
      <c r="ES43">
        <v>48.55</v>
      </c>
      <c r="ET43">
        <v>2.74</v>
      </c>
      <c r="EU43">
        <v>0.26</v>
      </c>
      <c r="EV43">
        <v>23.28</v>
      </c>
      <c r="EW43">
        <v>2.42</v>
      </c>
      <c r="EX43">
        <v>0.02</v>
      </c>
      <c r="EY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6</v>
      </c>
      <c r="GD43">
        <v>1</v>
      </c>
      <c r="GF43">
        <v>541977004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57"/>
        <v>0</v>
      </c>
      <c r="GM43">
        <f t="shared" si="58"/>
        <v>12524</v>
      </c>
      <c r="GN43">
        <f t="shared" si="59"/>
        <v>0</v>
      </c>
      <c r="GO43">
        <f t="shared" si="60"/>
        <v>12524</v>
      </c>
      <c r="GP43">
        <f t="shared" si="61"/>
        <v>0</v>
      </c>
      <c r="GR43">
        <v>0</v>
      </c>
      <c r="GS43">
        <v>3</v>
      </c>
      <c r="GT43">
        <v>0</v>
      </c>
      <c r="GU43" t="s">
        <v>6</v>
      </c>
      <c r="GV43">
        <f t="shared" si="62"/>
        <v>0</v>
      </c>
      <c r="GW43">
        <v>1</v>
      </c>
      <c r="GX43">
        <f t="shared" si="63"/>
        <v>0</v>
      </c>
      <c r="HA43">
        <v>0</v>
      </c>
      <c r="HB43">
        <v>0</v>
      </c>
      <c r="HC43">
        <f t="shared" si="64"/>
        <v>0</v>
      </c>
      <c r="HE43" t="s">
        <v>6</v>
      </c>
      <c r="HF43" t="s">
        <v>6</v>
      </c>
      <c r="HM43" t="s">
        <v>6</v>
      </c>
      <c r="HN43" t="s">
        <v>31</v>
      </c>
      <c r="HO43" t="s">
        <v>32</v>
      </c>
      <c r="HP43" t="s">
        <v>29</v>
      </c>
      <c r="HQ43" t="s">
        <v>29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71</v>
      </c>
      <c r="E44" t="s">
        <v>79</v>
      </c>
      <c r="F44" t="s">
        <v>34</v>
      </c>
      <c r="G44" t="s">
        <v>80</v>
      </c>
      <c r="H44" t="str">
        <f>'1.Ведомость'!C39</f>
        <v>ШТ</v>
      </c>
      <c r="I44">
        <f>I43*J44</f>
        <v>2</v>
      </c>
      <c r="J44">
        <v>0.5</v>
      </c>
      <c r="K44">
        <v>0.5</v>
      </c>
      <c r="O44">
        <f t="shared" si="28"/>
        <v>1832</v>
      </c>
      <c r="P44">
        <f t="shared" si="29"/>
        <v>1832</v>
      </c>
      <c r="Q44">
        <f t="shared" si="30"/>
        <v>0</v>
      </c>
      <c r="R44">
        <f t="shared" si="31"/>
        <v>0</v>
      </c>
      <c r="S44">
        <f t="shared" si="32"/>
        <v>0</v>
      </c>
      <c r="T44">
        <f t="shared" si="33"/>
        <v>0</v>
      </c>
      <c r="U44">
        <f t="shared" si="34"/>
        <v>0</v>
      </c>
      <c r="V44">
        <f t="shared" si="35"/>
        <v>0</v>
      </c>
      <c r="W44">
        <f t="shared" si="36"/>
        <v>0</v>
      </c>
      <c r="X44">
        <f t="shared" si="37"/>
        <v>0</v>
      </c>
      <c r="Y44">
        <f t="shared" si="38"/>
        <v>0</v>
      </c>
      <c r="AA44">
        <v>92857272</v>
      </c>
      <c r="AB44">
        <f t="shared" si="39"/>
        <v>915.96</v>
      </c>
      <c r="AC44">
        <f t="shared" si="40"/>
        <v>915.96</v>
      </c>
      <c r="AD44">
        <f t="shared" si="41"/>
        <v>0</v>
      </c>
      <c r="AE44">
        <f t="shared" si="42"/>
        <v>0</v>
      </c>
      <c r="AF44">
        <f t="shared" si="43"/>
        <v>0</v>
      </c>
      <c r="AG44">
        <f t="shared" si="44"/>
        <v>0</v>
      </c>
      <c r="AH44">
        <f t="shared" si="45"/>
        <v>0</v>
      </c>
      <c r="AI44">
        <f t="shared" si="46"/>
        <v>0</v>
      </c>
      <c r="AJ44">
        <f t="shared" si="47"/>
        <v>0</v>
      </c>
      <c r="AK44">
        <v>915.96</v>
      </c>
      <c r="AL44">
        <v>915.96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6.43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3</v>
      </c>
      <c r="BJ44" t="s">
        <v>6</v>
      </c>
      <c r="BM44">
        <v>600001</v>
      </c>
      <c r="BN44">
        <v>0</v>
      </c>
      <c r="BO44" t="s">
        <v>6</v>
      </c>
      <c r="BP44">
        <v>0</v>
      </c>
      <c r="BQ44">
        <v>5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48"/>
        <v>1832</v>
      </c>
      <c r="CQ44">
        <f>AC44</f>
        <v>915.96</v>
      </c>
      <c r="CR44">
        <f>(((ET44)-(EU44)*BS44)+AE44*BS44)</f>
        <v>0</v>
      </c>
      <c r="CS44">
        <f t="shared" si="49"/>
        <v>0</v>
      </c>
      <c r="CT44">
        <f t="shared" si="50"/>
        <v>0</v>
      </c>
      <c r="CU44">
        <f t="shared" si="51"/>
        <v>0</v>
      </c>
      <c r="CV44">
        <f t="shared" si="52"/>
        <v>0</v>
      </c>
      <c r="CW44">
        <f t="shared" si="53"/>
        <v>0</v>
      </c>
      <c r="CX44">
        <f t="shared" si="54"/>
        <v>0</v>
      </c>
      <c r="CY44">
        <f t="shared" si="55"/>
        <v>0</v>
      </c>
      <c r="CZ44">
        <f t="shared" si="56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27</v>
      </c>
      <c r="DW44" t="s">
        <v>27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66700595</v>
      </c>
      <c r="EF44">
        <v>5</v>
      </c>
      <c r="EG44" t="s">
        <v>36</v>
      </c>
      <c r="EH44">
        <v>0</v>
      </c>
      <c r="EI44" t="s">
        <v>6</v>
      </c>
      <c r="EJ44">
        <v>3</v>
      </c>
      <c r="EK44">
        <v>600001</v>
      </c>
      <c r="EL44" t="s">
        <v>37</v>
      </c>
      <c r="EM44" t="s">
        <v>38</v>
      </c>
      <c r="EO44" t="s">
        <v>6</v>
      </c>
      <c r="EQ44">
        <v>0</v>
      </c>
      <c r="ER44">
        <v>915.96</v>
      </c>
      <c r="ES44">
        <v>915.96</v>
      </c>
      <c r="ET44">
        <v>0</v>
      </c>
      <c r="EU44">
        <v>0</v>
      </c>
      <c r="EV44">
        <v>0</v>
      </c>
      <c r="EW44">
        <v>0</v>
      </c>
      <c r="EX44">
        <v>0</v>
      </c>
      <c r="EZ44">
        <v>5</v>
      </c>
      <c r="FC44">
        <v>0</v>
      </c>
      <c r="FD44">
        <v>18</v>
      </c>
      <c r="FF44">
        <v>877.89</v>
      </c>
      <c r="FQ44">
        <v>0</v>
      </c>
      <c r="FR44">
        <f>P44</f>
        <v>1832</v>
      </c>
      <c r="FS44">
        <v>0</v>
      </c>
      <c r="FX44">
        <v>0</v>
      </c>
      <c r="FY44">
        <v>0</v>
      </c>
      <c r="GA44" t="s">
        <v>81</v>
      </c>
      <c r="GD44">
        <v>1</v>
      </c>
      <c r="GF44">
        <v>2087226580</v>
      </c>
      <c r="GG44">
        <v>2</v>
      </c>
      <c r="GH44">
        <v>3</v>
      </c>
      <c r="GI44">
        <v>4</v>
      </c>
      <c r="GJ44">
        <v>0</v>
      </c>
      <c r="GK44">
        <v>0</v>
      </c>
      <c r="GL44">
        <f t="shared" si="57"/>
        <v>0</v>
      </c>
      <c r="GM44">
        <f t="shared" si="58"/>
        <v>1832</v>
      </c>
      <c r="GN44">
        <f t="shared" si="59"/>
        <v>0</v>
      </c>
      <c r="GO44">
        <f t="shared" si="60"/>
        <v>0</v>
      </c>
      <c r="GP44">
        <f t="shared" si="61"/>
        <v>0</v>
      </c>
      <c r="GR44">
        <v>1</v>
      </c>
      <c r="GS44">
        <v>1</v>
      </c>
      <c r="GT44">
        <v>0</v>
      </c>
      <c r="GU44" t="s">
        <v>6</v>
      </c>
      <c r="GV44">
        <f t="shared" si="62"/>
        <v>0</v>
      </c>
      <c r="GW44">
        <v>1</v>
      </c>
      <c r="GX44">
        <f t="shared" si="63"/>
        <v>0</v>
      </c>
      <c r="HA44">
        <v>0</v>
      </c>
      <c r="HB44">
        <v>0</v>
      </c>
      <c r="HC44">
        <f t="shared" si="64"/>
        <v>0</v>
      </c>
      <c r="HE44" t="s">
        <v>40</v>
      </c>
      <c r="HF44" t="s">
        <v>41</v>
      </c>
      <c r="HH44">
        <f>ROUND(AC44*I44,0)</f>
        <v>1832</v>
      </c>
      <c r="HM44" t="s">
        <v>6</v>
      </c>
      <c r="HN44" t="s">
        <v>6</v>
      </c>
      <c r="HO44" t="s">
        <v>6</v>
      </c>
      <c r="HP44" t="s">
        <v>6</v>
      </c>
      <c r="HQ44" t="s">
        <v>6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72</v>
      </c>
      <c r="E45" t="s">
        <v>82</v>
      </c>
      <c r="F45" t="s">
        <v>34</v>
      </c>
      <c r="G45" t="s">
        <v>83</v>
      </c>
      <c r="H45" t="str">
        <f>'1.Ведомость'!C40</f>
        <v>ШТ</v>
      </c>
      <c r="I45">
        <f>I43*J45</f>
        <v>2</v>
      </c>
      <c r="J45">
        <v>0.5</v>
      </c>
      <c r="K45">
        <v>0.5</v>
      </c>
      <c r="O45">
        <f t="shared" si="28"/>
        <v>3711</v>
      </c>
      <c r="P45">
        <f t="shared" si="29"/>
        <v>3711</v>
      </c>
      <c r="Q45">
        <f t="shared" si="30"/>
        <v>0</v>
      </c>
      <c r="R45">
        <f t="shared" si="31"/>
        <v>0</v>
      </c>
      <c r="S45">
        <f t="shared" si="32"/>
        <v>0</v>
      </c>
      <c r="T45">
        <f t="shared" si="33"/>
        <v>0</v>
      </c>
      <c r="U45">
        <f t="shared" si="34"/>
        <v>0</v>
      </c>
      <c r="V45">
        <f t="shared" si="35"/>
        <v>0</v>
      </c>
      <c r="W45">
        <f t="shared" si="36"/>
        <v>0</v>
      </c>
      <c r="X45">
        <f t="shared" si="37"/>
        <v>0</v>
      </c>
      <c r="Y45">
        <f t="shared" si="38"/>
        <v>0</v>
      </c>
      <c r="AA45">
        <v>92857272</v>
      </c>
      <c r="AB45">
        <f t="shared" si="39"/>
        <v>1855.4</v>
      </c>
      <c r="AC45">
        <f t="shared" si="40"/>
        <v>1855.4</v>
      </c>
      <c r="AD45">
        <f t="shared" si="41"/>
        <v>0</v>
      </c>
      <c r="AE45">
        <f t="shared" si="42"/>
        <v>0</v>
      </c>
      <c r="AF45">
        <f t="shared" si="43"/>
        <v>0</v>
      </c>
      <c r="AG45">
        <f t="shared" si="44"/>
        <v>0</v>
      </c>
      <c r="AH45">
        <f t="shared" si="45"/>
        <v>0</v>
      </c>
      <c r="AI45">
        <f t="shared" si="46"/>
        <v>0</v>
      </c>
      <c r="AJ45">
        <f t="shared" si="47"/>
        <v>0</v>
      </c>
      <c r="AK45">
        <v>1855.4</v>
      </c>
      <c r="AL45">
        <v>1855.4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6.43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3</v>
      </c>
      <c r="BJ45" t="s">
        <v>6</v>
      </c>
      <c r="BM45">
        <v>600001</v>
      </c>
      <c r="BN45">
        <v>0</v>
      </c>
      <c r="BO45" t="s">
        <v>6</v>
      </c>
      <c r="BP45">
        <v>0</v>
      </c>
      <c r="BQ45">
        <v>5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0</v>
      </c>
      <c r="CA45">
        <v>0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48"/>
        <v>3711</v>
      </c>
      <c r="CQ45">
        <f>AC45</f>
        <v>1855.4</v>
      </c>
      <c r="CR45">
        <f>(((ET45)-(EU45)*BS45)+AE45*BS45)</f>
        <v>0</v>
      </c>
      <c r="CS45">
        <f t="shared" si="49"/>
        <v>0</v>
      </c>
      <c r="CT45">
        <f t="shared" si="50"/>
        <v>0</v>
      </c>
      <c r="CU45">
        <f t="shared" si="51"/>
        <v>0</v>
      </c>
      <c r="CV45">
        <f t="shared" si="52"/>
        <v>0</v>
      </c>
      <c r="CW45">
        <f t="shared" si="53"/>
        <v>0</v>
      </c>
      <c r="CX45">
        <f t="shared" si="54"/>
        <v>0</v>
      </c>
      <c r="CY45">
        <f t="shared" si="55"/>
        <v>0</v>
      </c>
      <c r="CZ45">
        <f t="shared" si="56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27</v>
      </c>
      <c r="DW45" t="s">
        <v>27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66700595</v>
      </c>
      <c r="EF45">
        <v>5</v>
      </c>
      <c r="EG45" t="s">
        <v>36</v>
      </c>
      <c r="EH45">
        <v>0</v>
      </c>
      <c r="EI45" t="s">
        <v>6</v>
      </c>
      <c r="EJ45">
        <v>3</v>
      </c>
      <c r="EK45">
        <v>600001</v>
      </c>
      <c r="EL45" t="s">
        <v>37</v>
      </c>
      <c r="EM45" t="s">
        <v>38</v>
      </c>
      <c r="EO45" t="s">
        <v>6</v>
      </c>
      <c r="EQ45">
        <v>0</v>
      </c>
      <c r="ER45">
        <v>1855.4</v>
      </c>
      <c r="ES45">
        <v>1855.4</v>
      </c>
      <c r="ET45">
        <v>0</v>
      </c>
      <c r="EU45">
        <v>0</v>
      </c>
      <c r="EV45">
        <v>0</v>
      </c>
      <c r="EW45">
        <v>0</v>
      </c>
      <c r="EX45">
        <v>0</v>
      </c>
      <c r="EZ45">
        <v>5</v>
      </c>
      <c r="FC45">
        <v>0</v>
      </c>
      <c r="FD45">
        <v>18</v>
      </c>
      <c r="FF45">
        <v>1778.27</v>
      </c>
      <c r="FQ45">
        <v>0</v>
      </c>
      <c r="FR45">
        <f>P45</f>
        <v>3711</v>
      </c>
      <c r="FS45">
        <v>0</v>
      </c>
      <c r="FX45">
        <v>0</v>
      </c>
      <c r="FY45">
        <v>0</v>
      </c>
      <c r="GA45" t="s">
        <v>84</v>
      </c>
      <c r="GD45">
        <v>1</v>
      </c>
      <c r="GF45">
        <v>-351928440</v>
      </c>
      <c r="GG45">
        <v>2</v>
      </c>
      <c r="GH45">
        <v>3</v>
      </c>
      <c r="GI45">
        <v>4</v>
      </c>
      <c r="GJ45">
        <v>0</v>
      </c>
      <c r="GK45">
        <v>0</v>
      </c>
      <c r="GL45">
        <f t="shared" si="57"/>
        <v>0</v>
      </c>
      <c r="GM45">
        <f t="shared" si="58"/>
        <v>3711</v>
      </c>
      <c r="GN45">
        <f t="shared" si="59"/>
        <v>0</v>
      </c>
      <c r="GO45">
        <f t="shared" si="60"/>
        <v>0</v>
      </c>
      <c r="GP45">
        <f t="shared" si="61"/>
        <v>0</v>
      </c>
      <c r="GR45">
        <v>1</v>
      </c>
      <c r="GS45">
        <v>1</v>
      </c>
      <c r="GT45">
        <v>0</v>
      </c>
      <c r="GU45" t="s">
        <v>6</v>
      </c>
      <c r="GV45">
        <f t="shared" si="62"/>
        <v>0</v>
      </c>
      <c r="GW45">
        <v>1</v>
      </c>
      <c r="GX45">
        <f t="shared" si="63"/>
        <v>0</v>
      </c>
      <c r="HA45">
        <v>0</v>
      </c>
      <c r="HB45">
        <v>0</v>
      </c>
      <c r="HC45">
        <f t="shared" si="64"/>
        <v>0</v>
      </c>
      <c r="HE45" t="s">
        <v>40</v>
      </c>
      <c r="HF45" t="s">
        <v>41</v>
      </c>
      <c r="HH45">
        <f>ROUND(AC45*I45,0)</f>
        <v>3711</v>
      </c>
      <c r="HM45" t="s">
        <v>6</v>
      </c>
      <c r="HN45" t="s">
        <v>6</v>
      </c>
      <c r="HO45" t="s">
        <v>6</v>
      </c>
      <c r="HP45" t="s">
        <v>6</v>
      </c>
      <c r="HQ45" t="s">
        <v>6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ROW(SmtRes!A76)</f>
        <v>76</v>
      </c>
      <c r="D46">
        <f>ROW(EtalonRes!A68)</f>
        <v>68</v>
      </c>
      <c r="E46" t="s">
        <v>85</v>
      </c>
      <c r="F46" t="s">
        <v>86</v>
      </c>
      <c r="G46" t="s">
        <v>87</v>
      </c>
      <c r="H46" t="s">
        <v>27</v>
      </c>
      <c r="I46">
        <v>4</v>
      </c>
      <c r="J46">
        <v>0</v>
      </c>
      <c r="K46">
        <v>4</v>
      </c>
      <c r="O46">
        <f t="shared" si="28"/>
        <v>1848</v>
      </c>
      <c r="P46">
        <f t="shared" si="29"/>
        <v>15</v>
      </c>
      <c r="Q46">
        <f t="shared" si="30"/>
        <v>0</v>
      </c>
      <c r="R46">
        <f t="shared" si="31"/>
        <v>0</v>
      </c>
      <c r="S46">
        <f t="shared" si="32"/>
        <v>1833</v>
      </c>
      <c r="T46">
        <f t="shared" si="33"/>
        <v>0</v>
      </c>
      <c r="U46">
        <f t="shared" si="34"/>
        <v>4.12</v>
      </c>
      <c r="V46">
        <f t="shared" si="35"/>
        <v>0</v>
      </c>
      <c r="W46">
        <f t="shared" si="36"/>
        <v>0</v>
      </c>
      <c r="X46">
        <f t="shared" si="37"/>
        <v>1778</v>
      </c>
      <c r="Y46">
        <f t="shared" si="38"/>
        <v>935</v>
      </c>
      <c r="AA46">
        <v>92857272</v>
      </c>
      <c r="AB46">
        <f t="shared" si="39"/>
        <v>10.6</v>
      </c>
      <c r="AC46">
        <f t="shared" si="40"/>
        <v>0.38</v>
      </c>
      <c r="AD46">
        <f t="shared" si="41"/>
        <v>0</v>
      </c>
      <c r="AE46">
        <f t="shared" si="42"/>
        <v>0</v>
      </c>
      <c r="AF46">
        <f t="shared" si="43"/>
        <v>10.220000000000001</v>
      </c>
      <c r="AG46">
        <f t="shared" si="44"/>
        <v>0</v>
      </c>
      <c r="AH46">
        <f t="shared" si="45"/>
        <v>1.03</v>
      </c>
      <c r="AI46">
        <f t="shared" si="46"/>
        <v>0</v>
      </c>
      <c r="AJ46">
        <f t="shared" si="47"/>
        <v>0</v>
      </c>
      <c r="AK46">
        <v>10.6</v>
      </c>
      <c r="AL46">
        <v>0.38</v>
      </c>
      <c r="AM46">
        <v>0</v>
      </c>
      <c r="AN46">
        <v>0</v>
      </c>
      <c r="AO46">
        <v>10.220000000000001</v>
      </c>
      <c r="AP46">
        <v>0</v>
      </c>
      <c r="AQ46">
        <v>1.03</v>
      </c>
      <c r="AR46">
        <v>0</v>
      </c>
      <c r="AS46">
        <v>0</v>
      </c>
      <c r="AT46">
        <v>97</v>
      </c>
      <c r="AU46">
        <v>51</v>
      </c>
      <c r="AV46">
        <v>1</v>
      </c>
      <c r="AW46">
        <v>1</v>
      </c>
      <c r="AZ46">
        <v>1</v>
      </c>
      <c r="BA46">
        <v>44.85</v>
      </c>
      <c r="BB46">
        <v>15.72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0</v>
      </c>
      <c r="BI46">
        <v>2</v>
      </c>
      <c r="BJ46" t="s">
        <v>88</v>
      </c>
      <c r="BM46">
        <v>108001</v>
      </c>
      <c r="BN46">
        <v>0</v>
      </c>
      <c r="BO46" t="s">
        <v>6</v>
      </c>
      <c r="BP46">
        <v>0</v>
      </c>
      <c r="BQ46">
        <v>3</v>
      </c>
      <c r="BR46">
        <v>0</v>
      </c>
      <c r="BS46">
        <v>44.85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97</v>
      </c>
      <c r="CA46">
        <v>51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48"/>
        <v>1848</v>
      </c>
      <c r="CQ46">
        <f>AC46*BC46</f>
        <v>3.7696000000000001</v>
      </c>
      <c r="CR46">
        <f>(((ET46)*BB46-(EU46)*BS46)+AE46*BS46)</f>
        <v>0</v>
      </c>
      <c r="CS46">
        <f t="shared" si="49"/>
        <v>0</v>
      </c>
      <c r="CT46">
        <f t="shared" si="50"/>
        <v>458.36700000000002</v>
      </c>
      <c r="CU46">
        <f t="shared" si="51"/>
        <v>0</v>
      </c>
      <c r="CV46">
        <f t="shared" si="52"/>
        <v>1.03</v>
      </c>
      <c r="CW46">
        <f t="shared" si="53"/>
        <v>0</v>
      </c>
      <c r="CX46">
        <f t="shared" si="54"/>
        <v>0</v>
      </c>
      <c r="CY46">
        <f t="shared" si="55"/>
        <v>1778.01</v>
      </c>
      <c r="CZ46">
        <f t="shared" si="56"/>
        <v>934.83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27</v>
      </c>
      <c r="DW46" t="s">
        <v>27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66700487</v>
      </c>
      <c r="EF46">
        <v>3</v>
      </c>
      <c r="EG46" t="s">
        <v>20</v>
      </c>
      <c r="EH46">
        <v>0</v>
      </c>
      <c r="EI46" t="s">
        <v>6</v>
      </c>
      <c r="EJ46">
        <v>2</v>
      </c>
      <c r="EK46">
        <v>108001</v>
      </c>
      <c r="EL46" t="s">
        <v>29</v>
      </c>
      <c r="EM46" t="s">
        <v>30</v>
      </c>
      <c r="EO46" t="s">
        <v>6</v>
      </c>
      <c r="EQ46">
        <v>0</v>
      </c>
      <c r="ER46">
        <v>10.6</v>
      </c>
      <c r="ES46">
        <v>0.38</v>
      </c>
      <c r="ET46">
        <v>0</v>
      </c>
      <c r="EU46">
        <v>0</v>
      </c>
      <c r="EV46">
        <v>10.220000000000001</v>
      </c>
      <c r="EW46">
        <v>1.03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97</v>
      </c>
      <c r="FY46">
        <v>51</v>
      </c>
      <c r="GA46" t="s">
        <v>6</v>
      </c>
      <c r="GD46">
        <v>1</v>
      </c>
      <c r="GF46">
        <v>-1271320107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57"/>
        <v>0</v>
      </c>
      <c r="GM46">
        <f t="shared" si="58"/>
        <v>4561</v>
      </c>
      <c r="GN46">
        <f t="shared" si="59"/>
        <v>0</v>
      </c>
      <c r="GO46">
        <f t="shared" si="60"/>
        <v>4561</v>
      </c>
      <c r="GP46">
        <f t="shared" si="61"/>
        <v>0</v>
      </c>
      <c r="GR46">
        <v>0</v>
      </c>
      <c r="GS46">
        <v>3</v>
      </c>
      <c r="GT46">
        <v>0</v>
      </c>
      <c r="GU46" t="s">
        <v>6</v>
      </c>
      <c r="GV46">
        <f t="shared" si="62"/>
        <v>0</v>
      </c>
      <c r="GW46">
        <v>1</v>
      </c>
      <c r="GX46">
        <f t="shared" si="63"/>
        <v>0</v>
      </c>
      <c r="HA46">
        <v>0</v>
      </c>
      <c r="HB46">
        <v>0</v>
      </c>
      <c r="HC46">
        <f t="shared" si="64"/>
        <v>0</v>
      </c>
      <c r="HE46" t="s">
        <v>6</v>
      </c>
      <c r="HF46" t="s">
        <v>6</v>
      </c>
      <c r="HM46" t="s">
        <v>6</v>
      </c>
      <c r="HN46" t="s">
        <v>31</v>
      </c>
      <c r="HO46" t="s">
        <v>32</v>
      </c>
      <c r="HP46" t="s">
        <v>29</v>
      </c>
      <c r="HQ46" t="s">
        <v>29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76</v>
      </c>
      <c r="E47" t="s">
        <v>89</v>
      </c>
      <c r="F47" t="s">
        <v>34</v>
      </c>
      <c r="G47" t="s">
        <v>90</v>
      </c>
      <c r="H47" t="str">
        <f>'1.Ведомость'!C42</f>
        <v>ШТ</v>
      </c>
      <c r="I47">
        <f>I46*J47</f>
        <v>4</v>
      </c>
      <c r="J47">
        <v>1</v>
      </c>
      <c r="K47">
        <v>1</v>
      </c>
      <c r="O47">
        <f t="shared" si="28"/>
        <v>1566</v>
      </c>
      <c r="P47">
        <f t="shared" si="29"/>
        <v>1566</v>
      </c>
      <c r="Q47">
        <f t="shared" si="30"/>
        <v>0</v>
      </c>
      <c r="R47">
        <f t="shared" si="31"/>
        <v>0</v>
      </c>
      <c r="S47">
        <f t="shared" si="32"/>
        <v>0</v>
      </c>
      <c r="T47">
        <f t="shared" si="33"/>
        <v>0</v>
      </c>
      <c r="U47">
        <f t="shared" si="34"/>
        <v>0</v>
      </c>
      <c r="V47">
        <f t="shared" si="35"/>
        <v>0</v>
      </c>
      <c r="W47">
        <f t="shared" si="36"/>
        <v>0</v>
      </c>
      <c r="X47">
        <f t="shared" si="37"/>
        <v>0</v>
      </c>
      <c r="Y47">
        <f t="shared" si="38"/>
        <v>0</v>
      </c>
      <c r="AA47">
        <v>92857272</v>
      </c>
      <c r="AB47">
        <f t="shared" si="39"/>
        <v>391.62</v>
      </c>
      <c r="AC47">
        <f t="shared" si="40"/>
        <v>391.62</v>
      </c>
      <c r="AD47">
        <f t="shared" si="41"/>
        <v>0</v>
      </c>
      <c r="AE47">
        <f t="shared" si="42"/>
        <v>0</v>
      </c>
      <c r="AF47">
        <f t="shared" si="43"/>
        <v>0</v>
      </c>
      <c r="AG47">
        <f t="shared" si="44"/>
        <v>0</v>
      </c>
      <c r="AH47">
        <f t="shared" si="45"/>
        <v>0</v>
      </c>
      <c r="AI47">
        <f t="shared" si="46"/>
        <v>0</v>
      </c>
      <c r="AJ47">
        <f t="shared" si="47"/>
        <v>0</v>
      </c>
      <c r="AK47">
        <v>391.61999999999995</v>
      </c>
      <c r="AL47">
        <v>391.61999999999995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6.43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3</v>
      </c>
      <c r="BJ47" t="s">
        <v>6</v>
      </c>
      <c r="BM47">
        <v>600001</v>
      </c>
      <c r="BN47">
        <v>0</v>
      </c>
      <c r="BO47" t="s">
        <v>6</v>
      </c>
      <c r="BP47">
        <v>0</v>
      </c>
      <c r="BQ47">
        <v>5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0</v>
      </c>
      <c r="CA47">
        <v>0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48"/>
        <v>1566</v>
      </c>
      <c r="CQ47">
        <f>AC47</f>
        <v>391.62</v>
      </c>
      <c r="CR47">
        <f>(((ET47)-(EU47)*BS47)+AE47*BS47)</f>
        <v>0</v>
      </c>
      <c r="CS47">
        <f t="shared" si="49"/>
        <v>0</v>
      </c>
      <c r="CT47">
        <f t="shared" si="50"/>
        <v>0</v>
      </c>
      <c r="CU47">
        <f t="shared" si="51"/>
        <v>0</v>
      </c>
      <c r="CV47">
        <f t="shared" si="52"/>
        <v>0</v>
      </c>
      <c r="CW47">
        <f t="shared" si="53"/>
        <v>0</v>
      </c>
      <c r="CX47">
        <f t="shared" si="54"/>
        <v>0</v>
      </c>
      <c r="CY47">
        <f t="shared" si="55"/>
        <v>0</v>
      </c>
      <c r="CZ47">
        <f t="shared" si="56"/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27</v>
      </c>
      <c r="DW47" t="s">
        <v>27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66700595</v>
      </c>
      <c r="EF47">
        <v>5</v>
      </c>
      <c r="EG47" t="s">
        <v>36</v>
      </c>
      <c r="EH47">
        <v>0</v>
      </c>
      <c r="EI47" t="s">
        <v>6</v>
      </c>
      <c r="EJ47">
        <v>3</v>
      </c>
      <c r="EK47">
        <v>600001</v>
      </c>
      <c r="EL47" t="s">
        <v>37</v>
      </c>
      <c r="EM47" t="s">
        <v>38</v>
      </c>
      <c r="EO47" t="s">
        <v>6</v>
      </c>
      <c r="EQ47">
        <v>0</v>
      </c>
      <c r="ER47">
        <v>391.61999999999995</v>
      </c>
      <c r="ES47">
        <v>391.61999999999995</v>
      </c>
      <c r="ET47">
        <v>0</v>
      </c>
      <c r="EU47">
        <v>0</v>
      </c>
      <c r="EV47">
        <v>0</v>
      </c>
      <c r="EW47">
        <v>0</v>
      </c>
      <c r="EX47">
        <v>0</v>
      </c>
      <c r="EZ47">
        <v>5</v>
      </c>
      <c r="FC47">
        <v>0</v>
      </c>
      <c r="FD47">
        <v>18</v>
      </c>
      <c r="FF47">
        <v>375.34</v>
      </c>
      <c r="FQ47">
        <v>0</v>
      </c>
      <c r="FR47">
        <f>P47</f>
        <v>1566</v>
      </c>
      <c r="FS47">
        <v>0</v>
      </c>
      <c r="FX47">
        <v>0</v>
      </c>
      <c r="FY47">
        <v>0</v>
      </c>
      <c r="GA47" t="s">
        <v>91</v>
      </c>
      <c r="GD47">
        <v>1</v>
      </c>
      <c r="GF47">
        <v>1851699648</v>
      </c>
      <c r="GG47">
        <v>2</v>
      </c>
      <c r="GH47">
        <v>3</v>
      </c>
      <c r="GI47">
        <v>4</v>
      </c>
      <c r="GJ47">
        <v>0</v>
      </c>
      <c r="GK47">
        <v>0</v>
      </c>
      <c r="GL47">
        <f t="shared" si="57"/>
        <v>0</v>
      </c>
      <c r="GM47">
        <f t="shared" si="58"/>
        <v>1566</v>
      </c>
      <c r="GN47">
        <f t="shared" si="59"/>
        <v>0</v>
      </c>
      <c r="GO47">
        <f t="shared" si="60"/>
        <v>0</v>
      </c>
      <c r="GP47">
        <f t="shared" si="61"/>
        <v>0</v>
      </c>
      <c r="GR47">
        <v>1</v>
      </c>
      <c r="GS47">
        <v>1</v>
      </c>
      <c r="GT47">
        <v>0</v>
      </c>
      <c r="GU47" t="s">
        <v>6</v>
      </c>
      <c r="GV47">
        <f t="shared" si="62"/>
        <v>0</v>
      </c>
      <c r="GW47">
        <v>1</v>
      </c>
      <c r="GX47">
        <f t="shared" si="63"/>
        <v>0</v>
      </c>
      <c r="HA47">
        <v>0</v>
      </c>
      <c r="HB47">
        <v>0</v>
      </c>
      <c r="HC47">
        <f t="shared" si="64"/>
        <v>0</v>
      </c>
      <c r="HE47" t="s">
        <v>40</v>
      </c>
      <c r="HF47" t="s">
        <v>41</v>
      </c>
      <c r="HH47">
        <f>ROUND(AC47*I47,0)</f>
        <v>1566</v>
      </c>
      <c r="HM47" t="s">
        <v>6</v>
      </c>
      <c r="HN47" t="s">
        <v>6</v>
      </c>
      <c r="HO47" t="s">
        <v>6</v>
      </c>
      <c r="HP47" t="s">
        <v>6</v>
      </c>
      <c r="HQ47" t="s">
        <v>6</v>
      </c>
      <c r="HS47">
        <v>0</v>
      </c>
      <c r="IK47">
        <v>0</v>
      </c>
    </row>
    <row r="48" spans="1:245" x14ac:dyDescent="0.2">
      <c r="A48">
        <v>19</v>
      </c>
      <c r="B48">
        <v>1</v>
      </c>
      <c r="F48" t="s">
        <v>6</v>
      </c>
      <c r="G48" t="s">
        <v>92</v>
      </c>
      <c r="H48" t="s">
        <v>6</v>
      </c>
      <c r="AA48">
        <v>1</v>
      </c>
      <c r="IK48">
        <v>0</v>
      </c>
    </row>
    <row r="49" spans="1:245" x14ac:dyDescent="0.2">
      <c r="A49">
        <v>17</v>
      </c>
      <c r="B49">
        <v>1</v>
      </c>
      <c r="C49">
        <f>ROW(SmtRes!A92)</f>
        <v>92</v>
      </c>
      <c r="D49">
        <f>ROW(EtalonRes!A78)</f>
        <v>78</v>
      </c>
      <c r="E49" t="s">
        <v>93</v>
      </c>
      <c r="F49" t="s">
        <v>94</v>
      </c>
      <c r="G49" t="s">
        <v>95</v>
      </c>
      <c r="H49" t="s">
        <v>27</v>
      </c>
      <c r="I49">
        <v>6</v>
      </c>
      <c r="J49">
        <v>0</v>
      </c>
      <c r="K49">
        <v>6</v>
      </c>
      <c r="O49">
        <f t="shared" ref="O49:O60" si="65">ROUND(CP49,0)</f>
        <v>38895</v>
      </c>
      <c r="P49">
        <f t="shared" ref="P49:P60" si="66">ROUND(CQ49*I49,0)</f>
        <v>20889</v>
      </c>
      <c r="Q49">
        <f t="shared" ref="Q49:Q60" si="67">ROUND(CR49*I49,0)</f>
        <v>7008</v>
      </c>
      <c r="R49">
        <f t="shared" ref="R49:R60" si="68">ROUND(CS49*I49,0)</f>
        <v>2500</v>
      </c>
      <c r="S49">
        <f t="shared" ref="S49:S60" si="69">ROUND(CT49*I49,0)</f>
        <v>10998</v>
      </c>
      <c r="T49">
        <f t="shared" ref="T49:T60" si="70">ROUND(CU49*I49,0)</f>
        <v>0</v>
      </c>
      <c r="U49">
        <f t="shared" ref="U49:U60" si="71">ROUND(CV49*I49,7)</f>
        <v>24.72</v>
      </c>
      <c r="V49">
        <f t="shared" ref="V49:V60" si="72">ROUND(CW49*I49,7)</f>
        <v>4.4400000000000004</v>
      </c>
      <c r="W49">
        <f t="shared" ref="W49:W60" si="73">ROUND(CX49*I49,0)</f>
        <v>0</v>
      </c>
      <c r="X49">
        <f t="shared" ref="X49:X60" si="74">ROUND(CY49,0)</f>
        <v>13093</v>
      </c>
      <c r="Y49">
        <f t="shared" ref="Y49:Y60" si="75">ROUND(CZ49,0)</f>
        <v>6884</v>
      </c>
      <c r="AA49">
        <v>92857272</v>
      </c>
      <c r="AB49">
        <f t="shared" ref="AB49:AB60" si="76">ROUND((AC49+AD49+AF49),2)</f>
        <v>466.13</v>
      </c>
      <c r="AC49">
        <f t="shared" ref="AC49:AC60" si="77">ROUND((ES49),2)</f>
        <v>350.96</v>
      </c>
      <c r="AD49">
        <f t="shared" ref="AD49:AD60" si="78">ROUND((((ET49)-(EU49))+AE49),2)</f>
        <v>74.3</v>
      </c>
      <c r="AE49">
        <f t="shared" ref="AE49:AE60" si="79">ROUND((EU49),2)</f>
        <v>9.2899999999999991</v>
      </c>
      <c r="AF49">
        <f t="shared" ref="AF49:AF60" si="80">ROUND((EV49),2)</f>
        <v>40.869999999999997</v>
      </c>
      <c r="AG49">
        <f t="shared" ref="AG49:AG60" si="81">ROUND((AP49),2)</f>
        <v>0</v>
      </c>
      <c r="AH49">
        <f t="shared" ref="AH49:AH60" si="82">(EW49)</f>
        <v>4.12</v>
      </c>
      <c r="AI49">
        <f t="shared" ref="AI49:AI60" si="83">(EX49)</f>
        <v>0.74</v>
      </c>
      <c r="AJ49">
        <f t="shared" ref="AJ49:AJ60" si="84">(AS49)</f>
        <v>0</v>
      </c>
      <c r="AK49">
        <v>466.13</v>
      </c>
      <c r="AL49">
        <v>350.96</v>
      </c>
      <c r="AM49">
        <v>74.3</v>
      </c>
      <c r="AN49">
        <v>9.2899999999999991</v>
      </c>
      <c r="AO49">
        <v>40.869999999999997</v>
      </c>
      <c r="AP49">
        <v>0</v>
      </c>
      <c r="AQ49">
        <v>4.12</v>
      </c>
      <c r="AR49">
        <v>0.74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44.85</v>
      </c>
      <c r="BB49">
        <v>15.72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0</v>
      </c>
      <c r="BI49">
        <v>2</v>
      </c>
      <c r="BJ49" t="s">
        <v>96</v>
      </c>
      <c r="BM49">
        <v>108001</v>
      </c>
      <c r="BN49">
        <v>0</v>
      </c>
      <c r="BO49" t="s">
        <v>6</v>
      </c>
      <c r="BP49">
        <v>0</v>
      </c>
      <c r="BQ49">
        <v>3</v>
      </c>
      <c r="BR49">
        <v>0</v>
      </c>
      <c r="BS49">
        <v>44.85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97</v>
      </c>
      <c r="CA49">
        <v>51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ref="CP49:CP60" si="85">(P49+Q49+S49)</f>
        <v>38895</v>
      </c>
      <c r="CQ49">
        <f>AC49*BC49</f>
        <v>3481.5231999999996</v>
      </c>
      <c r="CR49">
        <f>(((ET49)*BB49-(EU49)*BS49)+AE49*BS49)</f>
        <v>1167.9960000000001</v>
      </c>
      <c r="CS49">
        <f t="shared" ref="CS49:CS60" si="86">AE49*BS49</f>
        <v>416.65649999999999</v>
      </c>
      <c r="CT49">
        <f t="shared" ref="CT49:CT60" si="87">AF49*BA49</f>
        <v>1833.0194999999999</v>
      </c>
      <c r="CU49">
        <f t="shared" ref="CU49:CU60" si="88">AG49</f>
        <v>0</v>
      </c>
      <c r="CV49">
        <f t="shared" ref="CV49:CV60" si="89">AH49</f>
        <v>4.12</v>
      </c>
      <c r="CW49">
        <f t="shared" ref="CW49:CW60" si="90">AI49</f>
        <v>0.74</v>
      </c>
      <c r="CX49">
        <f t="shared" ref="CX49:CX60" si="91">AJ49</f>
        <v>0</v>
      </c>
      <c r="CY49">
        <f t="shared" ref="CY49:CY60" si="92">(((S49+R49)*AT49)/100)</f>
        <v>13093.06</v>
      </c>
      <c r="CZ49">
        <f t="shared" ref="CZ49:CZ60" si="93">(((S49+R49)*AU49)/100)</f>
        <v>6883.98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27</v>
      </c>
      <c r="DW49" t="s">
        <v>27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66700487</v>
      </c>
      <c r="EF49">
        <v>3</v>
      </c>
      <c r="EG49" t="s">
        <v>20</v>
      </c>
      <c r="EH49">
        <v>0</v>
      </c>
      <c r="EI49" t="s">
        <v>6</v>
      </c>
      <c r="EJ49">
        <v>2</v>
      </c>
      <c r="EK49">
        <v>108001</v>
      </c>
      <c r="EL49" t="s">
        <v>29</v>
      </c>
      <c r="EM49" t="s">
        <v>30</v>
      </c>
      <c r="EO49" t="s">
        <v>6</v>
      </c>
      <c r="EQ49">
        <v>131072</v>
      </c>
      <c r="ER49">
        <v>466.13</v>
      </c>
      <c r="ES49">
        <v>350.96</v>
      </c>
      <c r="ET49">
        <v>74.3</v>
      </c>
      <c r="EU49">
        <v>9.2899999999999991</v>
      </c>
      <c r="EV49">
        <v>40.869999999999997</v>
      </c>
      <c r="EW49">
        <v>4.12</v>
      </c>
      <c r="EX49">
        <v>0.74</v>
      </c>
      <c r="EY49">
        <v>0</v>
      </c>
      <c r="FQ49">
        <v>0</v>
      </c>
      <c r="FR49">
        <v>0</v>
      </c>
      <c r="FS49">
        <v>0</v>
      </c>
      <c r="FX49">
        <v>97</v>
      </c>
      <c r="FY49">
        <v>51</v>
      </c>
      <c r="GA49" t="s">
        <v>6</v>
      </c>
      <c r="GD49">
        <v>1</v>
      </c>
      <c r="GF49">
        <v>1488126835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ref="GL49:GL60" si="94">ROUND(IF(AND(BH49=3,BI49=3,FS49&lt;&gt;0),P49,0),0)</f>
        <v>0</v>
      </c>
      <c r="GM49">
        <f t="shared" ref="GM49:GM60" si="95">ROUND(O49+X49+Y49,0)+GX49</f>
        <v>58872</v>
      </c>
      <c r="GN49">
        <f t="shared" ref="GN49:GN60" si="96">IF(OR(BI49=0,BI49=1),GM49-GX49,0)</f>
        <v>0</v>
      </c>
      <c r="GO49">
        <f t="shared" ref="GO49:GO60" si="97">IF(BI49=2,GM49-GX49,0)</f>
        <v>58872</v>
      </c>
      <c r="GP49">
        <f t="shared" ref="GP49:GP60" si="98">IF(BI49=4,GM49-GX49,0)</f>
        <v>0</v>
      </c>
      <c r="GR49">
        <v>0</v>
      </c>
      <c r="GS49">
        <v>3</v>
      </c>
      <c r="GT49">
        <v>0</v>
      </c>
      <c r="GU49" t="s">
        <v>6</v>
      </c>
      <c r="GV49">
        <f t="shared" ref="GV49:GV60" si="99">ROUND((GT49),2)</f>
        <v>0</v>
      </c>
      <c r="GW49">
        <v>1</v>
      </c>
      <c r="GX49">
        <f t="shared" ref="GX49:GX60" si="100">ROUND(HC49*I49,0)</f>
        <v>0</v>
      </c>
      <c r="HA49">
        <v>0</v>
      </c>
      <c r="HB49">
        <v>0</v>
      </c>
      <c r="HC49">
        <f t="shared" ref="HC49:HC60" si="101">GV49*GW49</f>
        <v>0</v>
      </c>
      <c r="HE49" t="s">
        <v>6</v>
      </c>
      <c r="HF49" t="s">
        <v>6</v>
      </c>
      <c r="HM49" t="s">
        <v>6</v>
      </c>
      <c r="HN49" t="s">
        <v>31</v>
      </c>
      <c r="HO49" t="s">
        <v>32</v>
      </c>
      <c r="HP49" t="s">
        <v>29</v>
      </c>
      <c r="HQ49" t="s">
        <v>29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88</v>
      </c>
      <c r="E50" t="s">
        <v>97</v>
      </c>
      <c r="F50" t="s">
        <v>98</v>
      </c>
      <c r="G50" t="s">
        <v>99</v>
      </c>
      <c r="H50" t="str">
        <f>'1.Ведомость'!C47</f>
        <v>ШТ</v>
      </c>
      <c r="I50">
        <f>I49*J50</f>
        <v>1</v>
      </c>
      <c r="J50">
        <v>0.16666666666666666</v>
      </c>
      <c r="K50">
        <v>0.16666666999999999</v>
      </c>
      <c r="O50">
        <f t="shared" si="65"/>
        <v>196790</v>
      </c>
      <c r="P50">
        <f t="shared" si="66"/>
        <v>196790</v>
      </c>
      <c r="Q50">
        <f t="shared" si="67"/>
        <v>0</v>
      </c>
      <c r="R50">
        <f t="shared" si="68"/>
        <v>0</v>
      </c>
      <c r="S50">
        <f t="shared" si="69"/>
        <v>0</v>
      </c>
      <c r="T50">
        <f t="shared" si="70"/>
        <v>0</v>
      </c>
      <c r="U50">
        <f t="shared" si="71"/>
        <v>0</v>
      </c>
      <c r="V50">
        <f t="shared" si="72"/>
        <v>0</v>
      </c>
      <c r="W50">
        <f t="shared" si="73"/>
        <v>0</v>
      </c>
      <c r="X50">
        <f t="shared" si="74"/>
        <v>0</v>
      </c>
      <c r="Y50">
        <f t="shared" si="75"/>
        <v>0</v>
      </c>
      <c r="AA50">
        <v>92857272</v>
      </c>
      <c r="AB50">
        <f t="shared" si="76"/>
        <v>196789.71</v>
      </c>
      <c r="AC50">
        <f t="shared" si="77"/>
        <v>196789.71</v>
      </c>
      <c r="AD50">
        <f t="shared" si="78"/>
        <v>0</v>
      </c>
      <c r="AE50">
        <f t="shared" si="79"/>
        <v>0</v>
      </c>
      <c r="AF50">
        <f t="shared" si="80"/>
        <v>0</v>
      </c>
      <c r="AG50">
        <f t="shared" si="81"/>
        <v>0</v>
      </c>
      <c r="AH50">
        <f t="shared" si="82"/>
        <v>0</v>
      </c>
      <c r="AI50">
        <f t="shared" si="83"/>
        <v>0</v>
      </c>
      <c r="AJ50">
        <f t="shared" si="84"/>
        <v>0</v>
      </c>
      <c r="AK50">
        <v>196789.71000000002</v>
      </c>
      <c r="AL50">
        <v>196789.71000000002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6.43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3</v>
      </c>
      <c r="BJ50" t="s">
        <v>6</v>
      </c>
      <c r="BM50">
        <v>600001</v>
      </c>
      <c r="BN50">
        <v>0</v>
      </c>
      <c r="BO50" t="s">
        <v>6</v>
      </c>
      <c r="BP50">
        <v>0</v>
      </c>
      <c r="BQ50">
        <v>5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0</v>
      </c>
      <c r="CA50">
        <v>0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85"/>
        <v>196790</v>
      </c>
      <c r="CQ50">
        <f t="shared" ref="CQ50:CQ55" si="102">AC50</f>
        <v>196789.71</v>
      </c>
      <c r="CR50">
        <f t="shared" ref="CR50:CR55" si="103">(((ET50)-(EU50)*BS50)+AE50*BS50)</f>
        <v>0</v>
      </c>
      <c r="CS50">
        <f t="shared" si="86"/>
        <v>0</v>
      </c>
      <c r="CT50">
        <f t="shared" si="87"/>
        <v>0</v>
      </c>
      <c r="CU50">
        <f t="shared" si="88"/>
        <v>0</v>
      </c>
      <c r="CV50">
        <f t="shared" si="89"/>
        <v>0</v>
      </c>
      <c r="CW50">
        <f t="shared" si="90"/>
        <v>0</v>
      </c>
      <c r="CX50">
        <f t="shared" si="91"/>
        <v>0</v>
      </c>
      <c r="CY50">
        <f t="shared" si="92"/>
        <v>0</v>
      </c>
      <c r="CZ50">
        <f t="shared" si="93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27</v>
      </c>
      <c r="DW50" t="s">
        <v>27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66700595</v>
      </c>
      <c r="EF50">
        <v>5</v>
      </c>
      <c r="EG50" t="s">
        <v>36</v>
      </c>
      <c r="EH50">
        <v>0</v>
      </c>
      <c r="EI50" t="s">
        <v>6</v>
      </c>
      <c r="EJ50">
        <v>3</v>
      </c>
      <c r="EK50">
        <v>600001</v>
      </c>
      <c r="EL50" t="s">
        <v>37</v>
      </c>
      <c r="EM50" t="s">
        <v>38</v>
      </c>
      <c r="EO50" t="s">
        <v>6</v>
      </c>
      <c r="EQ50">
        <v>0</v>
      </c>
      <c r="ER50">
        <v>196789.71000000002</v>
      </c>
      <c r="ES50">
        <v>196789.71000000002</v>
      </c>
      <c r="ET50">
        <v>0</v>
      </c>
      <c r="EU50">
        <v>0</v>
      </c>
      <c r="EV50">
        <v>0</v>
      </c>
      <c r="EW50">
        <v>0</v>
      </c>
      <c r="EX50">
        <v>0</v>
      </c>
      <c r="EZ50">
        <v>5</v>
      </c>
      <c r="FC50">
        <v>0</v>
      </c>
      <c r="FD50">
        <v>18</v>
      </c>
      <c r="FF50">
        <v>188609.35</v>
      </c>
      <c r="FQ50">
        <v>0</v>
      </c>
      <c r="FR50">
        <f t="shared" ref="FR50:FR55" si="104">P50</f>
        <v>196790</v>
      </c>
      <c r="FS50">
        <v>0</v>
      </c>
      <c r="FX50">
        <v>0</v>
      </c>
      <c r="FY50">
        <v>0</v>
      </c>
      <c r="GA50" t="s">
        <v>100</v>
      </c>
      <c r="GD50">
        <v>1</v>
      </c>
      <c r="GF50">
        <v>443000940</v>
      </c>
      <c r="GG50">
        <v>2</v>
      </c>
      <c r="GH50">
        <v>3</v>
      </c>
      <c r="GI50">
        <v>4</v>
      </c>
      <c r="GJ50">
        <v>0</v>
      </c>
      <c r="GK50">
        <v>0</v>
      </c>
      <c r="GL50">
        <f t="shared" si="94"/>
        <v>0</v>
      </c>
      <c r="GM50">
        <f t="shared" si="95"/>
        <v>196790</v>
      </c>
      <c r="GN50">
        <f t="shared" si="96"/>
        <v>0</v>
      </c>
      <c r="GO50">
        <f t="shared" si="97"/>
        <v>0</v>
      </c>
      <c r="GP50">
        <f t="shared" si="98"/>
        <v>0</v>
      </c>
      <c r="GR50">
        <v>1</v>
      </c>
      <c r="GS50">
        <v>1</v>
      </c>
      <c r="GT50">
        <v>0</v>
      </c>
      <c r="GU50" t="s">
        <v>6</v>
      </c>
      <c r="GV50">
        <f t="shared" si="99"/>
        <v>0</v>
      </c>
      <c r="GW50">
        <v>1</v>
      </c>
      <c r="GX50">
        <f t="shared" si="100"/>
        <v>0</v>
      </c>
      <c r="HA50">
        <v>0</v>
      </c>
      <c r="HB50">
        <v>0</v>
      </c>
      <c r="HC50">
        <f t="shared" si="101"/>
        <v>0</v>
      </c>
      <c r="HE50" t="s">
        <v>40</v>
      </c>
      <c r="HF50" t="s">
        <v>41</v>
      </c>
      <c r="HH50">
        <f t="shared" ref="HH50:HH55" si="105">ROUND(AC50*I50,0)</f>
        <v>196790</v>
      </c>
      <c r="HM50" t="s">
        <v>6</v>
      </c>
      <c r="HN50" t="s">
        <v>6</v>
      </c>
      <c r="HO50" t="s">
        <v>6</v>
      </c>
      <c r="HP50" t="s">
        <v>6</v>
      </c>
      <c r="HQ50" t="s">
        <v>6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87</v>
      </c>
      <c r="E51" t="s">
        <v>101</v>
      </c>
      <c r="F51" t="s">
        <v>98</v>
      </c>
      <c r="G51" t="s">
        <v>102</v>
      </c>
      <c r="H51" t="str">
        <f>'1.Ведомость'!C48</f>
        <v>ШТ</v>
      </c>
      <c r="I51">
        <f>I49*J51</f>
        <v>1</v>
      </c>
      <c r="J51">
        <v>0.16666666666666666</v>
      </c>
      <c r="K51">
        <v>0.16666666999999999</v>
      </c>
      <c r="O51">
        <f t="shared" si="65"/>
        <v>94061</v>
      </c>
      <c r="P51">
        <f t="shared" si="66"/>
        <v>94061</v>
      </c>
      <c r="Q51">
        <f t="shared" si="67"/>
        <v>0</v>
      </c>
      <c r="R51">
        <f t="shared" si="68"/>
        <v>0</v>
      </c>
      <c r="S51">
        <f t="shared" si="69"/>
        <v>0</v>
      </c>
      <c r="T51">
        <f t="shared" si="70"/>
        <v>0</v>
      </c>
      <c r="U51">
        <f t="shared" si="71"/>
        <v>0</v>
      </c>
      <c r="V51">
        <f t="shared" si="72"/>
        <v>0</v>
      </c>
      <c r="W51">
        <f t="shared" si="73"/>
        <v>0</v>
      </c>
      <c r="X51">
        <f t="shared" si="74"/>
        <v>0</v>
      </c>
      <c r="Y51">
        <f t="shared" si="75"/>
        <v>0</v>
      </c>
      <c r="AA51">
        <v>92857272</v>
      </c>
      <c r="AB51">
        <f t="shared" si="76"/>
        <v>94060.85</v>
      </c>
      <c r="AC51">
        <f t="shared" si="77"/>
        <v>94060.85</v>
      </c>
      <c r="AD51">
        <f t="shared" si="78"/>
        <v>0</v>
      </c>
      <c r="AE51">
        <f t="shared" si="79"/>
        <v>0</v>
      </c>
      <c r="AF51">
        <f t="shared" si="80"/>
        <v>0</v>
      </c>
      <c r="AG51">
        <f t="shared" si="81"/>
        <v>0</v>
      </c>
      <c r="AH51">
        <f t="shared" si="82"/>
        <v>0</v>
      </c>
      <c r="AI51">
        <f t="shared" si="83"/>
        <v>0</v>
      </c>
      <c r="AJ51">
        <f t="shared" si="84"/>
        <v>0</v>
      </c>
      <c r="AK51">
        <v>94060.85</v>
      </c>
      <c r="AL51">
        <v>94060.85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6.43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3</v>
      </c>
      <c r="BJ51" t="s">
        <v>6</v>
      </c>
      <c r="BM51">
        <v>600001</v>
      </c>
      <c r="BN51">
        <v>0</v>
      </c>
      <c r="BO51" t="s">
        <v>6</v>
      </c>
      <c r="BP51">
        <v>0</v>
      </c>
      <c r="BQ51">
        <v>5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0</v>
      </c>
      <c r="CA51">
        <v>0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85"/>
        <v>94061</v>
      </c>
      <c r="CQ51">
        <f t="shared" si="102"/>
        <v>94060.85</v>
      </c>
      <c r="CR51">
        <f t="shared" si="103"/>
        <v>0</v>
      </c>
      <c r="CS51">
        <f t="shared" si="86"/>
        <v>0</v>
      </c>
      <c r="CT51">
        <f t="shared" si="87"/>
        <v>0</v>
      </c>
      <c r="CU51">
        <f t="shared" si="88"/>
        <v>0</v>
      </c>
      <c r="CV51">
        <f t="shared" si="89"/>
        <v>0</v>
      </c>
      <c r="CW51">
        <f t="shared" si="90"/>
        <v>0</v>
      </c>
      <c r="CX51">
        <f t="shared" si="91"/>
        <v>0</v>
      </c>
      <c r="CY51">
        <f t="shared" si="92"/>
        <v>0</v>
      </c>
      <c r="CZ51">
        <f t="shared" si="93"/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27</v>
      </c>
      <c r="DW51" t="s">
        <v>27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66700595</v>
      </c>
      <c r="EF51">
        <v>5</v>
      </c>
      <c r="EG51" t="s">
        <v>36</v>
      </c>
      <c r="EH51">
        <v>0</v>
      </c>
      <c r="EI51" t="s">
        <v>6</v>
      </c>
      <c r="EJ51">
        <v>3</v>
      </c>
      <c r="EK51">
        <v>600001</v>
      </c>
      <c r="EL51" t="s">
        <v>37</v>
      </c>
      <c r="EM51" t="s">
        <v>38</v>
      </c>
      <c r="EO51" t="s">
        <v>6</v>
      </c>
      <c r="EQ51">
        <v>0</v>
      </c>
      <c r="ER51">
        <v>94060.85</v>
      </c>
      <c r="ES51">
        <v>94060.85</v>
      </c>
      <c r="ET51">
        <v>0</v>
      </c>
      <c r="EU51">
        <v>0</v>
      </c>
      <c r="EV51">
        <v>0</v>
      </c>
      <c r="EW51">
        <v>0</v>
      </c>
      <c r="EX51">
        <v>0</v>
      </c>
      <c r="EZ51">
        <v>5</v>
      </c>
      <c r="FC51">
        <v>0</v>
      </c>
      <c r="FD51">
        <v>18</v>
      </c>
      <c r="FF51">
        <v>90150.82</v>
      </c>
      <c r="FQ51">
        <v>0</v>
      </c>
      <c r="FR51">
        <f t="shared" si="104"/>
        <v>94061</v>
      </c>
      <c r="FS51">
        <v>0</v>
      </c>
      <c r="FX51">
        <v>0</v>
      </c>
      <c r="FY51">
        <v>0</v>
      </c>
      <c r="GA51" t="s">
        <v>103</v>
      </c>
      <c r="GD51">
        <v>1</v>
      </c>
      <c r="GF51">
        <v>-950451465</v>
      </c>
      <c r="GG51">
        <v>2</v>
      </c>
      <c r="GH51">
        <v>3</v>
      </c>
      <c r="GI51">
        <v>4</v>
      </c>
      <c r="GJ51">
        <v>0</v>
      </c>
      <c r="GK51">
        <v>0</v>
      </c>
      <c r="GL51">
        <f t="shared" si="94"/>
        <v>0</v>
      </c>
      <c r="GM51">
        <f t="shared" si="95"/>
        <v>94061</v>
      </c>
      <c r="GN51">
        <f t="shared" si="96"/>
        <v>0</v>
      </c>
      <c r="GO51">
        <f t="shared" si="97"/>
        <v>0</v>
      </c>
      <c r="GP51">
        <f t="shared" si="98"/>
        <v>0</v>
      </c>
      <c r="GR51">
        <v>1</v>
      </c>
      <c r="GS51">
        <v>1</v>
      </c>
      <c r="GT51">
        <v>0</v>
      </c>
      <c r="GU51" t="s">
        <v>6</v>
      </c>
      <c r="GV51">
        <f t="shared" si="99"/>
        <v>0</v>
      </c>
      <c r="GW51">
        <v>1</v>
      </c>
      <c r="GX51">
        <f t="shared" si="100"/>
        <v>0</v>
      </c>
      <c r="HA51">
        <v>0</v>
      </c>
      <c r="HB51">
        <v>0</v>
      </c>
      <c r="HC51">
        <f t="shared" si="101"/>
        <v>0</v>
      </c>
      <c r="HE51" t="s">
        <v>40</v>
      </c>
      <c r="HF51" t="s">
        <v>41</v>
      </c>
      <c r="HH51">
        <f t="shared" si="105"/>
        <v>94061</v>
      </c>
      <c r="HM51" t="s">
        <v>6</v>
      </c>
      <c r="HN51" t="s">
        <v>6</v>
      </c>
      <c r="HO51" t="s">
        <v>6</v>
      </c>
      <c r="HP51" t="s">
        <v>6</v>
      </c>
      <c r="HQ51" t="s">
        <v>6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89</v>
      </c>
      <c r="E52" t="s">
        <v>104</v>
      </c>
      <c r="F52" t="s">
        <v>98</v>
      </c>
      <c r="G52" t="s">
        <v>105</v>
      </c>
      <c r="H52" t="str">
        <f>'1.Ведомость'!C49</f>
        <v>ШТ</v>
      </c>
      <c r="I52">
        <f>I49*J52</f>
        <v>1</v>
      </c>
      <c r="J52">
        <v>0.16666666666666666</v>
      </c>
      <c r="K52">
        <v>0.16666666999999999</v>
      </c>
      <c r="O52">
        <f t="shared" si="65"/>
        <v>129250</v>
      </c>
      <c r="P52">
        <f t="shared" si="66"/>
        <v>129250</v>
      </c>
      <c r="Q52">
        <f t="shared" si="67"/>
        <v>0</v>
      </c>
      <c r="R52">
        <f t="shared" si="68"/>
        <v>0</v>
      </c>
      <c r="S52">
        <f t="shared" si="69"/>
        <v>0</v>
      </c>
      <c r="T52">
        <f t="shared" si="70"/>
        <v>0</v>
      </c>
      <c r="U52">
        <f t="shared" si="71"/>
        <v>0</v>
      </c>
      <c r="V52">
        <f t="shared" si="72"/>
        <v>0</v>
      </c>
      <c r="W52">
        <f t="shared" si="73"/>
        <v>0</v>
      </c>
      <c r="X52">
        <f t="shared" si="74"/>
        <v>0</v>
      </c>
      <c r="Y52">
        <f t="shared" si="75"/>
        <v>0</v>
      </c>
      <c r="AA52">
        <v>92857272</v>
      </c>
      <c r="AB52">
        <f t="shared" si="76"/>
        <v>129249.85</v>
      </c>
      <c r="AC52">
        <f t="shared" si="77"/>
        <v>129249.85</v>
      </c>
      <c r="AD52">
        <f t="shared" si="78"/>
        <v>0</v>
      </c>
      <c r="AE52">
        <f t="shared" si="79"/>
        <v>0</v>
      </c>
      <c r="AF52">
        <f t="shared" si="80"/>
        <v>0</v>
      </c>
      <c r="AG52">
        <f t="shared" si="81"/>
        <v>0</v>
      </c>
      <c r="AH52">
        <f t="shared" si="82"/>
        <v>0</v>
      </c>
      <c r="AI52">
        <f t="shared" si="83"/>
        <v>0</v>
      </c>
      <c r="AJ52">
        <f t="shared" si="84"/>
        <v>0</v>
      </c>
      <c r="AK52">
        <v>129249.85</v>
      </c>
      <c r="AL52">
        <v>129249.85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6.43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3</v>
      </c>
      <c r="BJ52" t="s">
        <v>6</v>
      </c>
      <c r="BM52">
        <v>600001</v>
      </c>
      <c r="BN52">
        <v>0</v>
      </c>
      <c r="BO52" t="s">
        <v>6</v>
      </c>
      <c r="BP52">
        <v>0</v>
      </c>
      <c r="BQ52">
        <v>5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0</v>
      </c>
      <c r="CA52">
        <v>0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85"/>
        <v>129250</v>
      </c>
      <c r="CQ52">
        <f t="shared" si="102"/>
        <v>129249.85</v>
      </c>
      <c r="CR52">
        <f t="shared" si="103"/>
        <v>0</v>
      </c>
      <c r="CS52">
        <f t="shared" si="86"/>
        <v>0</v>
      </c>
      <c r="CT52">
        <f t="shared" si="87"/>
        <v>0</v>
      </c>
      <c r="CU52">
        <f t="shared" si="88"/>
        <v>0</v>
      </c>
      <c r="CV52">
        <f t="shared" si="89"/>
        <v>0</v>
      </c>
      <c r="CW52">
        <f t="shared" si="90"/>
        <v>0</v>
      </c>
      <c r="CX52">
        <f t="shared" si="91"/>
        <v>0</v>
      </c>
      <c r="CY52">
        <f t="shared" si="92"/>
        <v>0</v>
      </c>
      <c r="CZ52">
        <f t="shared" si="93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27</v>
      </c>
      <c r="DW52" t="s">
        <v>27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66700595</v>
      </c>
      <c r="EF52">
        <v>5</v>
      </c>
      <c r="EG52" t="s">
        <v>36</v>
      </c>
      <c r="EH52">
        <v>0</v>
      </c>
      <c r="EI52" t="s">
        <v>6</v>
      </c>
      <c r="EJ52">
        <v>3</v>
      </c>
      <c r="EK52">
        <v>600001</v>
      </c>
      <c r="EL52" t="s">
        <v>37</v>
      </c>
      <c r="EM52" t="s">
        <v>38</v>
      </c>
      <c r="EO52" t="s">
        <v>6</v>
      </c>
      <c r="EQ52">
        <v>0</v>
      </c>
      <c r="ER52">
        <v>129249.85</v>
      </c>
      <c r="ES52">
        <v>129249.85</v>
      </c>
      <c r="ET52">
        <v>0</v>
      </c>
      <c r="EU52">
        <v>0</v>
      </c>
      <c r="EV52">
        <v>0</v>
      </c>
      <c r="EW52">
        <v>0</v>
      </c>
      <c r="EX52">
        <v>0</v>
      </c>
      <c r="EZ52">
        <v>5</v>
      </c>
      <c r="FC52">
        <v>0</v>
      </c>
      <c r="FD52">
        <v>18</v>
      </c>
      <c r="FF52">
        <v>123877.05</v>
      </c>
      <c r="FQ52">
        <v>0</v>
      </c>
      <c r="FR52">
        <f t="shared" si="104"/>
        <v>129250</v>
      </c>
      <c r="FS52">
        <v>0</v>
      </c>
      <c r="FX52">
        <v>0</v>
      </c>
      <c r="FY52">
        <v>0</v>
      </c>
      <c r="GA52" t="s">
        <v>106</v>
      </c>
      <c r="GD52">
        <v>1</v>
      </c>
      <c r="GF52">
        <v>-324577585</v>
      </c>
      <c r="GG52">
        <v>2</v>
      </c>
      <c r="GH52">
        <v>3</v>
      </c>
      <c r="GI52">
        <v>4</v>
      </c>
      <c r="GJ52">
        <v>0</v>
      </c>
      <c r="GK52">
        <v>0</v>
      </c>
      <c r="GL52">
        <f t="shared" si="94"/>
        <v>0</v>
      </c>
      <c r="GM52">
        <f t="shared" si="95"/>
        <v>129250</v>
      </c>
      <c r="GN52">
        <f t="shared" si="96"/>
        <v>0</v>
      </c>
      <c r="GO52">
        <f t="shared" si="97"/>
        <v>0</v>
      </c>
      <c r="GP52">
        <f t="shared" si="98"/>
        <v>0</v>
      </c>
      <c r="GR52">
        <v>1</v>
      </c>
      <c r="GS52">
        <v>1</v>
      </c>
      <c r="GT52">
        <v>0</v>
      </c>
      <c r="GU52" t="s">
        <v>6</v>
      </c>
      <c r="GV52">
        <f t="shared" si="99"/>
        <v>0</v>
      </c>
      <c r="GW52">
        <v>1</v>
      </c>
      <c r="GX52">
        <f t="shared" si="100"/>
        <v>0</v>
      </c>
      <c r="HA52">
        <v>0</v>
      </c>
      <c r="HB52">
        <v>0</v>
      </c>
      <c r="HC52">
        <f t="shared" si="101"/>
        <v>0</v>
      </c>
      <c r="HE52" t="s">
        <v>40</v>
      </c>
      <c r="HF52" t="s">
        <v>41</v>
      </c>
      <c r="HH52">
        <f t="shared" si="105"/>
        <v>129250</v>
      </c>
      <c r="HM52" t="s">
        <v>6</v>
      </c>
      <c r="HN52" t="s">
        <v>6</v>
      </c>
      <c r="HO52" t="s">
        <v>6</v>
      </c>
      <c r="HP52" t="s">
        <v>6</v>
      </c>
      <c r="HQ52" t="s">
        <v>6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90</v>
      </c>
      <c r="E53" t="s">
        <v>107</v>
      </c>
      <c r="F53" t="s">
        <v>98</v>
      </c>
      <c r="G53" t="s">
        <v>108</v>
      </c>
      <c r="H53" t="str">
        <f>'1.Ведомость'!C50</f>
        <v>ШТ</v>
      </c>
      <c r="I53">
        <f>I49*J53</f>
        <v>1</v>
      </c>
      <c r="J53">
        <v>0.16666666666666666</v>
      </c>
      <c r="K53">
        <v>0.16666666999999999</v>
      </c>
      <c r="O53">
        <f t="shared" si="65"/>
        <v>241282</v>
      </c>
      <c r="P53">
        <f t="shared" si="66"/>
        <v>241282</v>
      </c>
      <c r="Q53">
        <f t="shared" si="67"/>
        <v>0</v>
      </c>
      <c r="R53">
        <f t="shared" si="68"/>
        <v>0</v>
      </c>
      <c r="S53">
        <f t="shared" si="69"/>
        <v>0</v>
      </c>
      <c r="T53">
        <f t="shared" si="70"/>
        <v>0</v>
      </c>
      <c r="U53">
        <f t="shared" si="71"/>
        <v>0</v>
      </c>
      <c r="V53">
        <f t="shared" si="72"/>
        <v>0</v>
      </c>
      <c r="W53">
        <f t="shared" si="73"/>
        <v>0</v>
      </c>
      <c r="X53">
        <f t="shared" si="74"/>
        <v>0</v>
      </c>
      <c r="Y53">
        <f t="shared" si="75"/>
        <v>0</v>
      </c>
      <c r="AA53">
        <v>92857272</v>
      </c>
      <c r="AB53">
        <f t="shared" si="76"/>
        <v>241282.35</v>
      </c>
      <c r="AC53">
        <f t="shared" si="77"/>
        <v>241282.35</v>
      </c>
      <c r="AD53">
        <f t="shared" si="78"/>
        <v>0</v>
      </c>
      <c r="AE53">
        <f t="shared" si="79"/>
        <v>0</v>
      </c>
      <c r="AF53">
        <f t="shared" si="80"/>
        <v>0</v>
      </c>
      <c r="AG53">
        <f t="shared" si="81"/>
        <v>0</v>
      </c>
      <c r="AH53">
        <f t="shared" si="82"/>
        <v>0</v>
      </c>
      <c r="AI53">
        <f t="shared" si="83"/>
        <v>0</v>
      </c>
      <c r="AJ53">
        <f t="shared" si="84"/>
        <v>0</v>
      </c>
      <c r="AK53">
        <v>241282.34999999998</v>
      </c>
      <c r="AL53">
        <v>241282.34999999998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6.43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3</v>
      </c>
      <c r="BJ53" t="s">
        <v>6</v>
      </c>
      <c r="BM53">
        <v>600001</v>
      </c>
      <c r="BN53">
        <v>0</v>
      </c>
      <c r="BO53" t="s">
        <v>6</v>
      </c>
      <c r="BP53">
        <v>0</v>
      </c>
      <c r="BQ53">
        <v>5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0</v>
      </c>
      <c r="CA53">
        <v>0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85"/>
        <v>241282</v>
      </c>
      <c r="CQ53">
        <f t="shared" si="102"/>
        <v>241282.35</v>
      </c>
      <c r="CR53">
        <f t="shared" si="103"/>
        <v>0</v>
      </c>
      <c r="CS53">
        <f t="shared" si="86"/>
        <v>0</v>
      </c>
      <c r="CT53">
        <f t="shared" si="87"/>
        <v>0</v>
      </c>
      <c r="CU53">
        <f t="shared" si="88"/>
        <v>0</v>
      </c>
      <c r="CV53">
        <f t="shared" si="89"/>
        <v>0</v>
      </c>
      <c r="CW53">
        <f t="shared" si="90"/>
        <v>0</v>
      </c>
      <c r="CX53">
        <f t="shared" si="91"/>
        <v>0</v>
      </c>
      <c r="CY53">
        <f t="shared" si="92"/>
        <v>0</v>
      </c>
      <c r="CZ53">
        <f t="shared" si="93"/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27</v>
      </c>
      <c r="DW53" t="s">
        <v>27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66700595</v>
      </c>
      <c r="EF53">
        <v>5</v>
      </c>
      <c r="EG53" t="s">
        <v>36</v>
      </c>
      <c r="EH53">
        <v>0</v>
      </c>
      <c r="EI53" t="s">
        <v>6</v>
      </c>
      <c r="EJ53">
        <v>3</v>
      </c>
      <c r="EK53">
        <v>600001</v>
      </c>
      <c r="EL53" t="s">
        <v>37</v>
      </c>
      <c r="EM53" t="s">
        <v>38</v>
      </c>
      <c r="EO53" t="s">
        <v>6</v>
      </c>
      <c r="EQ53">
        <v>0</v>
      </c>
      <c r="ER53">
        <v>241282.34999999998</v>
      </c>
      <c r="ES53">
        <v>241282.34999999998</v>
      </c>
      <c r="ET53">
        <v>0</v>
      </c>
      <c r="EU53">
        <v>0</v>
      </c>
      <c r="EV53">
        <v>0</v>
      </c>
      <c r="EW53">
        <v>0</v>
      </c>
      <c r="EX53">
        <v>0</v>
      </c>
      <c r="EZ53">
        <v>5</v>
      </c>
      <c r="FC53">
        <v>0</v>
      </c>
      <c r="FD53">
        <v>18</v>
      </c>
      <c r="FF53">
        <v>231252.46</v>
      </c>
      <c r="FQ53">
        <v>0</v>
      </c>
      <c r="FR53">
        <f t="shared" si="104"/>
        <v>241282</v>
      </c>
      <c r="FS53">
        <v>0</v>
      </c>
      <c r="FX53">
        <v>0</v>
      </c>
      <c r="FY53">
        <v>0</v>
      </c>
      <c r="GA53" t="s">
        <v>109</v>
      </c>
      <c r="GD53">
        <v>1</v>
      </c>
      <c r="GF53">
        <v>1618063847</v>
      </c>
      <c r="GG53">
        <v>2</v>
      </c>
      <c r="GH53">
        <v>3</v>
      </c>
      <c r="GI53">
        <v>4</v>
      </c>
      <c r="GJ53">
        <v>0</v>
      </c>
      <c r="GK53">
        <v>0</v>
      </c>
      <c r="GL53">
        <f t="shared" si="94"/>
        <v>0</v>
      </c>
      <c r="GM53">
        <f t="shared" si="95"/>
        <v>241282</v>
      </c>
      <c r="GN53">
        <f t="shared" si="96"/>
        <v>0</v>
      </c>
      <c r="GO53">
        <f t="shared" si="97"/>
        <v>0</v>
      </c>
      <c r="GP53">
        <f t="shared" si="98"/>
        <v>0</v>
      </c>
      <c r="GR53">
        <v>1</v>
      </c>
      <c r="GS53">
        <v>1</v>
      </c>
      <c r="GT53">
        <v>0</v>
      </c>
      <c r="GU53" t="s">
        <v>6</v>
      </c>
      <c r="GV53">
        <f t="shared" si="99"/>
        <v>0</v>
      </c>
      <c r="GW53">
        <v>1</v>
      </c>
      <c r="GX53">
        <f t="shared" si="100"/>
        <v>0</v>
      </c>
      <c r="HA53">
        <v>0</v>
      </c>
      <c r="HB53">
        <v>0</v>
      </c>
      <c r="HC53">
        <f t="shared" si="101"/>
        <v>0</v>
      </c>
      <c r="HE53" t="s">
        <v>40</v>
      </c>
      <c r="HF53" t="s">
        <v>41</v>
      </c>
      <c r="HH53">
        <f t="shared" si="105"/>
        <v>241282</v>
      </c>
      <c r="HM53" t="s">
        <v>6</v>
      </c>
      <c r="HN53" t="s">
        <v>6</v>
      </c>
      <c r="HO53" t="s">
        <v>6</v>
      </c>
      <c r="HP53" t="s">
        <v>6</v>
      </c>
      <c r="HQ53" t="s">
        <v>6</v>
      </c>
      <c r="HS53">
        <v>0</v>
      </c>
      <c r="IK53">
        <v>0</v>
      </c>
    </row>
    <row r="54" spans="1:245" x14ac:dyDescent="0.2">
      <c r="A54">
        <v>18</v>
      </c>
      <c r="B54">
        <v>1</v>
      </c>
      <c r="C54">
        <v>91</v>
      </c>
      <c r="E54" t="s">
        <v>110</v>
      </c>
      <c r="F54" t="s">
        <v>98</v>
      </c>
      <c r="G54" t="s">
        <v>111</v>
      </c>
      <c r="H54" t="str">
        <f>'1.Ведомость'!C51</f>
        <v>ШТ</v>
      </c>
      <c r="I54">
        <f>I49*J54</f>
        <v>1</v>
      </c>
      <c r="J54">
        <v>0.16666666666666666</v>
      </c>
      <c r="K54">
        <v>0.16666666999999999</v>
      </c>
      <c r="O54">
        <f t="shared" si="65"/>
        <v>155315</v>
      </c>
      <c r="P54">
        <f t="shared" si="66"/>
        <v>155315</v>
      </c>
      <c r="Q54">
        <f t="shared" si="67"/>
        <v>0</v>
      </c>
      <c r="R54">
        <f t="shared" si="68"/>
        <v>0</v>
      </c>
      <c r="S54">
        <f t="shared" si="69"/>
        <v>0</v>
      </c>
      <c r="T54">
        <f t="shared" si="70"/>
        <v>0</v>
      </c>
      <c r="U54">
        <f t="shared" si="71"/>
        <v>0</v>
      </c>
      <c r="V54">
        <f t="shared" si="72"/>
        <v>0</v>
      </c>
      <c r="W54">
        <f t="shared" si="73"/>
        <v>0</v>
      </c>
      <c r="X54">
        <f t="shared" si="74"/>
        <v>0</v>
      </c>
      <c r="Y54">
        <f t="shared" si="75"/>
        <v>0</v>
      </c>
      <c r="AA54">
        <v>92857272</v>
      </c>
      <c r="AB54">
        <f t="shared" si="76"/>
        <v>155315.32999999999</v>
      </c>
      <c r="AC54">
        <f t="shared" si="77"/>
        <v>155315.32999999999</v>
      </c>
      <c r="AD54">
        <f t="shared" si="78"/>
        <v>0</v>
      </c>
      <c r="AE54">
        <f t="shared" si="79"/>
        <v>0</v>
      </c>
      <c r="AF54">
        <f t="shared" si="80"/>
        <v>0</v>
      </c>
      <c r="AG54">
        <f t="shared" si="81"/>
        <v>0</v>
      </c>
      <c r="AH54">
        <f t="shared" si="82"/>
        <v>0</v>
      </c>
      <c r="AI54">
        <f t="shared" si="83"/>
        <v>0</v>
      </c>
      <c r="AJ54">
        <f t="shared" si="84"/>
        <v>0</v>
      </c>
      <c r="AK54">
        <v>155315.32999999999</v>
      </c>
      <c r="AL54">
        <v>155315.32999999999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6.43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3</v>
      </c>
      <c r="BJ54" t="s">
        <v>6</v>
      </c>
      <c r="BM54">
        <v>600001</v>
      </c>
      <c r="BN54">
        <v>0</v>
      </c>
      <c r="BO54" t="s">
        <v>6</v>
      </c>
      <c r="BP54">
        <v>0</v>
      </c>
      <c r="BQ54">
        <v>5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0</v>
      </c>
      <c r="CA54">
        <v>0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85"/>
        <v>155315</v>
      </c>
      <c r="CQ54">
        <f t="shared" si="102"/>
        <v>155315.32999999999</v>
      </c>
      <c r="CR54">
        <f t="shared" si="103"/>
        <v>0</v>
      </c>
      <c r="CS54">
        <f t="shared" si="86"/>
        <v>0</v>
      </c>
      <c r="CT54">
        <f t="shared" si="87"/>
        <v>0</v>
      </c>
      <c r="CU54">
        <f t="shared" si="88"/>
        <v>0</v>
      </c>
      <c r="CV54">
        <f t="shared" si="89"/>
        <v>0</v>
      </c>
      <c r="CW54">
        <f t="shared" si="90"/>
        <v>0</v>
      </c>
      <c r="CX54">
        <f t="shared" si="91"/>
        <v>0</v>
      </c>
      <c r="CY54">
        <f t="shared" si="92"/>
        <v>0</v>
      </c>
      <c r="CZ54">
        <f t="shared" si="93"/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27</v>
      </c>
      <c r="DW54" t="s">
        <v>27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66700595</v>
      </c>
      <c r="EF54">
        <v>5</v>
      </c>
      <c r="EG54" t="s">
        <v>36</v>
      </c>
      <c r="EH54">
        <v>0</v>
      </c>
      <c r="EI54" t="s">
        <v>6</v>
      </c>
      <c r="EJ54">
        <v>3</v>
      </c>
      <c r="EK54">
        <v>600001</v>
      </c>
      <c r="EL54" t="s">
        <v>37</v>
      </c>
      <c r="EM54" t="s">
        <v>38</v>
      </c>
      <c r="EO54" t="s">
        <v>6</v>
      </c>
      <c r="EQ54">
        <v>0</v>
      </c>
      <c r="ER54">
        <v>155315.32999999999</v>
      </c>
      <c r="ES54">
        <v>155315.32999999999</v>
      </c>
      <c r="ET54">
        <v>0</v>
      </c>
      <c r="EU54">
        <v>0</v>
      </c>
      <c r="EV54">
        <v>0</v>
      </c>
      <c r="EW54">
        <v>0</v>
      </c>
      <c r="EX54">
        <v>0</v>
      </c>
      <c r="EZ54">
        <v>5</v>
      </c>
      <c r="FC54">
        <v>0</v>
      </c>
      <c r="FD54">
        <v>18</v>
      </c>
      <c r="FF54">
        <v>148859.01999999999</v>
      </c>
      <c r="FQ54">
        <v>0</v>
      </c>
      <c r="FR54">
        <f t="shared" si="104"/>
        <v>155315</v>
      </c>
      <c r="FS54">
        <v>0</v>
      </c>
      <c r="FX54">
        <v>0</v>
      </c>
      <c r="FY54">
        <v>0</v>
      </c>
      <c r="GA54" t="s">
        <v>112</v>
      </c>
      <c r="GD54">
        <v>1</v>
      </c>
      <c r="GF54">
        <v>-910654631</v>
      </c>
      <c r="GG54">
        <v>2</v>
      </c>
      <c r="GH54">
        <v>3</v>
      </c>
      <c r="GI54">
        <v>4</v>
      </c>
      <c r="GJ54">
        <v>0</v>
      </c>
      <c r="GK54">
        <v>0</v>
      </c>
      <c r="GL54">
        <f t="shared" si="94"/>
        <v>0</v>
      </c>
      <c r="GM54">
        <f t="shared" si="95"/>
        <v>155315</v>
      </c>
      <c r="GN54">
        <f t="shared" si="96"/>
        <v>0</v>
      </c>
      <c r="GO54">
        <f t="shared" si="97"/>
        <v>0</v>
      </c>
      <c r="GP54">
        <f t="shared" si="98"/>
        <v>0</v>
      </c>
      <c r="GR54">
        <v>1</v>
      </c>
      <c r="GS54">
        <v>1</v>
      </c>
      <c r="GT54">
        <v>0</v>
      </c>
      <c r="GU54" t="s">
        <v>6</v>
      </c>
      <c r="GV54">
        <f t="shared" si="99"/>
        <v>0</v>
      </c>
      <c r="GW54">
        <v>1</v>
      </c>
      <c r="GX54">
        <f t="shared" si="100"/>
        <v>0</v>
      </c>
      <c r="HA54">
        <v>0</v>
      </c>
      <c r="HB54">
        <v>0</v>
      </c>
      <c r="HC54">
        <f t="shared" si="101"/>
        <v>0</v>
      </c>
      <c r="HE54" t="s">
        <v>40</v>
      </c>
      <c r="HF54" t="s">
        <v>41</v>
      </c>
      <c r="HH54">
        <f t="shared" si="105"/>
        <v>155315</v>
      </c>
      <c r="HM54" t="s">
        <v>6</v>
      </c>
      <c r="HN54" t="s">
        <v>6</v>
      </c>
      <c r="HO54" t="s">
        <v>6</v>
      </c>
      <c r="HP54" t="s">
        <v>6</v>
      </c>
      <c r="HQ54" t="s">
        <v>6</v>
      </c>
      <c r="HS54">
        <v>0</v>
      </c>
      <c r="IK54">
        <v>0</v>
      </c>
    </row>
    <row r="55" spans="1:245" x14ac:dyDescent="0.2">
      <c r="A55">
        <v>18</v>
      </c>
      <c r="B55">
        <v>1</v>
      </c>
      <c r="C55">
        <v>92</v>
      </c>
      <c r="E55" t="s">
        <v>113</v>
      </c>
      <c r="F55" t="s">
        <v>98</v>
      </c>
      <c r="G55" t="s">
        <v>111</v>
      </c>
      <c r="H55" t="str">
        <f>'1.Ведомость'!C52</f>
        <v>ШТ</v>
      </c>
      <c r="I55">
        <f>I49*J55</f>
        <v>1</v>
      </c>
      <c r="J55">
        <v>0.16666666666666666</v>
      </c>
      <c r="K55">
        <v>0.16666666999999999</v>
      </c>
      <c r="O55">
        <f t="shared" si="65"/>
        <v>97761</v>
      </c>
      <c r="P55">
        <f t="shared" si="66"/>
        <v>97761</v>
      </c>
      <c r="Q55">
        <f t="shared" si="67"/>
        <v>0</v>
      </c>
      <c r="R55">
        <f t="shared" si="68"/>
        <v>0</v>
      </c>
      <c r="S55">
        <f t="shared" si="69"/>
        <v>0</v>
      </c>
      <c r="T55">
        <f t="shared" si="70"/>
        <v>0</v>
      </c>
      <c r="U55">
        <f t="shared" si="71"/>
        <v>0</v>
      </c>
      <c r="V55">
        <f t="shared" si="72"/>
        <v>0</v>
      </c>
      <c r="W55">
        <f t="shared" si="73"/>
        <v>0</v>
      </c>
      <c r="X55">
        <f t="shared" si="74"/>
        <v>0</v>
      </c>
      <c r="Y55">
        <f t="shared" si="75"/>
        <v>0</v>
      </c>
      <c r="AA55">
        <v>92857272</v>
      </c>
      <c r="AB55">
        <f t="shared" si="76"/>
        <v>97760.54</v>
      </c>
      <c r="AC55">
        <f t="shared" si="77"/>
        <v>97760.54</v>
      </c>
      <c r="AD55">
        <f t="shared" si="78"/>
        <v>0</v>
      </c>
      <c r="AE55">
        <f t="shared" si="79"/>
        <v>0</v>
      </c>
      <c r="AF55">
        <f t="shared" si="80"/>
        <v>0</v>
      </c>
      <c r="AG55">
        <f t="shared" si="81"/>
        <v>0</v>
      </c>
      <c r="AH55">
        <f t="shared" si="82"/>
        <v>0</v>
      </c>
      <c r="AI55">
        <f t="shared" si="83"/>
        <v>0</v>
      </c>
      <c r="AJ55">
        <f t="shared" si="84"/>
        <v>0</v>
      </c>
      <c r="AK55">
        <v>97760.540000000008</v>
      </c>
      <c r="AL55">
        <v>97760.540000000008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6.43</v>
      </c>
      <c r="BD55" t="s">
        <v>6</v>
      </c>
      <c r="BE55" t="s">
        <v>6</v>
      </c>
      <c r="BF55" t="s">
        <v>6</v>
      </c>
      <c r="BG55" t="s">
        <v>6</v>
      </c>
      <c r="BH55">
        <v>3</v>
      </c>
      <c r="BI55">
        <v>3</v>
      </c>
      <c r="BJ55" t="s">
        <v>6</v>
      </c>
      <c r="BM55">
        <v>600001</v>
      </c>
      <c r="BN55">
        <v>0</v>
      </c>
      <c r="BO55" t="s">
        <v>6</v>
      </c>
      <c r="BP55">
        <v>0</v>
      </c>
      <c r="BQ55">
        <v>5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0</v>
      </c>
      <c r="CA55">
        <v>0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85"/>
        <v>97761</v>
      </c>
      <c r="CQ55">
        <f t="shared" si="102"/>
        <v>97760.54</v>
      </c>
      <c r="CR55">
        <f t="shared" si="103"/>
        <v>0</v>
      </c>
      <c r="CS55">
        <f t="shared" si="86"/>
        <v>0</v>
      </c>
      <c r="CT55">
        <f t="shared" si="87"/>
        <v>0</v>
      </c>
      <c r="CU55">
        <f t="shared" si="88"/>
        <v>0</v>
      </c>
      <c r="CV55">
        <f t="shared" si="89"/>
        <v>0</v>
      </c>
      <c r="CW55">
        <f t="shared" si="90"/>
        <v>0</v>
      </c>
      <c r="CX55">
        <f t="shared" si="91"/>
        <v>0</v>
      </c>
      <c r="CY55">
        <f t="shared" si="92"/>
        <v>0</v>
      </c>
      <c r="CZ55">
        <f t="shared" si="93"/>
        <v>0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27</v>
      </c>
      <c r="DW55" t="s">
        <v>27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66700595</v>
      </c>
      <c r="EF55">
        <v>5</v>
      </c>
      <c r="EG55" t="s">
        <v>36</v>
      </c>
      <c r="EH55">
        <v>0</v>
      </c>
      <c r="EI55" t="s">
        <v>6</v>
      </c>
      <c r="EJ55">
        <v>3</v>
      </c>
      <c r="EK55">
        <v>600001</v>
      </c>
      <c r="EL55" t="s">
        <v>37</v>
      </c>
      <c r="EM55" t="s">
        <v>38</v>
      </c>
      <c r="EO55" t="s">
        <v>6</v>
      </c>
      <c r="EQ55">
        <v>0</v>
      </c>
      <c r="ER55">
        <v>97760.540000000008</v>
      </c>
      <c r="ES55">
        <v>97760.540000000008</v>
      </c>
      <c r="ET55">
        <v>0</v>
      </c>
      <c r="EU55">
        <v>0</v>
      </c>
      <c r="EV55">
        <v>0</v>
      </c>
      <c r="EW55">
        <v>0</v>
      </c>
      <c r="EX55">
        <v>0</v>
      </c>
      <c r="EZ55">
        <v>5</v>
      </c>
      <c r="FC55">
        <v>0</v>
      </c>
      <c r="FD55">
        <v>18</v>
      </c>
      <c r="FF55">
        <v>93696.72</v>
      </c>
      <c r="FQ55">
        <v>0</v>
      </c>
      <c r="FR55">
        <f t="shared" si="104"/>
        <v>97761</v>
      </c>
      <c r="FS55">
        <v>0</v>
      </c>
      <c r="FX55">
        <v>0</v>
      </c>
      <c r="FY55">
        <v>0</v>
      </c>
      <c r="GA55" t="s">
        <v>114</v>
      </c>
      <c r="GD55">
        <v>1</v>
      </c>
      <c r="GF55">
        <v>-910654631</v>
      </c>
      <c r="GG55">
        <v>2</v>
      </c>
      <c r="GH55">
        <v>3</v>
      </c>
      <c r="GI55">
        <v>4</v>
      </c>
      <c r="GJ55">
        <v>0</v>
      </c>
      <c r="GK55">
        <v>0</v>
      </c>
      <c r="GL55">
        <f t="shared" si="94"/>
        <v>0</v>
      </c>
      <c r="GM55">
        <f t="shared" si="95"/>
        <v>97761</v>
      </c>
      <c r="GN55">
        <f t="shared" si="96"/>
        <v>0</v>
      </c>
      <c r="GO55">
        <f t="shared" si="97"/>
        <v>0</v>
      </c>
      <c r="GP55">
        <f t="shared" si="98"/>
        <v>0</v>
      </c>
      <c r="GR55">
        <v>1</v>
      </c>
      <c r="GS55">
        <v>1</v>
      </c>
      <c r="GT55">
        <v>0</v>
      </c>
      <c r="GU55" t="s">
        <v>6</v>
      </c>
      <c r="GV55">
        <f t="shared" si="99"/>
        <v>0</v>
      </c>
      <c r="GW55">
        <v>1</v>
      </c>
      <c r="GX55">
        <f t="shared" si="100"/>
        <v>0</v>
      </c>
      <c r="HA55">
        <v>0</v>
      </c>
      <c r="HB55">
        <v>0</v>
      </c>
      <c r="HC55">
        <f t="shared" si="101"/>
        <v>0</v>
      </c>
      <c r="HE55" t="s">
        <v>40</v>
      </c>
      <c r="HF55" t="s">
        <v>41</v>
      </c>
      <c r="HH55">
        <f t="shared" si="105"/>
        <v>97761</v>
      </c>
      <c r="HM55" t="s">
        <v>6</v>
      </c>
      <c r="HN55" t="s">
        <v>6</v>
      </c>
      <c r="HO55" t="s">
        <v>6</v>
      </c>
      <c r="HP55" t="s">
        <v>6</v>
      </c>
      <c r="HQ55" t="s">
        <v>6</v>
      </c>
      <c r="HS55">
        <v>0</v>
      </c>
      <c r="IK55">
        <v>0</v>
      </c>
    </row>
    <row r="56" spans="1:245" x14ac:dyDescent="0.2">
      <c r="A56">
        <v>17</v>
      </c>
      <c r="B56">
        <v>1</v>
      </c>
      <c r="C56">
        <f>ROW(SmtRes!A105)</f>
        <v>105</v>
      </c>
      <c r="D56">
        <f>ROW(EtalonRes!A89)</f>
        <v>89</v>
      </c>
      <c r="E56" t="s">
        <v>115</v>
      </c>
      <c r="F56" t="s">
        <v>116</v>
      </c>
      <c r="G56" t="s">
        <v>117</v>
      </c>
      <c r="H56" t="s">
        <v>27</v>
      </c>
      <c r="I56">
        <v>4</v>
      </c>
      <c r="J56">
        <v>0</v>
      </c>
      <c r="K56">
        <v>4</v>
      </c>
      <c r="O56">
        <f t="shared" si="65"/>
        <v>5889</v>
      </c>
      <c r="P56">
        <f t="shared" si="66"/>
        <v>117</v>
      </c>
      <c r="Q56">
        <f t="shared" si="67"/>
        <v>2105</v>
      </c>
      <c r="R56">
        <f t="shared" si="68"/>
        <v>614</v>
      </c>
      <c r="S56">
        <f t="shared" si="69"/>
        <v>3667</v>
      </c>
      <c r="T56">
        <f t="shared" si="70"/>
        <v>0</v>
      </c>
      <c r="U56">
        <f t="shared" si="71"/>
        <v>8.24</v>
      </c>
      <c r="V56">
        <f t="shared" si="72"/>
        <v>1.24</v>
      </c>
      <c r="W56">
        <f t="shared" si="73"/>
        <v>0</v>
      </c>
      <c r="X56">
        <f t="shared" si="74"/>
        <v>4153</v>
      </c>
      <c r="Y56">
        <f t="shared" si="75"/>
        <v>2183</v>
      </c>
      <c r="AA56">
        <v>92857272</v>
      </c>
      <c r="AB56">
        <f t="shared" si="76"/>
        <v>56.85</v>
      </c>
      <c r="AC56">
        <f t="shared" si="77"/>
        <v>2.94</v>
      </c>
      <c r="AD56">
        <f t="shared" si="78"/>
        <v>33.47</v>
      </c>
      <c r="AE56">
        <f t="shared" si="79"/>
        <v>3.42</v>
      </c>
      <c r="AF56">
        <f t="shared" si="80"/>
        <v>20.440000000000001</v>
      </c>
      <c r="AG56">
        <f t="shared" si="81"/>
        <v>0</v>
      </c>
      <c r="AH56">
        <f t="shared" si="82"/>
        <v>2.06</v>
      </c>
      <c r="AI56">
        <f t="shared" si="83"/>
        <v>0.31</v>
      </c>
      <c r="AJ56">
        <f t="shared" si="84"/>
        <v>0</v>
      </c>
      <c r="AK56">
        <v>56.85</v>
      </c>
      <c r="AL56">
        <v>2.94</v>
      </c>
      <c r="AM56">
        <v>33.47</v>
      </c>
      <c r="AN56">
        <v>3.42</v>
      </c>
      <c r="AO56">
        <v>20.440000000000001</v>
      </c>
      <c r="AP56">
        <v>0</v>
      </c>
      <c r="AQ56">
        <v>2.06</v>
      </c>
      <c r="AR56">
        <v>0.31</v>
      </c>
      <c r="AS56">
        <v>0</v>
      </c>
      <c r="AT56">
        <v>97</v>
      </c>
      <c r="AU56">
        <v>51</v>
      </c>
      <c r="AV56">
        <v>1</v>
      </c>
      <c r="AW56">
        <v>1</v>
      </c>
      <c r="AZ56">
        <v>1</v>
      </c>
      <c r="BA56">
        <v>44.85</v>
      </c>
      <c r="BB56">
        <v>15.72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0</v>
      </c>
      <c r="BI56">
        <v>2</v>
      </c>
      <c r="BJ56" t="s">
        <v>118</v>
      </c>
      <c r="BM56">
        <v>108001</v>
      </c>
      <c r="BN56">
        <v>0</v>
      </c>
      <c r="BO56" t="s">
        <v>6</v>
      </c>
      <c r="BP56">
        <v>0</v>
      </c>
      <c r="BQ56">
        <v>3</v>
      </c>
      <c r="BR56">
        <v>0</v>
      </c>
      <c r="BS56">
        <v>44.85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97</v>
      </c>
      <c r="CA56">
        <v>51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85"/>
        <v>5889</v>
      </c>
      <c r="CQ56">
        <f>AC56*BC56</f>
        <v>29.1648</v>
      </c>
      <c r="CR56">
        <f>(((ET56)*BB56-(EU56)*BS56)+AE56*BS56)</f>
        <v>526.14840000000004</v>
      </c>
      <c r="CS56">
        <f t="shared" si="86"/>
        <v>153.387</v>
      </c>
      <c r="CT56">
        <f t="shared" si="87"/>
        <v>916.73400000000004</v>
      </c>
      <c r="CU56">
        <f t="shared" si="88"/>
        <v>0</v>
      </c>
      <c r="CV56">
        <f t="shared" si="89"/>
        <v>2.06</v>
      </c>
      <c r="CW56">
        <f t="shared" si="90"/>
        <v>0.31</v>
      </c>
      <c r="CX56">
        <f t="shared" si="91"/>
        <v>0</v>
      </c>
      <c r="CY56">
        <f t="shared" si="92"/>
        <v>4152.57</v>
      </c>
      <c r="CZ56">
        <f t="shared" si="93"/>
        <v>2183.31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27</v>
      </c>
      <c r="DW56" t="s">
        <v>27</v>
      </c>
      <c r="DX56">
        <v>1</v>
      </c>
      <c r="DZ56" t="s">
        <v>6</v>
      </c>
      <c r="EA56" t="s">
        <v>6</v>
      </c>
      <c r="EB56" t="s">
        <v>6</v>
      </c>
      <c r="EC56" t="s">
        <v>6</v>
      </c>
      <c r="EE56">
        <v>66700487</v>
      </c>
      <c r="EF56">
        <v>3</v>
      </c>
      <c r="EG56" t="s">
        <v>20</v>
      </c>
      <c r="EH56">
        <v>0</v>
      </c>
      <c r="EI56" t="s">
        <v>6</v>
      </c>
      <c r="EJ56">
        <v>2</v>
      </c>
      <c r="EK56">
        <v>108001</v>
      </c>
      <c r="EL56" t="s">
        <v>29</v>
      </c>
      <c r="EM56" t="s">
        <v>30</v>
      </c>
      <c r="EO56" t="s">
        <v>6</v>
      </c>
      <c r="EQ56">
        <v>0</v>
      </c>
      <c r="ER56">
        <v>56.85</v>
      </c>
      <c r="ES56">
        <v>2.94</v>
      </c>
      <c r="ET56">
        <v>33.47</v>
      </c>
      <c r="EU56">
        <v>3.42</v>
      </c>
      <c r="EV56">
        <v>20.440000000000001</v>
      </c>
      <c r="EW56">
        <v>2.06</v>
      </c>
      <c r="EX56">
        <v>0.31</v>
      </c>
      <c r="EY56">
        <v>0</v>
      </c>
      <c r="FQ56">
        <v>0</v>
      </c>
      <c r="FR56">
        <v>0</v>
      </c>
      <c r="FS56">
        <v>0</v>
      </c>
      <c r="FX56">
        <v>97</v>
      </c>
      <c r="FY56">
        <v>51</v>
      </c>
      <c r="GA56" t="s">
        <v>6</v>
      </c>
      <c r="GD56">
        <v>1</v>
      </c>
      <c r="GF56">
        <v>1842750133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94"/>
        <v>0</v>
      </c>
      <c r="GM56">
        <f t="shared" si="95"/>
        <v>12225</v>
      </c>
      <c r="GN56">
        <f t="shared" si="96"/>
        <v>0</v>
      </c>
      <c r="GO56">
        <f t="shared" si="97"/>
        <v>12225</v>
      </c>
      <c r="GP56">
        <f t="shared" si="98"/>
        <v>0</v>
      </c>
      <c r="GR56">
        <v>0</v>
      </c>
      <c r="GS56">
        <v>3</v>
      </c>
      <c r="GT56">
        <v>0</v>
      </c>
      <c r="GU56" t="s">
        <v>6</v>
      </c>
      <c r="GV56">
        <f t="shared" si="99"/>
        <v>0</v>
      </c>
      <c r="GW56">
        <v>1</v>
      </c>
      <c r="GX56">
        <f t="shared" si="100"/>
        <v>0</v>
      </c>
      <c r="HA56">
        <v>0</v>
      </c>
      <c r="HB56">
        <v>0</v>
      </c>
      <c r="HC56">
        <f t="shared" si="101"/>
        <v>0</v>
      </c>
      <c r="HE56" t="s">
        <v>6</v>
      </c>
      <c r="HF56" t="s">
        <v>6</v>
      </c>
      <c r="HM56" t="s">
        <v>6</v>
      </c>
      <c r="HN56" t="s">
        <v>31</v>
      </c>
      <c r="HO56" t="s">
        <v>32</v>
      </c>
      <c r="HP56" t="s">
        <v>29</v>
      </c>
      <c r="HQ56" t="s">
        <v>29</v>
      </c>
      <c r="HS56">
        <v>0</v>
      </c>
      <c r="IK56">
        <v>0</v>
      </c>
    </row>
    <row r="57" spans="1:245" x14ac:dyDescent="0.2">
      <c r="A57">
        <v>18</v>
      </c>
      <c r="B57">
        <v>1</v>
      </c>
      <c r="C57">
        <v>105</v>
      </c>
      <c r="E57" t="s">
        <v>119</v>
      </c>
      <c r="F57" t="s">
        <v>98</v>
      </c>
      <c r="G57" t="s">
        <v>120</v>
      </c>
      <c r="H57" t="str">
        <f>'1.Ведомость'!C54</f>
        <v>ШТ</v>
      </c>
      <c r="I57">
        <f>I56*J57</f>
        <v>3</v>
      </c>
      <c r="J57">
        <v>0.75</v>
      </c>
      <c r="K57">
        <v>0.75</v>
      </c>
      <c r="O57">
        <f t="shared" si="65"/>
        <v>65661</v>
      </c>
      <c r="P57">
        <f t="shared" si="66"/>
        <v>65661</v>
      </c>
      <c r="Q57">
        <f t="shared" si="67"/>
        <v>0</v>
      </c>
      <c r="R57">
        <f t="shared" si="68"/>
        <v>0</v>
      </c>
      <c r="S57">
        <f t="shared" si="69"/>
        <v>0</v>
      </c>
      <c r="T57">
        <f t="shared" si="70"/>
        <v>0</v>
      </c>
      <c r="U57">
        <f t="shared" si="71"/>
        <v>0</v>
      </c>
      <c r="V57">
        <f t="shared" si="72"/>
        <v>0</v>
      </c>
      <c r="W57">
        <f t="shared" si="73"/>
        <v>0</v>
      </c>
      <c r="X57">
        <f t="shared" si="74"/>
        <v>0</v>
      </c>
      <c r="Y57">
        <f t="shared" si="75"/>
        <v>0</v>
      </c>
      <c r="AA57">
        <v>92857272</v>
      </c>
      <c r="AB57">
        <f t="shared" si="76"/>
        <v>21886.87</v>
      </c>
      <c r="AC57">
        <f t="shared" si="77"/>
        <v>21886.87</v>
      </c>
      <c r="AD57">
        <f t="shared" si="78"/>
        <v>0</v>
      </c>
      <c r="AE57">
        <f t="shared" si="79"/>
        <v>0</v>
      </c>
      <c r="AF57">
        <f t="shared" si="80"/>
        <v>0</v>
      </c>
      <c r="AG57">
        <f t="shared" si="81"/>
        <v>0</v>
      </c>
      <c r="AH57">
        <f t="shared" si="82"/>
        <v>0</v>
      </c>
      <c r="AI57">
        <f t="shared" si="83"/>
        <v>0</v>
      </c>
      <c r="AJ57">
        <f t="shared" si="84"/>
        <v>0</v>
      </c>
      <c r="AK57">
        <v>21886.87</v>
      </c>
      <c r="AL57">
        <v>21886.87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6.43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3</v>
      </c>
      <c r="BJ57" t="s">
        <v>6</v>
      </c>
      <c r="BM57">
        <v>600001</v>
      </c>
      <c r="BN57">
        <v>0</v>
      </c>
      <c r="BO57" t="s">
        <v>6</v>
      </c>
      <c r="BP57">
        <v>0</v>
      </c>
      <c r="BQ57">
        <v>5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0</v>
      </c>
      <c r="CA57">
        <v>0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85"/>
        <v>65661</v>
      </c>
      <c r="CQ57">
        <f>AC57</f>
        <v>21886.87</v>
      </c>
      <c r="CR57">
        <f>(((ET57)-(EU57)*BS57)+AE57*BS57)</f>
        <v>0</v>
      </c>
      <c r="CS57">
        <f t="shared" si="86"/>
        <v>0</v>
      </c>
      <c r="CT57">
        <f t="shared" si="87"/>
        <v>0</v>
      </c>
      <c r="CU57">
        <f t="shared" si="88"/>
        <v>0</v>
      </c>
      <c r="CV57">
        <f t="shared" si="89"/>
        <v>0</v>
      </c>
      <c r="CW57">
        <f t="shared" si="90"/>
        <v>0</v>
      </c>
      <c r="CX57">
        <f t="shared" si="91"/>
        <v>0</v>
      </c>
      <c r="CY57">
        <f t="shared" si="92"/>
        <v>0</v>
      </c>
      <c r="CZ57">
        <f t="shared" si="93"/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27</v>
      </c>
      <c r="DW57" t="s">
        <v>27</v>
      </c>
      <c r="DX57">
        <v>1</v>
      </c>
      <c r="DZ57" t="s">
        <v>6</v>
      </c>
      <c r="EA57" t="s">
        <v>6</v>
      </c>
      <c r="EB57" t="s">
        <v>6</v>
      </c>
      <c r="EC57" t="s">
        <v>6</v>
      </c>
      <c r="EE57">
        <v>66700595</v>
      </c>
      <c r="EF57">
        <v>5</v>
      </c>
      <c r="EG57" t="s">
        <v>36</v>
      </c>
      <c r="EH57">
        <v>0</v>
      </c>
      <c r="EI57" t="s">
        <v>6</v>
      </c>
      <c r="EJ57">
        <v>3</v>
      </c>
      <c r="EK57">
        <v>600001</v>
      </c>
      <c r="EL57" t="s">
        <v>37</v>
      </c>
      <c r="EM57" t="s">
        <v>38</v>
      </c>
      <c r="EO57" t="s">
        <v>6</v>
      </c>
      <c r="EQ57">
        <v>0</v>
      </c>
      <c r="ER57">
        <v>21886.87</v>
      </c>
      <c r="ES57">
        <v>21886.87</v>
      </c>
      <c r="ET57">
        <v>0</v>
      </c>
      <c r="EU57">
        <v>0</v>
      </c>
      <c r="EV57">
        <v>0</v>
      </c>
      <c r="EW57">
        <v>0</v>
      </c>
      <c r="EX57">
        <v>0</v>
      </c>
      <c r="EZ57">
        <v>5</v>
      </c>
      <c r="FC57">
        <v>0</v>
      </c>
      <c r="FD57">
        <v>18</v>
      </c>
      <c r="FF57">
        <v>20977.05</v>
      </c>
      <c r="FQ57">
        <v>0</v>
      </c>
      <c r="FR57">
        <f>P57</f>
        <v>65661</v>
      </c>
      <c r="FS57">
        <v>0</v>
      </c>
      <c r="FX57">
        <v>0</v>
      </c>
      <c r="FY57">
        <v>0</v>
      </c>
      <c r="GA57" t="s">
        <v>121</v>
      </c>
      <c r="GD57">
        <v>1</v>
      </c>
      <c r="GF57">
        <v>-945184338</v>
      </c>
      <c r="GG57">
        <v>2</v>
      </c>
      <c r="GH57">
        <v>3</v>
      </c>
      <c r="GI57">
        <v>4</v>
      </c>
      <c r="GJ57">
        <v>0</v>
      </c>
      <c r="GK57">
        <v>0</v>
      </c>
      <c r="GL57">
        <f t="shared" si="94"/>
        <v>0</v>
      </c>
      <c r="GM57">
        <f t="shared" si="95"/>
        <v>65661</v>
      </c>
      <c r="GN57">
        <f t="shared" si="96"/>
        <v>0</v>
      </c>
      <c r="GO57">
        <f t="shared" si="97"/>
        <v>0</v>
      </c>
      <c r="GP57">
        <f t="shared" si="98"/>
        <v>0</v>
      </c>
      <c r="GR57">
        <v>1</v>
      </c>
      <c r="GS57">
        <v>1</v>
      </c>
      <c r="GT57">
        <v>0</v>
      </c>
      <c r="GU57" t="s">
        <v>6</v>
      </c>
      <c r="GV57">
        <f t="shared" si="99"/>
        <v>0</v>
      </c>
      <c r="GW57">
        <v>1</v>
      </c>
      <c r="GX57">
        <f t="shared" si="100"/>
        <v>0</v>
      </c>
      <c r="HA57">
        <v>0</v>
      </c>
      <c r="HB57">
        <v>0</v>
      </c>
      <c r="HC57">
        <f t="shared" si="101"/>
        <v>0</v>
      </c>
      <c r="HE57" t="s">
        <v>40</v>
      </c>
      <c r="HF57" t="s">
        <v>41</v>
      </c>
      <c r="HH57">
        <f>ROUND(AC57*I57,0)</f>
        <v>65661</v>
      </c>
      <c r="HM57" t="s">
        <v>6</v>
      </c>
      <c r="HN57" t="s">
        <v>6</v>
      </c>
      <c r="HO57" t="s">
        <v>6</v>
      </c>
      <c r="HP57" t="s">
        <v>6</v>
      </c>
      <c r="HQ57" t="s">
        <v>6</v>
      </c>
      <c r="HS57">
        <v>0</v>
      </c>
      <c r="IK57">
        <v>0</v>
      </c>
    </row>
    <row r="58" spans="1:245" x14ac:dyDescent="0.2">
      <c r="A58">
        <v>18</v>
      </c>
      <c r="B58">
        <v>1</v>
      </c>
      <c r="C58">
        <v>104</v>
      </c>
      <c r="E58" t="s">
        <v>122</v>
      </c>
      <c r="F58" t="s">
        <v>98</v>
      </c>
      <c r="G58" t="s">
        <v>123</v>
      </c>
      <c r="H58" t="str">
        <f>'1.Ведомость'!C55</f>
        <v>ШТ</v>
      </c>
      <c r="I58">
        <f>I56*J58</f>
        <v>1</v>
      </c>
      <c r="J58">
        <v>0.25</v>
      </c>
      <c r="K58">
        <v>0.25</v>
      </c>
      <c r="O58">
        <f t="shared" si="65"/>
        <v>14009</v>
      </c>
      <c r="P58">
        <f t="shared" si="66"/>
        <v>14009</v>
      </c>
      <c r="Q58">
        <f t="shared" si="67"/>
        <v>0</v>
      </c>
      <c r="R58">
        <f t="shared" si="68"/>
        <v>0</v>
      </c>
      <c r="S58">
        <f t="shared" si="69"/>
        <v>0</v>
      </c>
      <c r="T58">
        <f t="shared" si="70"/>
        <v>0</v>
      </c>
      <c r="U58">
        <f t="shared" si="71"/>
        <v>0</v>
      </c>
      <c r="V58">
        <f t="shared" si="72"/>
        <v>0</v>
      </c>
      <c r="W58">
        <f t="shared" si="73"/>
        <v>0</v>
      </c>
      <c r="X58">
        <f t="shared" si="74"/>
        <v>0</v>
      </c>
      <c r="Y58">
        <f t="shared" si="75"/>
        <v>0</v>
      </c>
      <c r="AA58">
        <v>92857272</v>
      </c>
      <c r="AB58">
        <f t="shared" si="76"/>
        <v>14008.55</v>
      </c>
      <c r="AC58">
        <f t="shared" si="77"/>
        <v>14008.55</v>
      </c>
      <c r="AD58">
        <f t="shared" si="78"/>
        <v>0</v>
      </c>
      <c r="AE58">
        <f t="shared" si="79"/>
        <v>0</v>
      </c>
      <c r="AF58">
        <f t="shared" si="80"/>
        <v>0</v>
      </c>
      <c r="AG58">
        <f t="shared" si="81"/>
        <v>0</v>
      </c>
      <c r="AH58">
        <f t="shared" si="82"/>
        <v>0</v>
      </c>
      <c r="AI58">
        <f t="shared" si="83"/>
        <v>0</v>
      </c>
      <c r="AJ58">
        <f t="shared" si="84"/>
        <v>0</v>
      </c>
      <c r="AK58">
        <v>14008.55</v>
      </c>
      <c r="AL58">
        <v>14008.55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6.43</v>
      </c>
      <c r="BD58" t="s">
        <v>6</v>
      </c>
      <c r="BE58" t="s">
        <v>6</v>
      </c>
      <c r="BF58" t="s">
        <v>6</v>
      </c>
      <c r="BG58" t="s">
        <v>6</v>
      </c>
      <c r="BH58">
        <v>3</v>
      </c>
      <c r="BI58">
        <v>3</v>
      </c>
      <c r="BJ58" t="s">
        <v>6</v>
      </c>
      <c r="BM58">
        <v>600001</v>
      </c>
      <c r="BN58">
        <v>0</v>
      </c>
      <c r="BO58" t="s">
        <v>6</v>
      </c>
      <c r="BP58">
        <v>0</v>
      </c>
      <c r="BQ58">
        <v>5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0</v>
      </c>
      <c r="CA58">
        <v>0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85"/>
        <v>14009</v>
      </c>
      <c r="CQ58">
        <f>AC58</f>
        <v>14008.55</v>
      </c>
      <c r="CR58">
        <f>(((ET58)-(EU58)*BS58)+AE58*BS58)</f>
        <v>0</v>
      </c>
      <c r="CS58">
        <f t="shared" si="86"/>
        <v>0</v>
      </c>
      <c r="CT58">
        <f t="shared" si="87"/>
        <v>0</v>
      </c>
      <c r="CU58">
        <f t="shared" si="88"/>
        <v>0</v>
      </c>
      <c r="CV58">
        <f t="shared" si="89"/>
        <v>0</v>
      </c>
      <c r="CW58">
        <f t="shared" si="90"/>
        <v>0</v>
      </c>
      <c r="CX58">
        <f t="shared" si="91"/>
        <v>0</v>
      </c>
      <c r="CY58">
        <f t="shared" si="92"/>
        <v>0</v>
      </c>
      <c r="CZ58">
        <f t="shared" si="93"/>
        <v>0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27</v>
      </c>
      <c r="DW58" t="s">
        <v>27</v>
      </c>
      <c r="DX58">
        <v>1</v>
      </c>
      <c r="DZ58" t="s">
        <v>6</v>
      </c>
      <c r="EA58" t="s">
        <v>6</v>
      </c>
      <c r="EB58" t="s">
        <v>6</v>
      </c>
      <c r="EC58" t="s">
        <v>6</v>
      </c>
      <c r="EE58">
        <v>66700595</v>
      </c>
      <c r="EF58">
        <v>5</v>
      </c>
      <c r="EG58" t="s">
        <v>36</v>
      </c>
      <c r="EH58">
        <v>0</v>
      </c>
      <c r="EI58" t="s">
        <v>6</v>
      </c>
      <c r="EJ58">
        <v>3</v>
      </c>
      <c r="EK58">
        <v>600001</v>
      </c>
      <c r="EL58" t="s">
        <v>37</v>
      </c>
      <c r="EM58" t="s">
        <v>38</v>
      </c>
      <c r="EO58" t="s">
        <v>6</v>
      </c>
      <c r="EQ58">
        <v>0</v>
      </c>
      <c r="ER58">
        <v>14008.55</v>
      </c>
      <c r="ES58">
        <v>14008.55</v>
      </c>
      <c r="ET58">
        <v>0</v>
      </c>
      <c r="EU58">
        <v>0</v>
      </c>
      <c r="EV58">
        <v>0</v>
      </c>
      <c r="EW58">
        <v>0</v>
      </c>
      <c r="EX58">
        <v>0</v>
      </c>
      <c r="EZ58">
        <v>5</v>
      </c>
      <c r="FC58">
        <v>0</v>
      </c>
      <c r="FD58">
        <v>18</v>
      </c>
      <c r="FF58">
        <v>13426.23</v>
      </c>
      <c r="FQ58">
        <v>0</v>
      </c>
      <c r="FR58">
        <f>P58</f>
        <v>14009</v>
      </c>
      <c r="FS58">
        <v>0</v>
      </c>
      <c r="FX58">
        <v>0</v>
      </c>
      <c r="FY58">
        <v>0</v>
      </c>
      <c r="GA58" t="s">
        <v>124</v>
      </c>
      <c r="GD58">
        <v>1</v>
      </c>
      <c r="GF58">
        <v>1315580588</v>
      </c>
      <c r="GG58">
        <v>2</v>
      </c>
      <c r="GH58">
        <v>3</v>
      </c>
      <c r="GI58">
        <v>4</v>
      </c>
      <c r="GJ58">
        <v>0</v>
      </c>
      <c r="GK58">
        <v>0</v>
      </c>
      <c r="GL58">
        <f t="shared" si="94"/>
        <v>0</v>
      </c>
      <c r="GM58">
        <f t="shared" si="95"/>
        <v>14009</v>
      </c>
      <c r="GN58">
        <f t="shared" si="96"/>
        <v>0</v>
      </c>
      <c r="GO58">
        <f t="shared" si="97"/>
        <v>0</v>
      </c>
      <c r="GP58">
        <f t="shared" si="98"/>
        <v>0</v>
      </c>
      <c r="GR58">
        <v>1</v>
      </c>
      <c r="GS58">
        <v>1</v>
      </c>
      <c r="GT58">
        <v>0</v>
      </c>
      <c r="GU58" t="s">
        <v>6</v>
      </c>
      <c r="GV58">
        <f t="shared" si="99"/>
        <v>0</v>
      </c>
      <c r="GW58">
        <v>1</v>
      </c>
      <c r="GX58">
        <f t="shared" si="100"/>
        <v>0</v>
      </c>
      <c r="HA58">
        <v>0</v>
      </c>
      <c r="HB58">
        <v>0</v>
      </c>
      <c r="HC58">
        <f t="shared" si="101"/>
        <v>0</v>
      </c>
      <c r="HE58" t="s">
        <v>40</v>
      </c>
      <c r="HF58" t="s">
        <v>41</v>
      </c>
      <c r="HH58">
        <f>ROUND(AC58*I58,0)</f>
        <v>14009</v>
      </c>
      <c r="HM58" t="s">
        <v>6</v>
      </c>
      <c r="HN58" t="s">
        <v>6</v>
      </c>
      <c r="HO58" t="s">
        <v>6</v>
      </c>
      <c r="HP58" t="s">
        <v>6</v>
      </c>
      <c r="HQ58" t="s">
        <v>6</v>
      </c>
      <c r="HS58">
        <v>0</v>
      </c>
      <c r="IK58">
        <v>0</v>
      </c>
    </row>
    <row r="59" spans="1:245" x14ac:dyDescent="0.2">
      <c r="A59">
        <v>17</v>
      </c>
      <c r="B59">
        <v>1</v>
      </c>
      <c r="C59">
        <f>ROW(SmtRes!A109)</f>
        <v>109</v>
      </c>
      <c r="D59">
        <f>ROW(EtalonRes!A92)</f>
        <v>92</v>
      </c>
      <c r="E59" t="s">
        <v>125</v>
      </c>
      <c r="F59" t="s">
        <v>86</v>
      </c>
      <c r="G59" t="s">
        <v>87</v>
      </c>
      <c r="H59" t="s">
        <v>27</v>
      </c>
      <c r="I59">
        <v>1</v>
      </c>
      <c r="J59">
        <v>0</v>
      </c>
      <c r="K59">
        <v>1</v>
      </c>
      <c r="O59">
        <f t="shared" si="65"/>
        <v>462</v>
      </c>
      <c r="P59">
        <f t="shared" si="66"/>
        <v>4</v>
      </c>
      <c r="Q59">
        <f t="shared" si="67"/>
        <v>0</v>
      </c>
      <c r="R59">
        <f t="shared" si="68"/>
        <v>0</v>
      </c>
      <c r="S59">
        <f t="shared" si="69"/>
        <v>458</v>
      </c>
      <c r="T59">
        <f t="shared" si="70"/>
        <v>0</v>
      </c>
      <c r="U59">
        <f t="shared" si="71"/>
        <v>1.03</v>
      </c>
      <c r="V59">
        <f t="shared" si="72"/>
        <v>0</v>
      </c>
      <c r="W59">
        <f t="shared" si="73"/>
        <v>0</v>
      </c>
      <c r="X59">
        <f t="shared" si="74"/>
        <v>444</v>
      </c>
      <c r="Y59">
        <f t="shared" si="75"/>
        <v>234</v>
      </c>
      <c r="AA59">
        <v>92857272</v>
      </c>
      <c r="AB59">
        <f t="shared" si="76"/>
        <v>10.6</v>
      </c>
      <c r="AC59">
        <f t="shared" si="77"/>
        <v>0.38</v>
      </c>
      <c r="AD59">
        <f t="shared" si="78"/>
        <v>0</v>
      </c>
      <c r="AE59">
        <f t="shared" si="79"/>
        <v>0</v>
      </c>
      <c r="AF59">
        <f t="shared" si="80"/>
        <v>10.220000000000001</v>
      </c>
      <c r="AG59">
        <f t="shared" si="81"/>
        <v>0</v>
      </c>
      <c r="AH59">
        <f t="shared" si="82"/>
        <v>1.03</v>
      </c>
      <c r="AI59">
        <f t="shared" si="83"/>
        <v>0</v>
      </c>
      <c r="AJ59">
        <f t="shared" si="84"/>
        <v>0</v>
      </c>
      <c r="AK59">
        <v>10.6</v>
      </c>
      <c r="AL59">
        <v>0.38</v>
      </c>
      <c r="AM59">
        <v>0</v>
      </c>
      <c r="AN59">
        <v>0</v>
      </c>
      <c r="AO59">
        <v>10.220000000000001</v>
      </c>
      <c r="AP59">
        <v>0</v>
      </c>
      <c r="AQ59">
        <v>1.03</v>
      </c>
      <c r="AR59">
        <v>0</v>
      </c>
      <c r="AS59">
        <v>0</v>
      </c>
      <c r="AT59">
        <v>97</v>
      </c>
      <c r="AU59">
        <v>51</v>
      </c>
      <c r="AV59">
        <v>1</v>
      </c>
      <c r="AW59">
        <v>1</v>
      </c>
      <c r="AZ59">
        <v>1</v>
      </c>
      <c r="BA59">
        <v>44.85</v>
      </c>
      <c r="BB59">
        <v>15.72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0</v>
      </c>
      <c r="BI59">
        <v>2</v>
      </c>
      <c r="BJ59" t="s">
        <v>88</v>
      </c>
      <c r="BM59">
        <v>108001</v>
      </c>
      <c r="BN59">
        <v>0</v>
      </c>
      <c r="BO59" t="s">
        <v>6</v>
      </c>
      <c r="BP59">
        <v>0</v>
      </c>
      <c r="BQ59">
        <v>3</v>
      </c>
      <c r="BR59">
        <v>0</v>
      </c>
      <c r="BS59">
        <v>44.85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97</v>
      </c>
      <c r="CA59">
        <v>51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85"/>
        <v>462</v>
      </c>
      <c r="CQ59">
        <f>AC59*BC59</f>
        <v>3.7696000000000001</v>
      </c>
      <c r="CR59">
        <f>(((ET59)*BB59-(EU59)*BS59)+AE59*BS59)</f>
        <v>0</v>
      </c>
      <c r="CS59">
        <f t="shared" si="86"/>
        <v>0</v>
      </c>
      <c r="CT59">
        <f t="shared" si="87"/>
        <v>458.36700000000002</v>
      </c>
      <c r="CU59">
        <f t="shared" si="88"/>
        <v>0</v>
      </c>
      <c r="CV59">
        <f t="shared" si="89"/>
        <v>1.03</v>
      </c>
      <c r="CW59">
        <f t="shared" si="90"/>
        <v>0</v>
      </c>
      <c r="CX59">
        <f t="shared" si="91"/>
        <v>0</v>
      </c>
      <c r="CY59">
        <f t="shared" si="92"/>
        <v>444.26</v>
      </c>
      <c r="CZ59">
        <f t="shared" si="93"/>
        <v>233.58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27</v>
      </c>
      <c r="DW59" t="s">
        <v>27</v>
      </c>
      <c r="DX59">
        <v>1</v>
      </c>
      <c r="DZ59" t="s">
        <v>6</v>
      </c>
      <c r="EA59" t="s">
        <v>6</v>
      </c>
      <c r="EB59" t="s">
        <v>6</v>
      </c>
      <c r="EC59" t="s">
        <v>6</v>
      </c>
      <c r="EE59">
        <v>66700487</v>
      </c>
      <c r="EF59">
        <v>3</v>
      </c>
      <c r="EG59" t="s">
        <v>20</v>
      </c>
      <c r="EH59">
        <v>0</v>
      </c>
      <c r="EI59" t="s">
        <v>6</v>
      </c>
      <c r="EJ59">
        <v>2</v>
      </c>
      <c r="EK59">
        <v>108001</v>
      </c>
      <c r="EL59" t="s">
        <v>29</v>
      </c>
      <c r="EM59" t="s">
        <v>30</v>
      </c>
      <c r="EO59" t="s">
        <v>6</v>
      </c>
      <c r="EQ59">
        <v>0</v>
      </c>
      <c r="ER59">
        <v>10.6</v>
      </c>
      <c r="ES59">
        <v>0.38</v>
      </c>
      <c r="ET59">
        <v>0</v>
      </c>
      <c r="EU59">
        <v>0</v>
      </c>
      <c r="EV59">
        <v>10.220000000000001</v>
      </c>
      <c r="EW59">
        <v>1.03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97</v>
      </c>
      <c r="FY59">
        <v>51</v>
      </c>
      <c r="GA59" t="s">
        <v>6</v>
      </c>
      <c r="GD59">
        <v>1</v>
      </c>
      <c r="GF59">
        <v>-1271320107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94"/>
        <v>0</v>
      </c>
      <c r="GM59">
        <f t="shared" si="95"/>
        <v>1140</v>
      </c>
      <c r="GN59">
        <f t="shared" si="96"/>
        <v>0</v>
      </c>
      <c r="GO59">
        <f t="shared" si="97"/>
        <v>1140</v>
      </c>
      <c r="GP59">
        <f t="shared" si="98"/>
        <v>0</v>
      </c>
      <c r="GR59">
        <v>0</v>
      </c>
      <c r="GS59">
        <v>3</v>
      </c>
      <c r="GT59">
        <v>0</v>
      </c>
      <c r="GU59" t="s">
        <v>6</v>
      </c>
      <c r="GV59">
        <f t="shared" si="99"/>
        <v>0</v>
      </c>
      <c r="GW59">
        <v>1</v>
      </c>
      <c r="GX59">
        <f t="shared" si="100"/>
        <v>0</v>
      </c>
      <c r="HA59">
        <v>0</v>
      </c>
      <c r="HB59">
        <v>0</v>
      </c>
      <c r="HC59">
        <f t="shared" si="101"/>
        <v>0</v>
      </c>
      <c r="HE59" t="s">
        <v>6</v>
      </c>
      <c r="HF59" t="s">
        <v>6</v>
      </c>
      <c r="HM59" t="s">
        <v>6</v>
      </c>
      <c r="HN59" t="s">
        <v>31</v>
      </c>
      <c r="HO59" t="s">
        <v>32</v>
      </c>
      <c r="HP59" t="s">
        <v>29</v>
      </c>
      <c r="HQ59" t="s">
        <v>29</v>
      </c>
      <c r="HS59">
        <v>0</v>
      </c>
      <c r="IK59">
        <v>0</v>
      </c>
    </row>
    <row r="60" spans="1:245" x14ac:dyDescent="0.2">
      <c r="A60">
        <v>18</v>
      </c>
      <c r="B60">
        <v>1</v>
      </c>
      <c r="C60">
        <v>109</v>
      </c>
      <c r="E60" t="s">
        <v>126</v>
      </c>
      <c r="F60" t="s">
        <v>34</v>
      </c>
      <c r="G60" t="s">
        <v>127</v>
      </c>
      <c r="H60" t="str">
        <f>'1.Ведомость'!C57</f>
        <v>ШТ</v>
      </c>
      <c r="I60">
        <f>I59*J60</f>
        <v>1</v>
      </c>
      <c r="J60">
        <v>1</v>
      </c>
      <c r="K60">
        <v>1</v>
      </c>
      <c r="O60">
        <f t="shared" si="65"/>
        <v>130</v>
      </c>
      <c r="P60">
        <f t="shared" si="66"/>
        <v>130</v>
      </c>
      <c r="Q60">
        <f t="shared" si="67"/>
        <v>0</v>
      </c>
      <c r="R60">
        <f t="shared" si="68"/>
        <v>0</v>
      </c>
      <c r="S60">
        <f t="shared" si="69"/>
        <v>0</v>
      </c>
      <c r="T60">
        <f t="shared" si="70"/>
        <v>0</v>
      </c>
      <c r="U60">
        <f t="shared" si="71"/>
        <v>0</v>
      </c>
      <c r="V60">
        <f t="shared" si="72"/>
        <v>0</v>
      </c>
      <c r="W60">
        <f t="shared" si="73"/>
        <v>0</v>
      </c>
      <c r="X60">
        <f t="shared" si="74"/>
        <v>0</v>
      </c>
      <c r="Y60">
        <f t="shared" si="75"/>
        <v>0</v>
      </c>
      <c r="AA60">
        <v>92857272</v>
      </c>
      <c r="AB60">
        <f t="shared" si="76"/>
        <v>129.87</v>
      </c>
      <c r="AC60">
        <f t="shared" si="77"/>
        <v>129.87</v>
      </c>
      <c r="AD60">
        <f t="shared" si="78"/>
        <v>0</v>
      </c>
      <c r="AE60">
        <f t="shared" si="79"/>
        <v>0</v>
      </c>
      <c r="AF60">
        <f t="shared" si="80"/>
        <v>0</v>
      </c>
      <c r="AG60">
        <f t="shared" si="81"/>
        <v>0</v>
      </c>
      <c r="AH60">
        <f t="shared" si="82"/>
        <v>0</v>
      </c>
      <c r="AI60">
        <f t="shared" si="83"/>
        <v>0</v>
      </c>
      <c r="AJ60">
        <f t="shared" si="84"/>
        <v>0</v>
      </c>
      <c r="AK60">
        <v>129.87</v>
      </c>
      <c r="AL60">
        <v>129.87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6.43</v>
      </c>
      <c r="BD60" t="s">
        <v>6</v>
      </c>
      <c r="BE60" t="s">
        <v>6</v>
      </c>
      <c r="BF60" t="s">
        <v>6</v>
      </c>
      <c r="BG60" t="s">
        <v>6</v>
      </c>
      <c r="BH60">
        <v>3</v>
      </c>
      <c r="BI60">
        <v>3</v>
      </c>
      <c r="BJ60" t="s">
        <v>6</v>
      </c>
      <c r="BM60">
        <v>600001</v>
      </c>
      <c r="BN60">
        <v>0</v>
      </c>
      <c r="BO60" t="s">
        <v>6</v>
      </c>
      <c r="BP60">
        <v>0</v>
      </c>
      <c r="BQ60">
        <v>5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0</v>
      </c>
      <c r="CA60">
        <v>0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si="85"/>
        <v>130</v>
      </c>
      <c r="CQ60">
        <f>AC60</f>
        <v>129.87</v>
      </c>
      <c r="CR60">
        <f>(((ET60)-(EU60)*BS60)+AE60*BS60)</f>
        <v>0</v>
      </c>
      <c r="CS60">
        <f t="shared" si="86"/>
        <v>0</v>
      </c>
      <c r="CT60">
        <f t="shared" si="87"/>
        <v>0</v>
      </c>
      <c r="CU60">
        <f t="shared" si="88"/>
        <v>0</v>
      </c>
      <c r="CV60">
        <f t="shared" si="89"/>
        <v>0</v>
      </c>
      <c r="CW60">
        <f t="shared" si="90"/>
        <v>0</v>
      </c>
      <c r="CX60">
        <f t="shared" si="91"/>
        <v>0</v>
      </c>
      <c r="CY60">
        <f t="shared" si="92"/>
        <v>0</v>
      </c>
      <c r="CZ60">
        <f t="shared" si="93"/>
        <v>0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27</v>
      </c>
      <c r="DW60" t="s">
        <v>27</v>
      </c>
      <c r="DX60">
        <v>1</v>
      </c>
      <c r="DZ60" t="s">
        <v>6</v>
      </c>
      <c r="EA60" t="s">
        <v>6</v>
      </c>
      <c r="EB60" t="s">
        <v>6</v>
      </c>
      <c r="EC60" t="s">
        <v>6</v>
      </c>
      <c r="EE60">
        <v>66700595</v>
      </c>
      <c r="EF60">
        <v>5</v>
      </c>
      <c r="EG60" t="s">
        <v>36</v>
      </c>
      <c r="EH60">
        <v>0</v>
      </c>
      <c r="EI60" t="s">
        <v>6</v>
      </c>
      <c r="EJ60">
        <v>3</v>
      </c>
      <c r="EK60">
        <v>600001</v>
      </c>
      <c r="EL60" t="s">
        <v>37</v>
      </c>
      <c r="EM60" t="s">
        <v>38</v>
      </c>
      <c r="EO60" t="s">
        <v>6</v>
      </c>
      <c r="EQ60">
        <v>0</v>
      </c>
      <c r="ER60">
        <v>129.87</v>
      </c>
      <c r="ES60">
        <v>129.87</v>
      </c>
      <c r="ET60">
        <v>0</v>
      </c>
      <c r="EU60">
        <v>0</v>
      </c>
      <c r="EV60">
        <v>0</v>
      </c>
      <c r="EW60">
        <v>0</v>
      </c>
      <c r="EX60">
        <v>0</v>
      </c>
      <c r="EZ60">
        <v>5</v>
      </c>
      <c r="FC60">
        <v>0</v>
      </c>
      <c r="FD60">
        <v>18</v>
      </c>
      <c r="FF60">
        <v>124.47</v>
      </c>
      <c r="FQ60">
        <v>0</v>
      </c>
      <c r="FR60">
        <f>P60</f>
        <v>130</v>
      </c>
      <c r="FS60">
        <v>0</v>
      </c>
      <c r="FX60">
        <v>0</v>
      </c>
      <c r="FY60">
        <v>0</v>
      </c>
      <c r="GA60" t="s">
        <v>128</v>
      </c>
      <c r="GD60">
        <v>1</v>
      </c>
      <c r="GF60">
        <v>-250082462</v>
      </c>
      <c r="GG60">
        <v>2</v>
      </c>
      <c r="GH60">
        <v>3</v>
      </c>
      <c r="GI60">
        <v>4</v>
      </c>
      <c r="GJ60">
        <v>0</v>
      </c>
      <c r="GK60">
        <v>0</v>
      </c>
      <c r="GL60">
        <f t="shared" si="94"/>
        <v>0</v>
      </c>
      <c r="GM60">
        <f t="shared" si="95"/>
        <v>130</v>
      </c>
      <c r="GN60">
        <f t="shared" si="96"/>
        <v>0</v>
      </c>
      <c r="GO60">
        <f t="shared" si="97"/>
        <v>0</v>
      </c>
      <c r="GP60">
        <f t="shared" si="98"/>
        <v>0</v>
      </c>
      <c r="GR60">
        <v>1</v>
      </c>
      <c r="GS60">
        <v>1</v>
      </c>
      <c r="GT60">
        <v>0</v>
      </c>
      <c r="GU60" t="s">
        <v>6</v>
      </c>
      <c r="GV60">
        <f t="shared" si="99"/>
        <v>0</v>
      </c>
      <c r="GW60">
        <v>1</v>
      </c>
      <c r="GX60">
        <f t="shared" si="100"/>
        <v>0</v>
      </c>
      <c r="HA60">
        <v>0</v>
      </c>
      <c r="HB60">
        <v>0</v>
      </c>
      <c r="HC60">
        <f t="shared" si="101"/>
        <v>0</v>
      </c>
      <c r="HE60" t="s">
        <v>40</v>
      </c>
      <c r="HF60" t="s">
        <v>41</v>
      </c>
      <c r="HH60">
        <f>ROUND(AC60*I60,0)</f>
        <v>130</v>
      </c>
      <c r="HM60" t="s">
        <v>6</v>
      </c>
      <c r="HN60" t="s">
        <v>6</v>
      </c>
      <c r="HO60" t="s">
        <v>6</v>
      </c>
      <c r="HP60" t="s">
        <v>6</v>
      </c>
      <c r="HQ60" t="s">
        <v>6</v>
      </c>
      <c r="HS60">
        <v>0</v>
      </c>
      <c r="IK60">
        <v>0</v>
      </c>
    </row>
    <row r="61" spans="1:245" x14ac:dyDescent="0.2">
      <c r="A61">
        <v>19</v>
      </c>
      <c r="B61">
        <v>1</v>
      </c>
      <c r="F61" t="s">
        <v>6</v>
      </c>
      <c r="G61" t="s">
        <v>129</v>
      </c>
      <c r="H61" t="s">
        <v>6</v>
      </c>
      <c r="AA61">
        <v>1</v>
      </c>
      <c r="IK61">
        <v>0</v>
      </c>
    </row>
    <row r="62" spans="1:245" x14ac:dyDescent="0.2">
      <c r="A62">
        <v>17</v>
      </c>
      <c r="B62">
        <v>1</v>
      </c>
      <c r="C62">
        <f>ROW(SmtRes!A120)</f>
        <v>120</v>
      </c>
      <c r="D62">
        <f>ROW(EtalonRes!A102)</f>
        <v>102</v>
      </c>
      <c r="E62" t="s">
        <v>130</v>
      </c>
      <c r="F62" t="s">
        <v>131</v>
      </c>
      <c r="G62" t="s">
        <v>132</v>
      </c>
      <c r="H62" t="s">
        <v>27</v>
      </c>
      <c r="I62">
        <v>45</v>
      </c>
      <c r="J62">
        <v>0</v>
      </c>
      <c r="K62">
        <v>45</v>
      </c>
      <c r="O62">
        <f t="shared" ref="O62:O73" si="106">ROUND(CP62,0)</f>
        <v>266365</v>
      </c>
      <c r="P62">
        <f t="shared" ref="P62:P73" si="107">ROUND(CQ62*I62,0)</f>
        <v>157146</v>
      </c>
      <c r="Q62">
        <f t="shared" ref="Q62:Q73" si="108">ROUND(CR62*I62,0)</f>
        <v>47360</v>
      </c>
      <c r="R62">
        <f t="shared" ref="R62:R73" si="109">ROUND(CS62*I62,0)</f>
        <v>16207</v>
      </c>
      <c r="S62">
        <f t="shared" ref="S62:S73" si="110">ROUND(CT62*I62,0)</f>
        <v>61859</v>
      </c>
      <c r="T62">
        <f t="shared" ref="T62:T73" si="111">ROUND(CU62*I62,0)</f>
        <v>0</v>
      </c>
      <c r="U62">
        <f t="shared" ref="U62:U73" si="112">ROUND(CV62*I62,7)</f>
        <v>139.05000000000001</v>
      </c>
      <c r="V62">
        <f t="shared" ref="V62:V73" si="113">ROUND(CW62*I62,7)</f>
        <v>28.8</v>
      </c>
      <c r="W62">
        <f t="shared" ref="W62:W73" si="114">ROUND(CX62*I62,0)</f>
        <v>0</v>
      </c>
      <c r="X62">
        <f t="shared" ref="X62:X73" si="115">ROUND(CY62,0)</f>
        <v>75724</v>
      </c>
      <c r="Y62">
        <f t="shared" ref="Y62:Y73" si="116">ROUND(CZ62,0)</f>
        <v>39814</v>
      </c>
      <c r="AA62">
        <v>92857272</v>
      </c>
      <c r="AB62">
        <f t="shared" ref="AB62:AB73" si="117">ROUND((AC62+AD62+AF62),2)</f>
        <v>449.63</v>
      </c>
      <c r="AC62">
        <f t="shared" ref="AC62:AC73" si="118">ROUND((ES62),2)</f>
        <v>352.03</v>
      </c>
      <c r="AD62">
        <f t="shared" ref="AD62:AD73" si="119">ROUND((((ET62)-(EU62))+AE62),2)</f>
        <v>66.95</v>
      </c>
      <c r="AE62">
        <f t="shared" ref="AE62:AE73" si="120">ROUND((EU62),2)</f>
        <v>8.0299999999999994</v>
      </c>
      <c r="AF62">
        <f t="shared" ref="AF62:AF73" si="121">ROUND((EV62),2)</f>
        <v>30.65</v>
      </c>
      <c r="AG62">
        <f t="shared" ref="AG62:AG73" si="122">ROUND((AP62),2)</f>
        <v>0</v>
      </c>
      <c r="AH62">
        <f t="shared" ref="AH62:AH73" si="123">(EW62)</f>
        <v>3.09</v>
      </c>
      <c r="AI62">
        <f t="shared" ref="AI62:AI73" si="124">(EX62)</f>
        <v>0.64</v>
      </c>
      <c r="AJ62">
        <f t="shared" ref="AJ62:AJ73" si="125">(AS62)</f>
        <v>0</v>
      </c>
      <c r="AK62">
        <v>449.63</v>
      </c>
      <c r="AL62">
        <v>352.03</v>
      </c>
      <c r="AM62">
        <v>66.95</v>
      </c>
      <c r="AN62">
        <v>8.0299999999999994</v>
      </c>
      <c r="AO62">
        <v>30.65</v>
      </c>
      <c r="AP62">
        <v>0</v>
      </c>
      <c r="AQ62">
        <v>3.09</v>
      </c>
      <c r="AR62">
        <v>0.64</v>
      </c>
      <c r="AS62">
        <v>0</v>
      </c>
      <c r="AT62">
        <v>97</v>
      </c>
      <c r="AU62">
        <v>51</v>
      </c>
      <c r="AV62">
        <v>1</v>
      </c>
      <c r="AW62">
        <v>1</v>
      </c>
      <c r="AZ62">
        <v>1</v>
      </c>
      <c r="BA62">
        <v>44.85</v>
      </c>
      <c r="BB62">
        <v>15.72</v>
      </c>
      <c r="BC62">
        <v>9.92</v>
      </c>
      <c r="BD62" t="s">
        <v>6</v>
      </c>
      <c r="BE62" t="s">
        <v>6</v>
      </c>
      <c r="BF62" t="s">
        <v>6</v>
      </c>
      <c r="BG62" t="s">
        <v>6</v>
      </c>
      <c r="BH62">
        <v>0</v>
      </c>
      <c r="BI62">
        <v>2</v>
      </c>
      <c r="BJ62" t="s">
        <v>133</v>
      </c>
      <c r="BM62">
        <v>108001</v>
      </c>
      <c r="BN62">
        <v>0</v>
      </c>
      <c r="BO62" t="s">
        <v>6</v>
      </c>
      <c r="BP62">
        <v>0</v>
      </c>
      <c r="BQ62">
        <v>3</v>
      </c>
      <c r="BR62">
        <v>0</v>
      </c>
      <c r="BS62">
        <v>44.85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97</v>
      </c>
      <c r="CA62">
        <v>51</v>
      </c>
      <c r="CB62" t="s">
        <v>6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ref="CP62:CP73" si="126">(P62+Q62+S62)</f>
        <v>266365</v>
      </c>
      <c r="CQ62">
        <f>AC62*BC62</f>
        <v>3492.1375999999996</v>
      </c>
      <c r="CR62">
        <f>(((ET62)*BB62-(EU62)*BS62)+AE62*BS62)</f>
        <v>1052.4540000000002</v>
      </c>
      <c r="CS62">
        <f t="shared" ref="CS62:CS73" si="127">AE62*BS62</f>
        <v>360.14549999999997</v>
      </c>
      <c r="CT62">
        <f t="shared" ref="CT62:CT73" si="128">AF62*BA62</f>
        <v>1374.6524999999999</v>
      </c>
      <c r="CU62">
        <f t="shared" ref="CU62:CU73" si="129">AG62</f>
        <v>0</v>
      </c>
      <c r="CV62">
        <f t="shared" ref="CV62:CV73" si="130">AH62</f>
        <v>3.09</v>
      </c>
      <c r="CW62">
        <f t="shared" ref="CW62:CW73" si="131">AI62</f>
        <v>0.64</v>
      </c>
      <c r="CX62">
        <f t="shared" ref="CX62:CX73" si="132">AJ62</f>
        <v>0</v>
      </c>
      <c r="CY62">
        <f t="shared" ref="CY62:CY73" si="133">(((S62+R62)*AT62)/100)</f>
        <v>75724.02</v>
      </c>
      <c r="CZ62">
        <f t="shared" ref="CZ62:CZ73" si="134">(((S62+R62)*AU62)/100)</f>
        <v>39813.660000000003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27</v>
      </c>
      <c r="DW62" t="s">
        <v>27</v>
      </c>
      <c r="DX62">
        <v>1</v>
      </c>
      <c r="DZ62" t="s">
        <v>6</v>
      </c>
      <c r="EA62" t="s">
        <v>6</v>
      </c>
      <c r="EB62" t="s">
        <v>6</v>
      </c>
      <c r="EC62" t="s">
        <v>6</v>
      </c>
      <c r="EE62">
        <v>66700487</v>
      </c>
      <c r="EF62">
        <v>3</v>
      </c>
      <c r="EG62" t="s">
        <v>20</v>
      </c>
      <c r="EH62">
        <v>0</v>
      </c>
      <c r="EI62" t="s">
        <v>6</v>
      </c>
      <c r="EJ62">
        <v>2</v>
      </c>
      <c r="EK62">
        <v>108001</v>
      </c>
      <c r="EL62" t="s">
        <v>29</v>
      </c>
      <c r="EM62" t="s">
        <v>30</v>
      </c>
      <c r="EO62" t="s">
        <v>6</v>
      </c>
      <c r="EQ62">
        <v>0</v>
      </c>
      <c r="ER62">
        <v>449.63</v>
      </c>
      <c r="ES62">
        <v>352.03</v>
      </c>
      <c r="ET62">
        <v>66.95</v>
      </c>
      <c r="EU62">
        <v>8.0299999999999994</v>
      </c>
      <c r="EV62">
        <v>30.65</v>
      </c>
      <c r="EW62">
        <v>3.09</v>
      </c>
      <c r="EX62">
        <v>0.64</v>
      </c>
      <c r="EY62">
        <v>0</v>
      </c>
      <c r="FQ62">
        <v>0</v>
      </c>
      <c r="FR62">
        <v>0</v>
      </c>
      <c r="FS62">
        <v>0</v>
      </c>
      <c r="FX62">
        <v>97</v>
      </c>
      <c r="FY62">
        <v>51</v>
      </c>
      <c r="GA62" t="s">
        <v>6</v>
      </c>
      <c r="GD62">
        <v>1</v>
      </c>
      <c r="GF62">
        <v>-873113687</v>
      </c>
      <c r="GG62">
        <v>2</v>
      </c>
      <c r="GH62">
        <v>1</v>
      </c>
      <c r="GI62">
        <v>4</v>
      </c>
      <c r="GJ62">
        <v>0</v>
      </c>
      <c r="GK62">
        <v>0</v>
      </c>
      <c r="GL62">
        <f t="shared" ref="GL62:GL73" si="135">ROUND(IF(AND(BH62=3,BI62=3,FS62&lt;&gt;0),P62,0),0)</f>
        <v>0</v>
      </c>
      <c r="GM62">
        <f t="shared" ref="GM62:GM73" si="136">ROUND(O62+X62+Y62,0)+GX62</f>
        <v>381903</v>
      </c>
      <c r="GN62">
        <f t="shared" ref="GN62:GN73" si="137">IF(OR(BI62=0,BI62=1),GM62-GX62,0)</f>
        <v>0</v>
      </c>
      <c r="GO62">
        <f t="shared" ref="GO62:GO73" si="138">IF(BI62=2,GM62-GX62,0)</f>
        <v>381903</v>
      </c>
      <c r="GP62">
        <f t="shared" ref="GP62:GP73" si="139">IF(BI62=4,GM62-GX62,0)</f>
        <v>0</v>
      </c>
      <c r="GR62">
        <v>0</v>
      </c>
      <c r="GS62">
        <v>3</v>
      </c>
      <c r="GT62">
        <v>0</v>
      </c>
      <c r="GU62" t="s">
        <v>6</v>
      </c>
      <c r="GV62">
        <f t="shared" ref="GV62:GV73" si="140">ROUND((GT62),2)</f>
        <v>0</v>
      </c>
      <c r="GW62">
        <v>1</v>
      </c>
      <c r="GX62">
        <f t="shared" ref="GX62:GX73" si="141">ROUND(HC62*I62,0)</f>
        <v>0</v>
      </c>
      <c r="HA62">
        <v>0</v>
      </c>
      <c r="HB62">
        <v>0</v>
      </c>
      <c r="HC62">
        <f t="shared" ref="HC62:HC73" si="142">GV62*GW62</f>
        <v>0</v>
      </c>
      <c r="HE62" t="s">
        <v>6</v>
      </c>
      <c r="HF62" t="s">
        <v>6</v>
      </c>
      <c r="HM62" t="s">
        <v>6</v>
      </c>
      <c r="HN62" t="s">
        <v>31</v>
      </c>
      <c r="HO62" t="s">
        <v>32</v>
      </c>
      <c r="HP62" t="s">
        <v>29</v>
      </c>
      <c r="HQ62" t="s">
        <v>29</v>
      </c>
      <c r="HS62">
        <v>0</v>
      </c>
      <c r="IK62">
        <v>0</v>
      </c>
    </row>
    <row r="63" spans="1:245" x14ac:dyDescent="0.2">
      <c r="A63">
        <v>18</v>
      </c>
      <c r="B63">
        <v>1</v>
      </c>
      <c r="C63">
        <v>120</v>
      </c>
      <c r="E63" t="s">
        <v>134</v>
      </c>
      <c r="F63" t="s">
        <v>98</v>
      </c>
      <c r="G63" t="s">
        <v>135</v>
      </c>
      <c r="H63" t="str">
        <f>'1.Ведомость'!C62</f>
        <v>ШТ</v>
      </c>
      <c r="I63">
        <f>I62*J63</f>
        <v>45</v>
      </c>
      <c r="J63">
        <v>1</v>
      </c>
      <c r="K63">
        <v>1</v>
      </c>
      <c r="O63">
        <f t="shared" si="106"/>
        <v>2579251</v>
      </c>
      <c r="P63">
        <f t="shared" si="107"/>
        <v>2579251</v>
      </c>
      <c r="Q63">
        <f t="shared" si="108"/>
        <v>0</v>
      </c>
      <c r="R63">
        <f t="shared" si="109"/>
        <v>0</v>
      </c>
      <c r="S63">
        <f t="shared" si="110"/>
        <v>0</v>
      </c>
      <c r="T63">
        <f t="shared" si="111"/>
        <v>0</v>
      </c>
      <c r="U63">
        <f t="shared" si="112"/>
        <v>0</v>
      </c>
      <c r="V63">
        <f t="shared" si="113"/>
        <v>0</v>
      </c>
      <c r="W63">
        <f t="shared" si="114"/>
        <v>0</v>
      </c>
      <c r="X63">
        <f t="shared" si="115"/>
        <v>0</v>
      </c>
      <c r="Y63">
        <f t="shared" si="116"/>
        <v>0</v>
      </c>
      <c r="AA63">
        <v>92857272</v>
      </c>
      <c r="AB63">
        <f t="shared" si="117"/>
        <v>57316.69</v>
      </c>
      <c r="AC63">
        <f t="shared" si="118"/>
        <v>57316.69</v>
      </c>
      <c r="AD63">
        <f t="shared" si="119"/>
        <v>0</v>
      </c>
      <c r="AE63">
        <f t="shared" si="120"/>
        <v>0</v>
      </c>
      <c r="AF63">
        <f t="shared" si="121"/>
        <v>0</v>
      </c>
      <c r="AG63">
        <f t="shared" si="122"/>
        <v>0</v>
      </c>
      <c r="AH63">
        <f t="shared" si="123"/>
        <v>0</v>
      </c>
      <c r="AI63">
        <f t="shared" si="124"/>
        <v>0</v>
      </c>
      <c r="AJ63">
        <f t="shared" si="125"/>
        <v>0</v>
      </c>
      <c r="AK63">
        <v>57316.689999999995</v>
      </c>
      <c r="AL63">
        <v>57316.689999999995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6.43</v>
      </c>
      <c r="BD63" t="s">
        <v>6</v>
      </c>
      <c r="BE63" t="s">
        <v>6</v>
      </c>
      <c r="BF63" t="s">
        <v>6</v>
      </c>
      <c r="BG63" t="s">
        <v>6</v>
      </c>
      <c r="BH63">
        <v>3</v>
      </c>
      <c r="BI63">
        <v>3</v>
      </c>
      <c r="BJ63" t="s">
        <v>6</v>
      </c>
      <c r="BM63">
        <v>600001</v>
      </c>
      <c r="BN63">
        <v>0</v>
      </c>
      <c r="BO63" t="s">
        <v>6</v>
      </c>
      <c r="BP63">
        <v>0</v>
      </c>
      <c r="BQ63">
        <v>5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0</v>
      </c>
      <c r="CA63">
        <v>0</v>
      </c>
      <c r="CB63" t="s">
        <v>6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126"/>
        <v>2579251</v>
      </c>
      <c r="CQ63">
        <f>AC63</f>
        <v>57316.69</v>
      </c>
      <c r="CR63">
        <f>(((ET63)-(EU63)*BS63)+AE63*BS63)</f>
        <v>0</v>
      </c>
      <c r="CS63">
        <f t="shared" si="127"/>
        <v>0</v>
      </c>
      <c r="CT63">
        <f t="shared" si="128"/>
        <v>0</v>
      </c>
      <c r="CU63">
        <f t="shared" si="129"/>
        <v>0</v>
      </c>
      <c r="CV63">
        <f t="shared" si="130"/>
        <v>0</v>
      </c>
      <c r="CW63">
        <f t="shared" si="131"/>
        <v>0</v>
      </c>
      <c r="CX63">
        <f t="shared" si="132"/>
        <v>0</v>
      </c>
      <c r="CY63">
        <f t="shared" si="133"/>
        <v>0</v>
      </c>
      <c r="CZ63">
        <f t="shared" si="134"/>
        <v>0</v>
      </c>
      <c r="DC63" t="s">
        <v>6</v>
      </c>
      <c r="DD63" t="s">
        <v>6</v>
      </c>
      <c r="DE63" t="s">
        <v>6</v>
      </c>
      <c r="DF63" t="s">
        <v>6</v>
      </c>
      <c r="DG63" t="s">
        <v>6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27</v>
      </c>
      <c r="DW63" t="s">
        <v>27</v>
      </c>
      <c r="DX63">
        <v>1</v>
      </c>
      <c r="DZ63" t="s">
        <v>6</v>
      </c>
      <c r="EA63" t="s">
        <v>6</v>
      </c>
      <c r="EB63" t="s">
        <v>6</v>
      </c>
      <c r="EC63" t="s">
        <v>6</v>
      </c>
      <c r="EE63">
        <v>66700595</v>
      </c>
      <c r="EF63">
        <v>5</v>
      </c>
      <c r="EG63" t="s">
        <v>36</v>
      </c>
      <c r="EH63">
        <v>0</v>
      </c>
      <c r="EI63" t="s">
        <v>6</v>
      </c>
      <c r="EJ63">
        <v>3</v>
      </c>
      <c r="EK63">
        <v>600001</v>
      </c>
      <c r="EL63" t="s">
        <v>37</v>
      </c>
      <c r="EM63" t="s">
        <v>38</v>
      </c>
      <c r="EO63" t="s">
        <v>6</v>
      </c>
      <c r="EQ63">
        <v>0</v>
      </c>
      <c r="ER63">
        <v>57316.689999999995</v>
      </c>
      <c r="ES63">
        <v>57316.689999999995</v>
      </c>
      <c r="ET63">
        <v>0</v>
      </c>
      <c r="EU63">
        <v>0</v>
      </c>
      <c r="EV63">
        <v>0</v>
      </c>
      <c r="EW63">
        <v>0</v>
      </c>
      <c r="EX63">
        <v>0</v>
      </c>
      <c r="EZ63">
        <v>5</v>
      </c>
      <c r="FC63">
        <v>0</v>
      </c>
      <c r="FD63">
        <v>18</v>
      </c>
      <c r="FF63">
        <v>54934.09</v>
      </c>
      <c r="FQ63">
        <v>0</v>
      </c>
      <c r="FR63">
        <f>P63</f>
        <v>2579251</v>
      </c>
      <c r="FS63">
        <v>0</v>
      </c>
      <c r="FX63">
        <v>0</v>
      </c>
      <c r="FY63">
        <v>0</v>
      </c>
      <c r="GA63" t="s">
        <v>136</v>
      </c>
      <c r="GD63">
        <v>1</v>
      </c>
      <c r="GF63">
        <v>663436688</v>
      </c>
      <c r="GG63">
        <v>2</v>
      </c>
      <c r="GH63">
        <v>3</v>
      </c>
      <c r="GI63">
        <v>4</v>
      </c>
      <c r="GJ63">
        <v>0</v>
      </c>
      <c r="GK63">
        <v>0</v>
      </c>
      <c r="GL63">
        <f t="shared" si="135"/>
        <v>0</v>
      </c>
      <c r="GM63">
        <f t="shared" si="136"/>
        <v>2579251</v>
      </c>
      <c r="GN63">
        <f t="shared" si="137"/>
        <v>0</v>
      </c>
      <c r="GO63">
        <f t="shared" si="138"/>
        <v>0</v>
      </c>
      <c r="GP63">
        <f t="shared" si="139"/>
        <v>0</v>
      </c>
      <c r="GR63">
        <v>1</v>
      </c>
      <c r="GS63">
        <v>1</v>
      </c>
      <c r="GT63">
        <v>0</v>
      </c>
      <c r="GU63" t="s">
        <v>6</v>
      </c>
      <c r="GV63">
        <f t="shared" si="140"/>
        <v>0</v>
      </c>
      <c r="GW63">
        <v>1</v>
      </c>
      <c r="GX63">
        <f t="shared" si="141"/>
        <v>0</v>
      </c>
      <c r="HA63">
        <v>0</v>
      </c>
      <c r="HB63">
        <v>0</v>
      </c>
      <c r="HC63">
        <f t="shared" si="142"/>
        <v>0</v>
      </c>
      <c r="HE63" t="s">
        <v>40</v>
      </c>
      <c r="HF63" t="s">
        <v>41</v>
      </c>
      <c r="HH63">
        <f>ROUND(AC63*I63,0)</f>
        <v>2579251</v>
      </c>
      <c r="HM63" t="s">
        <v>6</v>
      </c>
      <c r="HN63" t="s">
        <v>6</v>
      </c>
      <c r="HO63" t="s">
        <v>6</v>
      </c>
      <c r="HP63" t="s">
        <v>6</v>
      </c>
      <c r="HQ63" t="s">
        <v>6</v>
      </c>
      <c r="HS63">
        <v>0</v>
      </c>
      <c r="IK63">
        <v>0</v>
      </c>
    </row>
    <row r="64" spans="1:245" x14ac:dyDescent="0.2">
      <c r="A64">
        <v>17</v>
      </c>
      <c r="B64">
        <v>1</v>
      </c>
      <c r="C64">
        <f>ROW(SmtRes!A130)</f>
        <v>130</v>
      </c>
      <c r="D64">
        <f>ROW(EtalonRes!A111)</f>
        <v>111</v>
      </c>
      <c r="E64" t="s">
        <v>137</v>
      </c>
      <c r="F64" t="s">
        <v>138</v>
      </c>
      <c r="G64" t="s">
        <v>139</v>
      </c>
      <c r="H64" t="s">
        <v>140</v>
      </c>
      <c r="I64">
        <v>1.2965</v>
      </c>
      <c r="J64">
        <v>0</v>
      </c>
      <c r="K64">
        <v>1.2965</v>
      </c>
      <c r="O64">
        <f t="shared" si="106"/>
        <v>18592</v>
      </c>
      <c r="P64">
        <f t="shared" si="107"/>
        <v>1455</v>
      </c>
      <c r="Q64">
        <f t="shared" si="108"/>
        <v>696</v>
      </c>
      <c r="R64">
        <f t="shared" si="109"/>
        <v>146</v>
      </c>
      <c r="S64">
        <f t="shared" si="110"/>
        <v>16441</v>
      </c>
      <c r="T64">
        <f t="shared" si="111"/>
        <v>0</v>
      </c>
      <c r="U64">
        <f t="shared" si="112"/>
        <v>38.998719999999999</v>
      </c>
      <c r="V64">
        <f t="shared" si="113"/>
        <v>0.25929999999999997</v>
      </c>
      <c r="W64">
        <f t="shared" si="114"/>
        <v>0</v>
      </c>
      <c r="X64">
        <f t="shared" si="115"/>
        <v>16089</v>
      </c>
      <c r="Y64">
        <f t="shared" si="116"/>
        <v>8459</v>
      </c>
      <c r="AA64">
        <v>92857272</v>
      </c>
      <c r="AB64">
        <f t="shared" si="117"/>
        <v>430.06</v>
      </c>
      <c r="AC64">
        <f t="shared" si="118"/>
        <v>113.16</v>
      </c>
      <c r="AD64">
        <f t="shared" si="119"/>
        <v>34.15</v>
      </c>
      <c r="AE64">
        <f t="shared" si="120"/>
        <v>2.5099999999999998</v>
      </c>
      <c r="AF64">
        <f t="shared" si="121"/>
        <v>282.75</v>
      </c>
      <c r="AG64">
        <f t="shared" si="122"/>
        <v>0</v>
      </c>
      <c r="AH64">
        <f t="shared" si="123"/>
        <v>30.08</v>
      </c>
      <c r="AI64">
        <f t="shared" si="124"/>
        <v>0.2</v>
      </c>
      <c r="AJ64">
        <f t="shared" si="125"/>
        <v>0</v>
      </c>
      <c r="AK64">
        <v>430.06</v>
      </c>
      <c r="AL64">
        <v>113.16</v>
      </c>
      <c r="AM64">
        <v>34.15</v>
      </c>
      <c r="AN64">
        <v>2.5099999999999998</v>
      </c>
      <c r="AO64">
        <v>282.75</v>
      </c>
      <c r="AP64">
        <v>0</v>
      </c>
      <c r="AQ64">
        <v>30.08</v>
      </c>
      <c r="AR64">
        <v>0.2</v>
      </c>
      <c r="AS64">
        <v>0</v>
      </c>
      <c r="AT64">
        <v>97</v>
      </c>
      <c r="AU64">
        <v>51</v>
      </c>
      <c r="AV64">
        <v>1</v>
      </c>
      <c r="AW64">
        <v>1</v>
      </c>
      <c r="AZ64">
        <v>1</v>
      </c>
      <c r="BA64">
        <v>44.85</v>
      </c>
      <c r="BB64">
        <v>15.72</v>
      </c>
      <c r="BC64">
        <v>9.92</v>
      </c>
      <c r="BD64" t="s">
        <v>6</v>
      </c>
      <c r="BE64" t="s">
        <v>6</v>
      </c>
      <c r="BF64" t="s">
        <v>6</v>
      </c>
      <c r="BG64" t="s">
        <v>6</v>
      </c>
      <c r="BH64">
        <v>0</v>
      </c>
      <c r="BI64">
        <v>2</v>
      </c>
      <c r="BJ64" t="s">
        <v>141</v>
      </c>
      <c r="BM64">
        <v>108001</v>
      </c>
      <c r="BN64">
        <v>0</v>
      </c>
      <c r="BO64" t="s">
        <v>6</v>
      </c>
      <c r="BP64">
        <v>0</v>
      </c>
      <c r="BQ64">
        <v>3</v>
      </c>
      <c r="BR64">
        <v>0</v>
      </c>
      <c r="BS64">
        <v>44.85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97</v>
      </c>
      <c r="CA64">
        <v>51</v>
      </c>
      <c r="CB64" t="s">
        <v>6</v>
      </c>
      <c r="CE64">
        <v>0</v>
      </c>
      <c r="CF64">
        <v>0</v>
      </c>
      <c r="CG64">
        <v>0</v>
      </c>
      <c r="CM64">
        <v>0</v>
      </c>
      <c r="CN64" t="s">
        <v>6</v>
      </c>
      <c r="CO64">
        <v>0</v>
      </c>
      <c r="CP64">
        <f t="shared" si="126"/>
        <v>18592</v>
      </c>
      <c r="CQ64">
        <f>AC64*BC64</f>
        <v>1122.5472</v>
      </c>
      <c r="CR64">
        <f>(((ET64)*BB64-(EU64)*BS64)+AE64*BS64)</f>
        <v>536.83799999999997</v>
      </c>
      <c r="CS64">
        <f t="shared" si="127"/>
        <v>112.5735</v>
      </c>
      <c r="CT64">
        <f t="shared" si="128"/>
        <v>12681.3375</v>
      </c>
      <c r="CU64">
        <f t="shared" si="129"/>
        <v>0</v>
      </c>
      <c r="CV64">
        <f t="shared" si="130"/>
        <v>30.08</v>
      </c>
      <c r="CW64">
        <f t="shared" si="131"/>
        <v>0.2</v>
      </c>
      <c r="CX64">
        <f t="shared" si="132"/>
        <v>0</v>
      </c>
      <c r="CY64">
        <f t="shared" si="133"/>
        <v>16089.39</v>
      </c>
      <c r="CZ64">
        <f t="shared" si="134"/>
        <v>8459.3700000000008</v>
      </c>
      <c r="DC64" t="s">
        <v>6</v>
      </c>
      <c r="DD64" t="s">
        <v>6</v>
      </c>
      <c r="DE64" t="s">
        <v>6</v>
      </c>
      <c r="DF64" t="s">
        <v>6</v>
      </c>
      <c r="DG64" t="s">
        <v>6</v>
      </c>
      <c r="DH64" t="s">
        <v>6</v>
      </c>
      <c r="DI64" t="s">
        <v>6</v>
      </c>
      <c r="DJ64" t="s">
        <v>6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1003</v>
      </c>
      <c r="DV64" t="s">
        <v>140</v>
      </c>
      <c r="DW64" t="s">
        <v>140</v>
      </c>
      <c r="DX64">
        <v>100</v>
      </c>
      <c r="DZ64" t="s">
        <v>6</v>
      </c>
      <c r="EA64" t="s">
        <v>6</v>
      </c>
      <c r="EB64" t="s">
        <v>6</v>
      </c>
      <c r="EC64" t="s">
        <v>6</v>
      </c>
      <c r="EE64">
        <v>66700487</v>
      </c>
      <c r="EF64">
        <v>3</v>
      </c>
      <c r="EG64" t="s">
        <v>20</v>
      </c>
      <c r="EH64">
        <v>0</v>
      </c>
      <c r="EI64" t="s">
        <v>6</v>
      </c>
      <c r="EJ64">
        <v>2</v>
      </c>
      <c r="EK64">
        <v>108001</v>
      </c>
      <c r="EL64" t="s">
        <v>29</v>
      </c>
      <c r="EM64" t="s">
        <v>30</v>
      </c>
      <c r="EO64" t="s">
        <v>6</v>
      </c>
      <c r="EQ64">
        <v>0</v>
      </c>
      <c r="ER64">
        <v>430.06</v>
      </c>
      <c r="ES64">
        <v>113.16</v>
      </c>
      <c r="ET64">
        <v>34.15</v>
      </c>
      <c r="EU64">
        <v>2.5099999999999998</v>
      </c>
      <c r="EV64">
        <v>282.75</v>
      </c>
      <c r="EW64">
        <v>30.08</v>
      </c>
      <c r="EX64">
        <v>0.2</v>
      </c>
      <c r="EY64">
        <v>0</v>
      </c>
      <c r="FQ64">
        <v>0</v>
      </c>
      <c r="FR64">
        <v>0</v>
      </c>
      <c r="FS64">
        <v>0</v>
      </c>
      <c r="FX64">
        <v>97</v>
      </c>
      <c r="FY64">
        <v>51</v>
      </c>
      <c r="GA64" t="s">
        <v>6</v>
      </c>
      <c r="GD64">
        <v>1</v>
      </c>
      <c r="GF64">
        <v>-928777008</v>
      </c>
      <c r="GG64">
        <v>2</v>
      </c>
      <c r="GH64">
        <v>1</v>
      </c>
      <c r="GI64">
        <v>4</v>
      </c>
      <c r="GJ64">
        <v>0</v>
      </c>
      <c r="GK64">
        <v>0</v>
      </c>
      <c r="GL64">
        <f t="shared" si="135"/>
        <v>0</v>
      </c>
      <c r="GM64">
        <f t="shared" si="136"/>
        <v>43140</v>
      </c>
      <c r="GN64">
        <f t="shared" si="137"/>
        <v>0</v>
      </c>
      <c r="GO64">
        <f t="shared" si="138"/>
        <v>43140</v>
      </c>
      <c r="GP64">
        <f t="shared" si="139"/>
        <v>0</v>
      </c>
      <c r="GR64">
        <v>0</v>
      </c>
      <c r="GS64">
        <v>3</v>
      </c>
      <c r="GT64">
        <v>0</v>
      </c>
      <c r="GU64" t="s">
        <v>6</v>
      </c>
      <c r="GV64">
        <f t="shared" si="140"/>
        <v>0</v>
      </c>
      <c r="GW64">
        <v>1</v>
      </c>
      <c r="GX64">
        <f t="shared" si="141"/>
        <v>0</v>
      </c>
      <c r="HA64">
        <v>0</v>
      </c>
      <c r="HB64">
        <v>0</v>
      </c>
      <c r="HC64">
        <f t="shared" si="142"/>
        <v>0</v>
      </c>
      <c r="HE64" t="s">
        <v>6</v>
      </c>
      <c r="HF64" t="s">
        <v>6</v>
      </c>
      <c r="HM64" t="s">
        <v>6</v>
      </c>
      <c r="HN64" t="s">
        <v>31</v>
      </c>
      <c r="HO64" t="s">
        <v>32</v>
      </c>
      <c r="HP64" t="s">
        <v>29</v>
      </c>
      <c r="HQ64" t="s">
        <v>29</v>
      </c>
      <c r="HS64">
        <v>0</v>
      </c>
      <c r="IK64">
        <v>0</v>
      </c>
    </row>
    <row r="65" spans="1:245" x14ac:dyDescent="0.2">
      <c r="A65">
        <v>18</v>
      </c>
      <c r="B65">
        <v>1</v>
      </c>
      <c r="C65">
        <v>129</v>
      </c>
      <c r="E65" t="s">
        <v>142</v>
      </c>
      <c r="F65" t="s">
        <v>143</v>
      </c>
      <c r="G65" t="s">
        <v>144</v>
      </c>
      <c r="H65" t="str">
        <f>'1.Ведомость'!C64</f>
        <v>100 м</v>
      </c>
      <c r="I65">
        <f>I64*J65</f>
        <v>1.2965</v>
      </c>
      <c r="J65">
        <v>1</v>
      </c>
      <c r="K65">
        <v>1</v>
      </c>
      <c r="O65">
        <f t="shared" si="106"/>
        <v>91997</v>
      </c>
      <c r="P65">
        <f t="shared" si="107"/>
        <v>91997</v>
      </c>
      <c r="Q65">
        <f t="shared" si="108"/>
        <v>0</v>
      </c>
      <c r="R65">
        <f t="shared" si="109"/>
        <v>0</v>
      </c>
      <c r="S65">
        <f t="shared" si="110"/>
        <v>0</v>
      </c>
      <c r="T65">
        <f t="shared" si="111"/>
        <v>0</v>
      </c>
      <c r="U65">
        <f t="shared" si="112"/>
        <v>0</v>
      </c>
      <c r="V65">
        <f t="shared" si="113"/>
        <v>0</v>
      </c>
      <c r="W65">
        <f t="shared" si="114"/>
        <v>0</v>
      </c>
      <c r="X65">
        <f t="shared" si="115"/>
        <v>0</v>
      </c>
      <c r="Y65">
        <f t="shared" si="116"/>
        <v>0</v>
      </c>
      <c r="AA65">
        <v>92857272</v>
      </c>
      <c r="AB65">
        <f t="shared" si="117"/>
        <v>7153.01</v>
      </c>
      <c r="AC65">
        <f t="shared" si="118"/>
        <v>7153.01</v>
      </c>
      <c r="AD65">
        <f t="shared" si="119"/>
        <v>0</v>
      </c>
      <c r="AE65">
        <f t="shared" si="120"/>
        <v>0</v>
      </c>
      <c r="AF65">
        <f t="shared" si="121"/>
        <v>0</v>
      </c>
      <c r="AG65">
        <f t="shared" si="122"/>
        <v>0</v>
      </c>
      <c r="AH65">
        <f t="shared" si="123"/>
        <v>0</v>
      </c>
      <c r="AI65">
        <f t="shared" si="124"/>
        <v>0</v>
      </c>
      <c r="AJ65">
        <f t="shared" si="125"/>
        <v>0</v>
      </c>
      <c r="AK65">
        <v>7153.01</v>
      </c>
      <c r="AL65">
        <v>7153.01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9.92</v>
      </c>
      <c r="BD65" t="s">
        <v>6</v>
      </c>
      <c r="BE65" t="s">
        <v>6</v>
      </c>
      <c r="BF65" t="s">
        <v>6</v>
      </c>
      <c r="BG65" t="s">
        <v>6</v>
      </c>
      <c r="BH65">
        <v>3</v>
      </c>
      <c r="BI65">
        <v>2</v>
      </c>
      <c r="BJ65" t="s">
        <v>145</v>
      </c>
      <c r="BM65">
        <v>500002</v>
      </c>
      <c r="BN65">
        <v>0</v>
      </c>
      <c r="BO65" t="s">
        <v>6</v>
      </c>
      <c r="BP65">
        <v>0</v>
      </c>
      <c r="BQ65">
        <v>12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0</v>
      </c>
      <c r="CA65">
        <v>0</v>
      </c>
      <c r="CB65" t="s">
        <v>6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 t="shared" si="126"/>
        <v>91997</v>
      </c>
      <c r="CQ65">
        <f>AC65*BC65</f>
        <v>70957.859200000006</v>
      </c>
      <c r="CR65">
        <f>(((ET65)*BB65-(EU65)*BS65)+AE65*BS65)</f>
        <v>0</v>
      </c>
      <c r="CS65">
        <f t="shared" si="127"/>
        <v>0</v>
      </c>
      <c r="CT65">
        <f t="shared" si="128"/>
        <v>0</v>
      </c>
      <c r="CU65">
        <f t="shared" si="129"/>
        <v>0</v>
      </c>
      <c r="CV65">
        <f t="shared" si="130"/>
        <v>0</v>
      </c>
      <c r="CW65">
        <f t="shared" si="131"/>
        <v>0</v>
      </c>
      <c r="CX65">
        <f t="shared" si="132"/>
        <v>0</v>
      </c>
      <c r="CY65">
        <f t="shared" si="133"/>
        <v>0</v>
      </c>
      <c r="CZ65">
        <f t="shared" si="134"/>
        <v>0</v>
      </c>
      <c r="DC65" t="s">
        <v>6</v>
      </c>
      <c r="DD65" t="s">
        <v>6</v>
      </c>
      <c r="DE65" t="s">
        <v>6</v>
      </c>
      <c r="DF65" t="s">
        <v>6</v>
      </c>
      <c r="DG65" t="s">
        <v>6</v>
      </c>
      <c r="DH65" t="s">
        <v>6</v>
      </c>
      <c r="DI65" t="s">
        <v>6</v>
      </c>
      <c r="DJ65" t="s">
        <v>6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1003</v>
      </c>
      <c r="DV65" t="s">
        <v>140</v>
      </c>
      <c r="DW65" t="s">
        <v>140</v>
      </c>
      <c r="DX65">
        <v>100</v>
      </c>
      <c r="DZ65" t="s">
        <v>6</v>
      </c>
      <c r="EA65" t="s">
        <v>6</v>
      </c>
      <c r="EB65" t="s">
        <v>6</v>
      </c>
      <c r="EC65" t="s">
        <v>6</v>
      </c>
      <c r="EE65">
        <v>66700592</v>
      </c>
      <c r="EF65">
        <v>12</v>
      </c>
      <c r="EG65" t="s">
        <v>146</v>
      </c>
      <c r="EH65">
        <v>0</v>
      </c>
      <c r="EI65" t="s">
        <v>6</v>
      </c>
      <c r="EJ65">
        <v>2</v>
      </c>
      <c r="EK65">
        <v>500002</v>
      </c>
      <c r="EL65" t="s">
        <v>147</v>
      </c>
      <c r="EM65" t="s">
        <v>148</v>
      </c>
      <c r="EO65" t="s">
        <v>6</v>
      </c>
      <c r="EQ65">
        <v>0</v>
      </c>
      <c r="ER65">
        <v>7153.01</v>
      </c>
      <c r="ES65">
        <v>7153.01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v>0</v>
      </c>
      <c r="FS65">
        <v>0</v>
      </c>
      <c r="FX65">
        <v>0</v>
      </c>
      <c r="FY65">
        <v>0</v>
      </c>
      <c r="GA65" t="s">
        <v>6</v>
      </c>
      <c r="GD65">
        <v>1</v>
      </c>
      <c r="GF65">
        <v>1533672948</v>
      </c>
      <c r="GG65">
        <v>2</v>
      </c>
      <c r="GH65">
        <v>1</v>
      </c>
      <c r="GI65">
        <v>4</v>
      </c>
      <c r="GJ65">
        <v>0</v>
      </c>
      <c r="GK65">
        <v>0</v>
      </c>
      <c r="GL65">
        <f t="shared" si="135"/>
        <v>0</v>
      </c>
      <c r="GM65">
        <f t="shared" si="136"/>
        <v>91997</v>
      </c>
      <c r="GN65">
        <f t="shared" si="137"/>
        <v>0</v>
      </c>
      <c r="GO65">
        <f t="shared" si="138"/>
        <v>91997</v>
      </c>
      <c r="GP65">
        <f t="shared" si="139"/>
        <v>0</v>
      </c>
      <c r="GR65">
        <v>0</v>
      </c>
      <c r="GS65">
        <v>3</v>
      </c>
      <c r="GT65">
        <v>0</v>
      </c>
      <c r="GU65" t="s">
        <v>6</v>
      </c>
      <c r="GV65">
        <f t="shared" si="140"/>
        <v>0</v>
      </c>
      <c r="GW65">
        <v>1</v>
      </c>
      <c r="GX65">
        <f t="shared" si="141"/>
        <v>0</v>
      </c>
      <c r="HA65">
        <v>0</v>
      </c>
      <c r="HB65">
        <v>0</v>
      </c>
      <c r="HC65">
        <f t="shared" si="142"/>
        <v>0</v>
      </c>
      <c r="HE65" t="s">
        <v>6</v>
      </c>
      <c r="HF65" t="s">
        <v>6</v>
      </c>
      <c r="HM65" t="s">
        <v>6</v>
      </c>
      <c r="HN65" t="s">
        <v>6</v>
      </c>
      <c r="HO65" t="s">
        <v>6</v>
      </c>
      <c r="HP65" t="s">
        <v>6</v>
      </c>
      <c r="HQ65" t="s">
        <v>6</v>
      </c>
      <c r="HS65">
        <v>0</v>
      </c>
      <c r="IK65">
        <v>0</v>
      </c>
    </row>
    <row r="66" spans="1:245" x14ac:dyDescent="0.2">
      <c r="A66">
        <v>17</v>
      </c>
      <c r="B66">
        <v>1</v>
      </c>
      <c r="C66">
        <f>ROW(SmtRes!A143)</f>
        <v>143</v>
      </c>
      <c r="D66">
        <f>ROW(EtalonRes!A122)</f>
        <v>122</v>
      </c>
      <c r="E66" t="s">
        <v>149</v>
      </c>
      <c r="F66" t="s">
        <v>116</v>
      </c>
      <c r="G66" t="s">
        <v>117</v>
      </c>
      <c r="H66" t="s">
        <v>27</v>
      </c>
      <c r="I66">
        <v>1</v>
      </c>
      <c r="J66">
        <v>0</v>
      </c>
      <c r="K66">
        <v>1</v>
      </c>
      <c r="O66">
        <f t="shared" si="106"/>
        <v>1472</v>
      </c>
      <c r="P66">
        <f t="shared" si="107"/>
        <v>29</v>
      </c>
      <c r="Q66">
        <f t="shared" si="108"/>
        <v>526</v>
      </c>
      <c r="R66">
        <f t="shared" si="109"/>
        <v>153</v>
      </c>
      <c r="S66">
        <f t="shared" si="110"/>
        <v>917</v>
      </c>
      <c r="T66">
        <f t="shared" si="111"/>
        <v>0</v>
      </c>
      <c r="U66">
        <f t="shared" si="112"/>
        <v>2.06</v>
      </c>
      <c r="V66">
        <f t="shared" si="113"/>
        <v>0.31</v>
      </c>
      <c r="W66">
        <f t="shared" si="114"/>
        <v>0</v>
      </c>
      <c r="X66">
        <f t="shared" si="115"/>
        <v>1038</v>
      </c>
      <c r="Y66">
        <f t="shared" si="116"/>
        <v>546</v>
      </c>
      <c r="AA66">
        <v>92857272</v>
      </c>
      <c r="AB66">
        <f t="shared" si="117"/>
        <v>56.85</v>
      </c>
      <c r="AC66">
        <f t="shared" si="118"/>
        <v>2.94</v>
      </c>
      <c r="AD66">
        <f t="shared" si="119"/>
        <v>33.47</v>
      </c>
      <c r="AE66">
        <f t="shared" si="120"/>
        <v>3.42</v>
      </c>
      <c r="AF66">
        <f t="shared" si="121"/>
        <v>20.440000000000001</v>
      </c>
      <c r="AG66">
        <f t="shared" si="122"/>
        <v>0</v>
      </c>
      <c r="AH66">
        <f t="shared" si="123"/>
        <v>2.06</v>
      </c>
      <c r="AI66">
        <f t="shared" si="124"/>
        <v>0.31</v>
      </c>
      <c r="AJ66">
        <f t="shared" si="125"/>
        <v>0</v>
      </c>
      <c r="AK66">
        <v>56.85</v>
      </c>
      <c r="AL66">
        <v>2.94</v>
      </c>
      <c r="AM66">
        <v>33.47</v>
      </c>
      <c r="AN66">
        <v>3.42</v>
      </c>
      <c r="AO66">
        <v>20.440000000000001</v>
      </c>
      <c r="AP66">
        <v>0</v>
      </c>
      <c r="AQ66">
        <v>2.06</v>
      </c>
      <c r="AR66">
        <v>0.31</v>
      </c>
      <c r="AS66">
        <v>0</v>
      </c>
      <c r="AT66">
        <v>97</v>
      </c>
      <c r="AU66">
        <v>51</v>
      </c>
      <c r="AV66">
        <v>1</v>
      </c>
      <c r="AW66">
        <v>1</v>
      </c>
      <c r="AZ66">
        <v>1</v>
      </c>
      <c r="BA66">
        <v>44.85</v>
      </c>
      <c r="BB66">
        <v>15.72</v>
      </c>
      <c r="BC66">
        <v>9.92</v>
      </c>
      <c r="BD66" t="s">
        <v>6</v>
      </c>
      <c r="BE66" t="s">
        <v>6</v>
      </c>
      <c r="BF66" t="s">
        <v>6</v>
      </c>
      <c r="BG66" t="s">
        <v>6</v>
      </c>
      <c r="BH66">
        <v>0</v>
      </c>
      <c r="BI66">
        <v>2</v>
      </c>
      <c r="BJ66" t="s">
        <v>118</v>
      </c>
      <c r="BM66">
        <v>108001</v>
      </c>
      <c r="BN66">
        <v>0</v>
      </c>
      <c r="BO66" t="s">
        <v>6</v>
      </c>
      <c r="BP66">
        <v>0</v>
      </c>
      <c r="BQ66">
        <v>3</v>
      </c>
      <c r="BR66">
        <v>0</v>
      </c>
      <c r="BS66">
        <v>44.85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97</v>
      </c>
      <c r="CA66">
        <v>51</v>
      </c>
      <c r="CB66" t="s">
        <v>6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 t="shared" si="126"/>
        <v>1472</v>
      </c>
      <c r="CQ66">
        <f>AC66*BC66</f>
        <v>29.1648</v>
      </c>
      <c r="CR66">
        <f>(((ET66)*BB66-(EU66)*BS66)+AE66*BS66)</f>
        <v>526.14840000000004</v>
      </c>
      <c r="CS66">
        <f t="shared" si="127"/>
        <v>153.387</v>
      </c>
      <c r="CT66">
        <f t="shared" si="128"/>
        <v>916.73400000000004</v>
      </c>
      <c r="CU66">
        <f t="shared" si="129"/>
        <v>0</v>
      </c>
      <c r="CV66">
        <f t="shared" si="130"/>
        <v>2.06</v>
      </c>
      <c r="CW66">
        <f t="shared" si="131"/>
        <v>0.31</v>
      </c>
      <c r="CX66">
        <f t="shared" si="132"/>
        <v>0</v>
      </c>
      <c r="CY66">
        <f t="shared" si="133"/>
        <v>1037.9000000000001</v>
      </c>
      <c r="CZ66">
        <f t="shared" si="134"/>
        <v>545.70000000000005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27</v>
      </c>
      <c r="DW66" t="s">
        <v>27</v>
      </c>
      <c r="DX66">
        <v>1</v>
      </c>
      <c r="DZ66" t="s">
        <v>6</v>
      </c>
      <c r="EA66" t="s">
        <v>6</v>
      </c>
      <c r="EB66" t="s">
        <v>6</v>
      </c>
      <c r="EC66" t="s">
        <v>6</v>
      </c>
      <c r="EE66">
        <v>66700487</v>
      </c>
      <c r="EF66">
        <v>3</v>
      </c>
      <c r="EG66" t="s">
        <v>20</v>
      </c>
      <c r="EH66">
        <v>0</v>
      </c>
      <c r="EI66" t="s">
        <v>6</v>
      </c>
      <c r="EJ66">
        <v>2</v>
      </c>
      <c r="EK66">
        <v>108001</v>
      </c>
      <c r="EL66" t="s">
        <v>29</v>
      </c>
      <c r="EM66" t="s">
        <v>30</v>
      </c>
      <c r="EO66" t="s">
        <v>6</v>
      </c>
      <c r="EQ66">
        <v>0</v>
      </c>
      <c r="ER66">
        <v>56.85</v>
      </c>
      <c r="ES66">
        <v>2.94</v>
      </c>
      <c r="ET66">
        <v>33.47</v>
      </c>
      <c r="EU66">
        <v>3.42</v>
      </c>
      <c r="EV66">
        <v>20.440000000000001</v>
      </c>
      <c r="EW66">
        <v>2.06</v>
      </c>
      <c r="EX66">
        <v>0.31</v>
      </c>
      <c r="EY66">
        <v>0</v>
      </c>
      <c r="FQ66">
        <v>0</v>
      </c>
      <c r="FR66">
        <v>0</v>
      </c>
      <c r="FS66">
        <v>0</v>
      </c>
      <c r="FX66">
        <v>97</v>
      </c>
      <c r="FY66">
        <v>51</v>
      </c>
      <c r="GA66" t="s">
        <v>6</v>
      </c>
      <c r="GD66">
        <v>1</v>
      </c>
      <c r="GF66">
        <v>1842750133</v>
      </c>
      <c r="GG66">
        <v>2</v>
      </c>
      <c r="GH66">
        <v>1</v>
      </c>
      <c r="GI66">
        <v>4</v>
      </c>
      <c r="GJ66">
        <v>0</v>
      </c>
      <c r="GK66">
        <v>0</v>
      </c>
      <c r="GL66">
        <f t="shared" si="135"/>
        <v>0</v>
      </c>
      <c r="GM66">
        <f t="shared" si="136"/>
        <v>3056</v>
      </c>
      <c r="GN66">
        <f t="shared" si="137"/>
        <v>0</v>
      </c>
      <c r="GO66">
        <f t="shared" si="138"/>
        <v>3056</v>
      </c>
      <c r="GP66">
        <f t="shared" si="139"/>
        <v>0</v>
      </c>
      <c r="GR66">
        <v>0</v>
      </c>
      <c r="GS66">
        <v>3</v>
      </c>
      <c r="GT66">
        <v>0</v>
      </c>
      <c r="GU66" t="s">
        <v>6</v>
      </c>
      <c r="GV66">
        <f t="shared" si="140"/>
        <v>0</v>
      </c>
      <c r="GW66">
        <v>1</v>
      </c>
      <c r="GX66">
        <f t="shared" si="141"/>
        <v>0</v>
      </c>
      <c r="HA66">
        <v>0</v>
      </c>
      <c r="HB66">
        <v>0</v>
      </c>
      <c r="HC66">
        <f t="shared" si="142"/>
        <v>0</v>
      </c>
      <c r="HE66" t="s">
        <v>6</v>
      </c>
      <c r="HF66" t="s">
        <v>6</v>
      </c>
      <c r="HM66" t="s">
        <v>6</v>
      </c>
      <c r="HN66" t="s">
        <v>31</v>
      </c>
      <c r="HO66" t="s">
        <v>32</v>
      </c>
      <c r="HP66" t="s">
        <v>29</v>
      </c>
      <c r="HQ66" t="s">
        <v>29</v>
      </c>
      <c r="HS66">
        <v>0</v>
      </c>
      <c r="IK66">
        <v>0</v>
      </c>
    </row>
    <row r="67" spans="1:245" x14ac:dyDescent="0.2">
      <c r="A67">
        <v>18</v>
      </c>
      <c r="B67">
        <v>1</v>
      </c>
      <c r="C67">
        <v>142</v>
      </c>
      <c r="E67" t="s">
        <v>150</v>
      </c>
      <c r="F67" t="s">
        <v>34</v>
      </c>
      <c r="G67" t="s">
        <v>151</v>
      </c>
      <c r="H67" t="str">
        <f>'1.Ведомость'!C66</f>
        <v>ШТ</v>
      </c>
      <c r="I67">
        <f>I66*J67</f>
        <v>1</v>
      </c>
      <c r="J67">
        <v>1</v>
      </c>
      <c r="K67">
        <v>1</v>
      </c>
      <c r="O67">
        <f t="shared" si="106"/>
        <v>2351</v>
      </c>
      <c r="P67">
        <f t="shared" si="107"/>
        <v>2351</v>
      </c>
      <c r="Q67">
        <f t="shared" si="108"/>
        <v>0</v>
      </c>
      <c r="R67">
        <f t="shared" si="109"/>
        <v>0</v>
      </c>
      <c r="S67">
        <f t="shared" si="110"/>
        <v>0</v>
      </c>
      <c r="T67">
        <f t="shared" si="111"/>
        <v>0</v>
      </c>
      <c r="U67">
        <f t="shared" si="112"/>
        <v>0</v>
      </c>
      <c r="V67">
        <f t="shared" si="113"/>
        <v>0</v>
      </c>
      <c r="W67">
        <f t="shared" si="114"/>
        <v>0</v>
      </c>
      <c r="X67">
        <f t="shared" si="115"/>
        <v>0</v>
      </c>
      <c r="Y67">
        <f t="shared" si="116"/>
        <v>0</v>
      </c>
      <c r="AA67">
        <v>92857272</v>
      </c>
      <c r="AB67">
        <f t="shared" si="117"/>
        <v>2350.94</v>
      </c>
      <c r="AC67">
        <f t="shared" si="118"/>
        <v>2350.94</v>
      </c>
      <c r="AD67">
        <f t="shared" si="119"/>
        <v>0</v>
      </c>
      <c r="AE67">
        <f t="shared" si="120"/>
        <v>0</v>
      </c>
      <c r="AF67">
        <f t="shared" si="121"/>
        <v>0</v>
      </c>
      <c r="AG67">
        <f t="shared" si="122"/>
        <v>0</v>
      </c>
      <c r="AH67">
        <f t="shared" si="123"/>
        <v>0</v>
      </c>
      <c r="AI67">
        <f t="shared" si="124"/>
        <v>0</v>
      </c>
      <c r="AJ67">
        <f t="shared" si="125"/>
        <v>0</v>
      </c>
      <c r="AK67">
        <v>2350.94</v>
      </c>
      <c r="AL67">
        <v>2350.94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9.92</v>
      </c>
      <c r="BD67" t="s">
        <v>6</v>
      </c>
      <c r="BE67" t="s">
        <v>6</v>
      </c>
      <c r="BF67" t="s">
        <v>6</v>
      </c>
      <c r="BG67" t="s">
        <v>6</v>
      </c>
      <c r="BH67">
        <v>3</v>
      </c>
      <c r="BI67">
        <v>2</v>
      </c>
      <c r="BJ67" t="s">
        <v>6</v>
      </c>
      <c r="BM67">
        <v>500002</v>
      </c>
      <c r="BN67">
        <v>0</v>
      </c>
      <c r="BO67" t="s">
        <v>6</v>
      </c>
      <c r="BP67">
        <v>0</v>
      </c>
      <c r="BQ67">
        <v>12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0</v>
      </c>
      <c r="CA67">
        <v>0</v>
      </c>
      <c r="CB67" t="s">
        <v>6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si="126"/>
        <v>2351</v>
      </c>
      <c r="CQ67">
        <f>AC67</f>
        <v>2350.94</v>
      </c>
      <c r="CR67">
        <f>(((ET67)-(EU67)*BS67)+AE67*BS67)</f>
        <v>0</v>
      </c>
      <c r="CS67">
        <f t="shared" si="127"/>
        <v>0</v>
      </c>
      <c r="CT67">
        <f t="shared" si="128"/>
        <v>0</v>
      </c>
      <c r="CU67">
        <f t="shared" si="129"/>
        <v>0</v>
      </c>
      <c r="CV67">
        <f t="shared" si="130"/>
        <v>0</v>
      </c>
      <c r="CW67">
        <f t="shared" si="131"/>
        <v>0</v>
      </c>
      <c r="CX67">
        <f t="shared" si="132"/>
        <v>0</v>
      </c>
      <c r="CY67">
        <f t="shared" si="133"/>
        <v>0</v>
      </c>
      <c r="CZ67">
        <f t="shared" si="134"/>
        <v>0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27</v>
      </c>
      <c r="DW67" t="s">
        <v>27</v>
      </c>
      <c r="DX67">
        <v>1</v>
      </c>
      <c r="DZ67" t="s">
        <v>6</v>
      </c>
      <c r="EA67" t="s">
        <v>6</v>
      </c>
      <c r="EB67" t="s">
        <v>6</v>
      </c>
      <c r="EC67" t="s">
        <v>6</v>
      </c>
      <c r="EE67">
        <v>66700592</v>
      </c>
      <c r="EF67">
        <v>12</v>
      </c>
      <c r="EG67" t="s">
        <v>146</v>
      </c>
      <c r="EH67">
        <v>0</v>
      </c>
      <c r="EI67" t="s">
        <v>6</v>
      </c>
      <c r="EJ67">
        <v>2</v>
      </c>
      <c r="EK67">
        <v>500002</v>
      </c>
      <c r="EL67" t="s">
        <v>147</v>
      </c>
      <c r="EM67" t="s">
        <v>148</v>
      </c>
      <c r="EO67" t="s">
        <v>6</v>
      </c>
      <c r="EQ67">
        <v>0</v>
      </c>
      <c r="ER67">
        <v>2350.94</v>
      </c>
      <c r="ES67">
        <v>2350.94</v>
      </c>
      <c r="ET67">
        <v>0</v>
      </c>
      <c r="EU67">
        <v>0</v>
      </c>
      <c r="EV67">
        <v>0</v>
      </c>
      <c r="EW67">
        <v>0</v>
      </c>
      <c r="EX67">
        <v>0</v>
      </c>
      <c r="EZ67">
        <v>5</v>
      </c>
      <c r="FC67">
        <v>0</v>
      </c>
      <c r="FD67">
        <v>18</v>
      </c>
      <c r="FF67">
        <v>2235.54</v>
      </c>
      <c r="FQ67">
        <v>0</v>
      </c>
      <c r="FR67">
        <v>0</v>
      </c>
      <c r="FS67">
        <v>0</v>
      </c>
      <c r="FX67">
        <v>0</v>
      </c>
      <c r="FY67">
        <v>0</v>
      </c>
      <c r="GA67" t="s">
        <v>152</v>
      </c>
      <c r="GD67">
        <v>1</v>
      </c>
      <c r="GF67">
        <v>388648218</v>
      </c>
      <c r="GG67">
        <v>2</v>
      </c>
      <c r="GH67">
        <v>3</v>
      </c>
      <c r="GI67">
        <v>4</v>
      </c>
      <c r="GJ67">
        <v>0</v>
      </c>
      <c r="GK67">
        <v>0</v>
      </c>
      <c r="GL67">
        <f t="shared" si="135"/>
        <v>0</v>
      </c>
      <c r="GM67">
        <f t="shared" si="136"/>
        <v>2351</v>
      </c>
      <c r="GN67">
        <f t="shared" si="137"/>
        <v>0</v>
      </c>
      <c r="GO67">
        <f t="shared" si="138"/>
        <v>2351</v>
      </c>
      <c r="GP67">
        <f t="shared" si="139"/>
        <v>0</v>
      </c>
      <c r="GR67">
        <v>1</v>
      </c>
      <c r="GS67">
        <v>1</v>
      </c>
      <c r="GT67">
        <v>0</v>
      </c>
      <c r="GU67" t="s">
        <v>6</v>
      </c>
      <c r="GV67">
        <f t="shared" si="140"/>
        <v>0</v>
      </c>
      <c r="GW67">
        <v>1</v>
      </c>
      <c r="GX67">
        <f t="shared" si="141"/>
        <v>0</v>
      </c>
      <c r="HA67">
        <v>0</v>
      </c>
      <c r="HB67">
        <v>0</v>
      </c>
      <c r="HC67">
        <f t="shared" si="142"/>
        <v>0</v>
      </c>
      <c r="HE67" t="s">
        <v>40</v>
      </c>
      <c r="HF67" t="s">
        <v>42</v>
      </c>
      <c r="HG67">
        <f>ROUND(AC67*I67,0)</f>
        <v>2351</v>
      </c>
      <c r="HM67" t="s">
        <v>6</v>
      </c>
      <c r="HN67" t="s">
        <v>6</v>
      </c>
      <c r="HO67" t="s">
        <v>6</v>
      </c>
      <c r="HP67" t="s">
        <v>6</v>
      </c>
      <c r="HQ67" t="s">
        <v>6</v>
      </c>
      <c r="HS67">
        <v>0</v>
      </c>
      <c r="IK67">
        <v>0</v>
      </c>
    </row>
    <row r="68" spans="1:245" x14ac:dyDescent="0.2">
      <c r="A68">
        <v>18</v>
      </c>
      <c r="B68">
        <v>1</v>
      </c>
      <c r="C68">
        <v>143</v>
      </c>
      <c r="E68" t="s">
        <v>153</v>
      </c>
      <c r="F68" t="s">
        <v>154</v>
      </c>
      <c r="G68" t="s">
        <v>155</v>
      </c>
      <c r="H68" t="str">
        <f>'1.Ведомость'!C67</f>
        <v>ШТ</v>
      </c>
      <c r="I68">
        <f>I66*J68</f>
        <v>4</v>
      </c>
      <c r="J68">
        <v>4</v>
      </c>
      <c r="K68">
        <v>4</v>
      </c>
      <c r="O68">
        <f t="shared" si="106"/>
        <v>88</v>
      </c>
      <c r="P68">
        <f t="shared" si="107"/>
        <v>88</v>
      </c>
      <c r="Q68">
        <f t="shared" si="108"/>
        <v>0</v>
      </c>
      <c r="R68">
        <f t="shared" si="109"/>
        <v>0</v>
      </c>
      <c r="S68">
        <f t="shared" si="110"/>
        <v>0</v>
      </c>
      <c r="T68">
        <f t="shared" si="111"/>
        <v>0</v>
      </c>
      <c r="U68">
        <f t="shared" si="112"/>
        <v>0</v>
      </c>
      <c r="V68">
        <f t="shared" si="113"/>
        <v>0</v>
      </c>
      <c r="W68">
        <f t="shared" si="114"/>
        <v>0</v>
      </c>
      <c r="X68">
        <f t="shared" si="115"/>
        <v>0</v>
      </c>
      <c r="Y68">
        <f t="shared" si="116"/>
        <v>0</v>
      </c>
      <c r="AA68">
        <v>92857272</v>
      </c>
      <c r="AB68">
        <f t="shared" si="117"/>
        <v>21.95</v>
      </c>
      <c r="AC68">
        <f t="shared" si="118"/>
        <v>21.95</v>
      </c>
      <c r="AD68">
        <f t="shared" si="119"/>
        <v>0</v>
      </c>
      <c r="AE68">
        <f t="shared" si="120"/>
        <v>0</v>
      </c>
      <c r="AF68">
        <f t="shared" si="121"/>
        <v>0</v>
      </c>
      <c r="AG68">
        <f t="shared" si="122"/>
        <v>0</v>
      </c>
      <c r="AH68">
        <f t="shared" si="123"/>
        <v>0</v>
      </c>
      <c r="AI68">
        <f t="shared" si="124"/>
        <v>0</v>
      </c>
      <c r="AJ68">
        <f t="shared" si="125"/>
        <v>0</v>
      </c>
      <c r="AK68">
        <v>21.95</v>
      </c>
      <c r="AL68">
        <v>21.95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9.92</v>
      </c>
      <c r="BD68" t="s">
        <v>6</v>
      </c>
      <c r="BE68" t="s">
        <v>6</v>
      </c>
      <c r="BF68" t="s">
        <v>6</v>
      </c>
      <c r="BG68" t="s">
        <v>6</v>
      </c>
      <c r="BH68">
        <v>3</v>
      </c>
      <c r="BI68">
        <v>2</v>
      </c>
      <c r="BJ68" t="s">
        <v>6</v>
      </c>
      <c r="BM68">
        <v>500002</v>
      </c>
      <c r="BN68">
        <v>0</v>
      </c>
      <c r="BO68" t="s">
        <v>6</v>
      </c>
      <c r="BP68">
        <v>0</v>
      </c>
      <c r="BQ68">
        <v>12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0</v>
      </c>
      <c r="CA68">
        <v>0</v>
      </c>
      <c r="CB68" t="s">
        <v>6</v>
      </c>
      <c r="CE68">
        <v>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si="126"/>
        <v>88</v>
      </c>
      <c r="CQ68">
        <f>AC68</f>
        <v>21.95</v>
      </c>
      <c r="CR68">
        <f>(((ET68)-(EU68)*BS68)+AE68*BS68)</f>
        <v>0</v>
      </c>
      <c r="CS68">
        <f t="shared" si="127"/>
        <v>0</v>
      </c>
      <c r="CT68">
        <f t="shared" si="128"/>
        <v>0</v>
      </c>
      <c r="CU68">
        <f t="shared" si="129"/>
        <v>0</v>
      </c>
      <c r="CV68">
        <f t="shared" si="130"/>
        <v>0</v>
      </c>
      <c r="CW68">
        <f t="shared" si="131"/>
        <v>0</v>
      </c>
      <c r="CX68">
        <f t="shared" si="132"/>
        <v>0</v>
      </c>
      <c r="CY68">
        <f t="shared" si="133"/>
        <v>0</v>
      </c>
      <c r="CZ68">
        <f t="shared" si="134"/>
        <v>0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27</v>
      </c>
      <c r="DW68" t="s">
        <v>27</v>
      </c>
      <c r="DX68">
        <v>1</v>
      </c>
      <c r="DZ68" t="s">
        <v>6</v>
      </c>
      <c r="EA68" t="s">
        <v>6</v>
      </c>
      <c r="EB68" t="s">
        <v>6</v>
      </c>
      <c r="EC68" t="s">
        <v>6</v>
      </c>
      <c r="EE68">
        <v>66700592</v>
      </c>
      <c r="EF68">
        <v>12</v>
      </c>
      <c r="EG68" t="s">
        <v>146</v>
      </c>
      <c r="EH68">
        <v>0</v>
      </c>
      <c r="EI68" t="s">
        <v>6</v>
      </c>
      <c r="EJ68">
        <v>2</v>
      </c>
      <c r="EK68">
        <v>500002</v>
      </c>
      <c r="EL68" t="s">
        <v>147</v>
      </c>
      <c r="EM68" t="s">
        <v>148</v>
      </c>
      <c r="EO68" t="s">
        <v>6</v>
      </c>
      <c r="EQ68">
        <v>0</v>
      </c>
      <c r="ER68">
        <v>21.95</v>
      </c>
      <c r="ES68">
        <v>21.95</v>
      </c>
      <c r="ET68">
        <v>0</v>
      </c>
      <c r="EU68">
        <v>0</v>
      </c>
      <c r="EV68">
        <v>0</v>
      </c>
      <c r="EW68">
        <v>0</v>
      </c>
      <c r="EX68">
        <v>0</v>
      </c>
      <c r="EZ68">
        <v>5</v>
      </c>
      <c r="FC68">
        <v>0</v>
      </c>
      <c r="FD68">
        <v>18</v>
      </c>
      <c r="FF68">
        <v>20.87</v>
      </c>
      <c r="FQ68">
        <v>0</v>
      </c>
      <c r="FR68">
        <v>0</v>
      </c>
      <c r="FS68">
        <v>0</v>
      </c>
      <c r="FX68">
        <v>0</v>
      </c>
      <c r="FY68">
        <v>0</v>
      </c>
      <c r="GA68" t="s">
        <v>156</v>
      </c>
      <c r="GD68">
        <v>1</v>
      </c>
      <c r="GF68">
        <v>1930508990</v>
      </c>
      <c r="GG68">
        <v>2</v>
      </c>
      <c r="GH68">
        <v>3</v>
      </c>
      <c r="GI68">
        <v>4</v>
      </c>
      <c r="GJ68">
        <v>0</v>
      </c>
      <c r="GK68">
        <v>0</v>
      </c>
      <c r="GL68">
        <f t="shared" si="135"/>
        <v>0</v>
      </c>
      <c r="GM68">
        <f t="shared" si="136"/>
        <v>88</v>
      </c>
      <c r="GN68">
        <f t="shared" si="137"/>
        <v>0</v>
      </c>
      <c r="GO68">
        <f t="shared" si="138"/>
        <v>88</v>
      </c>
      <c r="GP68">
        <f t="shared" si="139"/>
        <v>0</v>
      </c>
      <c r="GR68">
        <v>1</v>
      </c>
      <c r="GS68">
        <v>1</v>
      </c>
      <c r="GT68">
        <v>0</v>
      </c>
      <c r="GU68" t="s">
        <v>6</v>
      </c>
      <c r="GV68">
        <f t="shared" si="140"/>
        <v>0</v>
      </c>
      <c r="GW68">
        <v>1</v>
      </c>
      <c r="GX68">
        <f t="shared" si="141"/>
        <v>0</v>
      </c>
      <c r="HA68">
        <v>0</v>
      </c>
      <c r="HB68">
        <v>0</v>
      </c>
      <c r="HC68">
        <f t="shared" si="142"/>
        <v>0</v>
      </c>
      <c r="HE68" t="s">
        <v>40</v>
      </c>
      <c r="HF68" t="s">
        <v>42</v>
      </c>
      <c r="HG68">
        <f>ROUND(AC68*I68,0)</f>
        <v>88</v>
      </c>
      <c r="HM68" t="s">
        <v>6</v>
      </c>
      <c r="HN68" t="s">
        <v>6</v>
      </c>
      <c r="HO68" t="s">
        <v>6</v>
      </c>
      <c r="HP68" t="s">
        <v>6</v>
      </c>
      <c r="HQ68" t="s">
        <v>6</v>
      </c>
      <c r="HS68">
        <v>0</v>
      </c>
      <c r="IK68">
        <v>0</v>
      </c>
    </row>
    <row r="69" spans="1:245" x14ac:dyDescent="0.2">
      <c r="A69">
        <v>17</v>
      </c>
      <c r="B69">
        <v>1</v>
      </c>
      <c r="C69">
        <f>ROW(SmtRes!A150)</f>
        <v>150</v>
      </c>
      <c r="D69">
        <f>ROW(EtalonRes!A125)</f>
        <v>125</v>
      </c>
      <c r="E69" t="s">
        <v>157</v>
      </c>
      <c r="F69" t="s">
        <v>86</v>
      </c>
      <c r="G69" t="s">
        <v>87</v>
      </c>
      <c r="H69" t="s">
        <v>27</v>
      </c>
      <c r="I69">
        <v>11</v>
      </c>
      <c r="J69">
        <v>0</v>
      </c>
      <c r="K69">
        <v>11</v>
      </c>
      <c r="O69">
        <f t="shared" si="106"/>
        <v>5083</v>
      </c>
      <c r="P69">
        <f t="shared" si="107"/>
        <v>41</v>
      </c>
      <c r="Q69">
        <f t="shared" si="108"/>
        <v>0</v>
      </c>
      <c r="R69">
        <f t="shared" si="109"/>
        <v>0</v>
      </c>
      <c r="S69">
        <f t="shared" si="110"/>
        <v>5042</v>
      </c>
      <c r="T69">
        <f t="shared" si="111"/>
        <v>0</v>
      </c>
      <c r="U69">
        <f t="shared" si="112"/>
        <v>11.33</v>
      </c>
      <c r="V69">
        <f t="shared" si="113"/>
        <v>0</v>
      </c>
      <c r="W69">
        <f t="shared" si="114"/>
        <v>0</v>
      </c>
      <c r="X69">
        <f t="shared" si="115"/>
        <v>4891</v>
      </c>
      <c r="Y69">
        <f t="shared" si="116"/>
        <v>2571</v>
      </c>
      <c r="AA69">
        <v>92857272</v>
      </c>
      <c r="AB69">
        <f t="shared" si="117"/>
        <v>10.6</v>
      </c>
      <c r="AC69">
        <f t="shared" si="118"/>
        <v>0.38</v>
      </c>
      <c r="AD69">
        <f t="shared" si="119"/>
        <v>0</v>
      </c>
      <c r="AE69">
        <f t="shared" si="120"/>
        <v>0</v>
      </c>
      <c r="AF69">
        <f t="shared" si="121"/>
        <v>10.220000000000001</v>
      </c>
      <c r="AG69">
        <f t="shared" si="122"/>
        <v>0</v>
      </c>
      <c r="AH69">
        <f t="shared" si="123"/>
        <v>1.03</v>
      </c>
      <c r="AI69">
        <f t="shared" si="124"/>
        <v>0</v>
      </c>
      <c r="AJ69">
        <f t="shared" si="125"/>
        <v>0</v>
      </c>
      <c r="AK69">
        <v>10.6</v>
      </c>
      <c r="AL69">
        <v>0.38</v>
      </c>
      <c r="AM69">
        <v>0</v>
      </c>
      <c r="AN69">
        <v>0</v>
      </c>
      <c r="AO69">
        <v>10.220000000000001</v>
      </c>
      <c r="AP69">
        <v>0</v>
      </c>
      <c r="AQ69">
        <v>1.03</v>
      </c>
      <c r="AR69">
        <v>0</v>
      </c>
      <c r="AS69">
        <v>0</v>
      </c>
      <c r="AT69">
        <v>97</v>
      </c>
      <c r="AU69">
        <v>51</v>
      </c>
      <c r="AV69">
        <v>1</v>
      </c>
      <c r="AW69">
        <v>1</v>
      </c>
      <c r="AZ69">
        <v>1</v>
      </c>
      <c r="BA69">
        <v>44.85</v>
      </c>
      <c r="BB69">
        <v>15.72</v>
      </c>
      <c r="BC69">
        <v>9.92</v>
      </c>
      <c r="BD69" t="s">
        <v>6</v>
      </c>
      <c r="BE69" t="s">
        <v>6</v>
      </c>
      <c r="BF69" t="s">
        <v>6</v>
      </c>
      <c r="BG69" t="s">
        <v>6</v>
      </c>
      <c r="BH69">
        <v>0</v>
      </c>
      <c r="BI69">
        <v>2</v>
      </c>
      <c r="BJ69" t="s">
        <v>88</v>
      </c>
      <c r="BM69">
        <v>108001</v>
      </c>
      <c r="BN69">
        <v>0</v>
      </c>
      <c r="BO69" t="s">
        <v>6</v>
      </c>
      <c r="BP69">
        <v>0</v>
      </c>
      <c r="BQ69">
        <v>3</v>
      </c>
      <c r="BR69">
        <v>0</v>
      </c>
      <c r="BS69">
        <v>44.85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97</v>
      </c>
      <c r="CA69">
        <v>51</v>
      </c>
      <c r="CB69" t="s">
        <v>6</v>
      </c>
      <c r="CE69">
        <v>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126"/>
        <v>5083</v>
      </c>
      <c r="CQ69">
        <f>AC69*BC69</f>
        <v>3.7696000000000001</v>
      </c>
      <c r="CR69">
        <f>(((ET69)*BB69-(EU69)*BS69)+AE69*BS69)</f>
        <v>0</v>
      </c>
      <c r="CS69">
        <f t="shared" si="127"/>
        <v>0</v>
      </c>
      <c r="CT69">
        <f t="shared" si="128"/>
        <v>458.36700000000002</v>
      </c>
      <c r="CU69">
        <f t="shared" si="129"/>
        <v>0</v>
      </c>
      <c r="CV69">
        <f t="shared" si="130"/>
        <v>1.03</v>
      </c>
      <c r="CW69">
        <f t="shared" si="131"/>
        <v>0</v>
      </c>
      <c r="CX69">
        <f t="shared" si="132"/>
        <v>0</v>
      </c>
      <c r="CY69">
        <f t="shared" si="133"/>
        <v>4890.74</v>
      </c>
      <c r="CZ69">
        <f t="shared" si="134"/>
        <v>2571.42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27</v>
      </c>
      <c r="DW69" t="s">
        <v>27</v>
      </c>
      <c r="DX69">
        <v>1</v>
      </c>
      <c r="DZ69" t="s">
        <v>6</v>
      </c>
      <c r="EA69" t="s">
        <v>6</v>
      </c>
      <c r="EB69" t="s">
        <v>6</v>
      </c>
      <c r="EC69" t="s">
        <v>6</v>
      </c>
      <c r="EE69">
        <v>66700487</v>
      </c>
      <c r="EF69">
        <v>3</v>
      </c>
      <c r="EG69" t="s">
        <v>20</v>
      </c>
      <c r="EH69">
        <v>0</v>
      </c>
      <c r="EI69" t="s">
        <v>6</v>
      </c>
      <c r="EJ69">
        <v>2</v>
      </c>
      <c r="EK69">
        <v>108001</v>
      </c>
      <c r="EL69" t="s">
        <v>29</v>
      </c>
      <c r="EM69" t="s">
        <v>30</v>
      </c>
      <c r="EO69" t="s">
        <v>6</v>
      </c>
      <c r="EQ69">
        <v>0</v>
      </c>
      <c r="ER69">
        <v>10.6</v>
      </c>
      <c r="ES69">
        <v>0.38</v>
      </c>
      <c r="ET69">
        <v>0</v>
      </c>
      <c r="EU69">
        <v>0</v>
      </c>
      <c r="EV69">
        <v>10.220000000000001</v>
      </c>
      <c r="EW69">
        <v>1.03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97</v>
      </c>
      <c r="FY69">
        <v>51</v>
      </c>
      <c r="GA69" t="s">
        <v>6</v>
      </c>
      <c r="GD69">
        <v>1</v>
      </c>
      <c r="GF69">
        <v>-1271320107</v>
      </c>
      <c r="GG69">
        <v>2</v>
      </c>
      <c r="GH69">
        <v>1</v>
      </c>
      <c r="GI69">
        <v>4</v>
      </c>
      <c r="GJ69">
        <v>0</v>
      </c>
      <c r="GK69">
        <v>0</v>
      </c>
      <c r="GL69">
        <f t="shared" si="135"/>
        <v>0</v>
      </c>
      <c r="GM69">
        <f t="shared" si="136"/>
        <v>12545</v>
      </c>
      <c r="GN69">
        <f t="shared" si="137"/>
        <v>0</v>
      </c>
      <c r="GO69">
        <f t="shared" si="138"/>
        <v>12545</v>
      </c>
      <c r="GP69">
        <f t="shared" si="139"/>
        <v>0</v>
      </c>
      <c r="GR69">
        <v>0</v>
      </c>
      <c r="GS69">
        <v>3</v>
      </c>
      <c r="GT69">
        <v>0</v>
      </c>
      <c r="GU69" t="s">
        <v>6</v>
      </c>
      <c r="GV69">
        <f t="shared" si="140"/>
        <v>0</v>
      </c>
      <c r="GW69">
        <v>1</v>
      </c>
      <c r="GX69">
        <f t="shared" si="141"/>
        <v>0</v>
      </c>
      <c r="HA69">
        <v>0</v>
      </c>
      <c r="HB69">
        <v>0</v>
      </c>
      <c r="HC69">
        <f t="shared" si="142"/>
        <v>0</v>
      </c>
      <c r="HE69" t="s">
        <v>6</v>
      </c>
      <c r="HF69" t="s">
        <v>6</v>
      </c>
      <c r="HM69" t="s">
        <v>6</v>
      </c>
      <c r="HN69" t="s">
        <v>31</v>
      </c>
      <c r="HO69" t="s">
        <v>32</v>
      </c>
      <c r="HP69" t="s">
        <v>29</v>
      </c>
      <c r="HQ69" t="s">
        <v>29</v>
      </c>
      <c r="HS69">
        <v>0</v>
      </c>
      <c r="IK69">
        <v>0</v>
      </c>
    </row>
    <row r="70" spans="1:245" x14ac:dyDescent="0.2">
      <c r="A70">
        <v>18</v>
      </c>
      <c r="B70">
        <v>1</v>
      </c>
      <c r="C70">
        <v>147</v>
      </c>
      <c r="E70" t="s">
        <v>158</v>
      </c>
      <c r="F70" t="s">
        <v>34</v>
      </c>
      <c r="G70" t="s">
        <v>159</v>
      </c>
      <c r="H70" t="str">
        <f>'1.Ведомость'!C69</f>
        <v>10 ШТ</v>
      </c>
      <c r="I70">
        <f>I69*J70</f>
        <v>0.10000000000000002</v>
      </c>
      <c r="J70">
        <v>9.0909090909090922E-3</v>
      </c>
      <c r="K70">
        <v>9.0909100000000007E-3</v>
      </c>
      <c r="O70">
        <f t="shared" si="106"/>
        <v>50</v>
      </c>
      <c r="P70">
        <f t="shared" si="107"/>
        <v>50</v>
      </c>
      <c r="Q70">
        <f t="shared" si="108"/>
        <v>0</v>
      </c>
      <c r="R70">
        <f t="shared" si="109"/>
        <v>0</v>
      </c>
      <c r="S70">
        <f t="shared" si="110"/>
        <v>0</v>
      </c>
      <c r="T70">
        <f t="shared" si="111"/>
        <v>0</v>
      </c>
      <c r="U70">
        <f t="shared" si="112"/>
        <v>0</v>
      </c>
      <c r="V70">
        <f t="shared" si="113"/>
        <v>0</v>
      </c>
      <c r="W70">
        <f t="shared" si="114"/>
        <v>0</v>
      </c>
      <c r="X70">
        <f t="shared" si="115"/>
        <v>0</v>
      </c>
      <c r="Y70">
        <f t="shared" si="116"/>
        <v>0</v>
      </c>
      <c r="AA70">
        <v>92857272</v>
      </c>
      <c r="AB70">
        <f t="shared" si="117"/>
        <v>500.1</v>
      </c>
      <c r="AC70">
        <f t="shared" si="118"/>
        <v>500.1</v>
      </c>
      <c r="AD70">
        <f t="shared" si="119"/>
        <v>0</v>
      </c>
      <c r="AE70">
        <f t="shared" si="120"/>
        <v>0</v>
      </c>
      <c r="AF70">
        <f t="shared" si="121"/>
        <v>0</v>
      </c>
      <c r="AG70">
        <f t="shared" si="122"/>
        <v>0</v>
      </c>
      <c r="AH70">
        <f t="shared" si="123"/>
        <v>0</v>
      </c>
      <c r="AI70">
        <f t="shared" si="124"/>
        <v>0</v>
      </c>
      <c r="AJ70">
        <f t="shared" si="125"/>
        <v>0</v>
      </c>
      <c r="AK70">
        <v>500.1</v>
      </c>
      <c r="AL70">
        <v>500.1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6.43</v>
      </c>
      <c r="BD70" t="s">
        <v>6</v>
      </c>
      <c r="BE70" t="s">
        <v>6</v>
      </c>
      <c r="BF70" t="s">
        <v>6</v>
      </c>
      <c r="BG70" t="s">
        <v>6</v>
      </c>
      <c r="BH70">
        <v>3</v>
      </c>
      <c r="BI70">
        <v>3</v>
      </c>
      <c r="BJ70" t="s">
        <v>6</v>
      </c>
      <c r="BM70">
        <v>600001</v>
      </c>
      <c r="BN70">
        <v>0</v>
      </c>
      <c r="BO70" t="s">
        <v>6</v>
      </c>
      <c r="BP70">
        <v>0</v>
      </c>
      <c r="BQ70">
        <v>5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0</v>
      </c>
      <c r="CA70">
        <v>0</v>
      </c>
      <c r="CB70" t="s">
        <v>6</v>
      </c>
      <c r="CE70">
        <v>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 t="shared" si="126"/>
        <v>50</v>
      </c>
      <c r="CQ70">
        <f>AC70</f>
        <v>500.1</v>
      </c>
      <c r="CR70">
        <f>(((ET70)-(EU70)*BS70)+AE70*BS70)</f>
        <v>0</v>
      </c>
      <c r="CS70">
        <f t="shared" si="127"/>
        <v>0</v>
      </c>
      <c r="CT70">
        <f t="shared" si="128"/>
        <v>0</v>
      </c>
      <c r="CU70">
        <f t="shared" si="129"/>
        <v>0</v>
      </c>
      <c r="CV70">
        <f t="shared" si="130"/>
        <v>0</v>
      </c>
      <c r="CW70">
        <f t="shared" si="131"/>
        <v>0</v>
      </c>
      <c r="CX70">
        <f t="shared" si="132"/>
        <v>0</v>
      </c>
      <c r="CY70">
        <f t="shared" si="133"/>
        <v>0</v>
      </c>
      <c r="CZ70">
        <f t="shared" si="134"/>
        <v>0</v>
      </c>
      <c r="DC70" t="s">
        <v>6</v>
      </c>
      <c r="DD70" t="s">
        <v>6</v>
      </c>
      <c r="DE70" t="s">
        <v>6</v>
      </c>
      <c r="DF70" t="s">
        <v>6</v>
      </c>
      <c r="DG70" t="s">
        <v>6</v>
      </c>
      <c r="DH70" t="s">
        <v>6</v>
      </c>
      <c r="DI70" t="s">
        <v>6</v>
      </c>
      <c r="DJ70" t="s">
        <v>6</v>
      </c>
      <c r="DK70" t="s">
        <v>6</v>
      </c>
      <c r="DL70" t="s">
        <v>6</v>
      </c>
      <c r="DM70" t="s">
        <v>6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160</v>
      </c>
      <c r="DW70" t="s">
        <v>160</v>
      </c>
      <c r="DX70">
        <v>1</v>
      </c>
      <c r="DZ70" t="s">
        <v>6</v>
      </c>
      <c r="EA70" t="s">
        <v>6</v>
      </c>
      <c r="EB70" t="s">
        <v>6</v>
      </c>
      <c r="EC70" t="s">
        <v>6</v>
      </c>
      <c r="EE70">
        <v>66700595</v>
      </c>
      <c r="EF70">
        <v>5</v>
      </c>
      <c r="EG70" t="s">
        <v>36</v>
      </c>
      <c r="EH70">
        <v>0</v>
      </c>
      <c r="EI70" t="s">
        <v>6</v>
      </c>
      <c r="EJ70">
        <v>3</v>
      </c>
      <c r="EK70">
        <v>600001</v>
      </c>
      <c r="EL70" t="s">
        <v>37</v>
      </c>
      <c r="EM70" t="s">
        <v>38</v>
      </c>
      <c r="EO70" t="s">
        <v>6</v>
      </c>
      <c r="EQ70">
        <v>0</v>
      </c>
      <c r="ER70">
        <v>500.1</v>
      </c>
      <c r="ES70">
        <v>500.1</v>
      </c>
      <c r="ET70">
        <v>0</v>
      </c>
      <c r="EU70">
        <v>0</v>
      </c>
      <c r="EV70">
        <v>0</v>
      </c>
      <c r="EW70">
        <v>0</v>
      </c>
      <c r="EX70">
        <v>0</v>
      </c>
      <c r="EZ70">
        <v>5</v>
      </c>
      <c r="FC70">
        <v>0</v>
      </c>
      <c r="FD70">
        <v>18</v>
      </c>
      <c r="FF70">
        <v>479.31</v>
      </c>
      <c r="FQ70">
        <v>0</v>
      </c>
      <c r="FR70">
        <f>P70</f>
        <v>50</v>
      </c>
      <c r="FS70">
        <v>0</v>
      </c>
      <c r="FX70">
        <v>0</v>
      </c>
      <c r="FY70">
        <v>0</v>
      </c>
      <c r="GA70" t="s">
        <v>161</v>
      </c>
      <c r="GD70">
        <v>1</v>
      </c>
      <c r="GF70">
        <v>-1321280993</v>
      </c>
      <c r="GG70">
        <v>2</v>
      </c>
      <c r="GH70">
        <v>3</v>
      </c>
      <c r="GI70">
        <v>4</v>
      </c>
      <c r="GJ70">
        <v>0</v>
      </c>
      <c r="GK70">
        <v>0</v>
      </c>
      <c r="GL70">
        <f t="shared" si="135"/>
        <v>0</v>
      </c>
      <c r="GM70">
        <f t="shared" si="136"/>
        <v>50</v>
      </c>
      <c r="GN70">
        <f t="shared" si="137"/>
        <v>0</v>
      </c>
      <c r="GO70">
        <f t="shared" si="138"/>
        <v>0</v>
      </c>
      <c r="GP70">
        <f t="shared" si="139"/>
        <v>0</v>
      </c>
      <c r="GR70">
        <v>1</v>
      </c>
      <c r="GS70">
        <v>1</v>
      </c>
      <c r="GT70">
        <v>0</v>
      </c>
      <c r="GU70" t="s">
        <v>6</v>
      </c>
      <c r="GV70">
        <f t="shared" si="140"/>
        <v>0</v>
      </c>
      <c r="GW70">
        <v>1</v>
      </c>
      <c r="GX70">
        <f t="shared" si="141"/>
        <v>0</v>
      </c>
      <c r="HA70">
        <v>0</v>
      </c>
      <c r="HB70">
        <v>0</v>
      </c>
      <c r="HC70">
        <f t="shared" si="142"/>
        <v>0</v>
      </c>
      <c r="HE70" t="s">
        <v>40</v>
      </c>
      <c r="HF70" t="s">
        <v>41</v>
      </c>
      <c r="HH70">
        <f>ROUND(AC70*I70,0)</f>
        <v>50</v>
      </c>
      <c r="HM70" t="s">
        <v>6</v>
      </c>
      <c r="HN70" t="s">
        <v>6</v>
      </c>
      <c r="HO70" t="s">
        <v>6</v>
      </c>
      <c r="HP70" t="s">
        <v>6</v>
      </c>
      <c r="HQ70" t="s">
        <v>6</v>
      </c>
      <c r="HS70">
        <v>0</v>
      </c>
      <c r="IK70">
        <v>0</v>
      </c>
    </row>
    <row r="71" spans="1:245" x14ac:dyDescent="0.2">
      <c r="A71">
        <v>18</v>
      </c>
      <c r="B71">
        <v>1</v>
      </c>
      <c r="C71">
        <v>148</v>
      </c>
      <c r="E71" t="s">
        <v>162</v>
      </c>
      <c r="F71" t="s">
        <v>34</v>
      </c>
      <c r="G71" t="s">
        <v>127</v>
      </c>
      <c r="H71" t="str">
        <f>'1.Ведомость'!C70</f>
        <v>ШТ</v>
      </c>
      <c r="I71">
        <f>I69*J71</f>
        <v>7</v>
      </c>
      <c r="J71">
        <v>0.63636363636363635</v>
      </c>
      <c r="K71">
        <v>0.63636364000000001</v>
      </c>
      <c r="O71">
        <f t="shared" si="106"/>
        <v>909</v>
      </c>
      <c r="P71">
        <f t="shared" si="107"/>
        <v>909</v>
      </c>
      <c r="Q71">
        <f t="shared" si="108"/>
        <v>0</v>
      </c>
      <c r="R71">
        <f t="shared" si="109"/>
        <v>0</v>
      </c>
      <c r="S71">
        <f t="shared" si="110"/>
        <v>0</v>
      </c>
      <c r="T71">
        <f t="shared" si="111"/>
        <v>0</v>
      </c>
      <c r="U71">
        <f t="shared" si="112"/>
        <v>0</v>
      </c>
      <c r="V71">
        <f t="shared" si="113"/>
        <v>0</v>
      </c>
      <c r="W71">
        <f t="shared" si="114"/>
        <v>0</v>
      </c>
      <c r="X71">
        <f t="shared" si="115"/>
        <v>0</v>
      </c>
      <c r="Y71">
        <f t="shared" si="116"/>
        <v>0</v>
      </c>
      <c r="AA71">
        <v>92857272</v>
      </c>
      <c r="AB71">
        <f t="shared" si="117"/>
        <v>129.87</v>
      </c>
      <c r="AC71">
        <f t="shared" si="118"/>
        <v>129.87</v>
      </c>
      <c r="AD71">
        <f t="shared" si="119"/>
        <v>0</v>
      </c>
      <c r="AE71">
        <f t="shared" si="120"/>
        <v>0</v>
      </c>
      <c r="AF71">
        <f t="shared" si="121"/>
        <v>0</v>
      </c>
      <c r="AG71">
        <f t="shared" si="122"/>
        <v>0</v>
      </c>
      <c r="AH71">
        <f t="shared" si="123"/>
        <v>0</v>
      </c>
      <c r="AI71">
        <f t="shared" si="124"/>
        <v>0</v>
      </c>
      <c r="AJ71">
        <f t="shared" si="125"/>
        <v>0</v>
      </c>
      <c r="AK71">
        <v>129.87</v>
      </c>
      <c r="AL71">
        <v>129.87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6.43</v>
      </c>
      <c r="BD71" t="s">
        <v>6</v>
      </c>
      <c r="BE71" t="s">
        <v>6</v>
      </c>
      <c r="BF71" t="s">
        <v>6</v>
      </c>
      <c r="BG71" t="s">
        <v>6</v>
      </c>
      <c r="BH71">
        <v>3</v>
      </c>
      <c r="BI71">
        <v>3</v>
      </c>
      <c r="BJ71" t="s">
        <v>6</v>
      </c>
      <c r="BM71">
        <v>600001</v>
      </c>
      <c r="BN71">
        <v>0</v>
      </c>
      <c r="BO71" t="s">
        <v>6</v>
      </c>
      <c r="BP71">
        <v>0</v>
      </c>
      <c r="BQ71">
        <v>5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0</v>
      </c>
      <c r="CA71">
        <v>0</v>
      </c>
      <c r="CB71" t="s">
        <v>6</v>
      </c>
      <c r="CE71">
        <v>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si="126"/>
        <v>909</v>
      </c>
      <c r="CQ71">
        <f>AC71</f>
        <v>129.87</v>
      </c>
      <c r="CR71">
        <f>(((ET71)-(EU71)*BS71)+AE71*BS71)</f>
        <v>0</v>
      </c>
      <c r="CS71">
        <f t="shared" si="127"/>
        <v>0</v>
      </c>
      <c r="CT71">
        <f t="shared" si="128"/>
        <v>0</v>
      </c>
      <c r="CU71">
        <f t="shared" si="129"/>
        <v>0</v>
      </c>
      <c r="CV71">
        <f t="shared" si="130"/>
        <v>0</v>
      </c>
      <c r="CW71">
        <f t="shared" si="131"/>
        <v>0</v>
      </c>
      <c r="CX71">
        <f t="shared" si="132"/>
        <v>0</v>
      </c>
      <c r="CY71">
        <f t="shared" si="133"/>
        <v>0</v>
      </c>
      <c r="CZ71">
        <f t="shared" si="134"/>
        <v>0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27</v>
      </c>
      <c r="DW71" t="s">
        <v>27</v>
      </c>
      <c r="DX71">
        <v>1</v>
      </c>
      <c r="DZ71" t="s">
        <v>6</v>
      </c>
      <c r="EA71" t="s">
        <v>6</v>
      </c>
      <c r="EB71" t="s">
        <v>6</v>
      </c>
      <c r="EC71" t="s">
        <v>6</v>
      </c>
      <c r="EE71">
        <v>66700595</v>
      </c>
      <c r="EF71">
        <v>5</v>
      </c>
      <c r="EG71" t="s">
        <v>36</v>
      </c>
      <c r="EH71">
        <v>0</v>
      </c>
      <c r="EI71" t="s">
        <v>6</v>
      </c>
      <c r="EJ71">
        <v>3</v>
      </c>
      <c r="EK71">
        <v>600001</v>
      </c>
      <c r="EL71" t="s">
        <v>37</v>
      </c>
      <c r="EM71" t="s">
        <v>38</v>
      </c>
      <c r="EO71" t="s">
        <v>6</v>
      </c>
      <c r="EQ71">
        <v>0</v>
      </c>
      <c r="ER71">
        <v>129.87</v>
      </c>
      <c r="ES71">
        <v>129.87</v>
      </c>
      <c r="ET71">
        <v>0</v>
      </c>
      <c r="EU71">
        <v>0</v>
      </c>
      <c r="EV71">
        <v>0</v>
      </c>
      <c r="EW71">
        <v>0</v>
      </c>
      <c r="EX71">
        <v>0</v>
      </c>
      <c r="EZ71">
        <v>5</v>
      </c>
      <c r="FC71">
        <v>0</v>
      </c>
      <c r="FD71">
        <v>18</v>
      </c>
      <c r="FF71">
        <v>124.47</v>
      </c>
      <c r="FQ71">
        <v>0</v>
      </c>
      <c r="FR71">
        <f>P71</f>
        <v>909</v>
      </c>
      <c r="FS71">
        <v>0</v>
      </c>
      <c r="FX71">
        <v>0</v>
      </c>
      <c r="FY71">
        <v>0</v>
      </c>
      <c r="GA71" t="s">
        <v>128</v>
      </c>
      <c r="GD71">
        <v>1</v>
      </c>
      <c r="GF71">
        <v>-250082462</v>
      </c>
      <c r="GG71">
        <v>2</v>
      </c>
      <c r="GH71">
        <v>3</v>
      </c>
      <c r="GI71">
        <v>4</v>
      </c>
      <c r="GJ71">
        <v>0</v>
      </c>
      <c r="GK71">
        <v>0</v>
      </c>
      <c r="GL71">
        <f t="shared" si="135"/>
        <v>0</v>
      </c>
      <c r="GM71">
        <f t="shared" si="136"/>
        <v>909</v>
      </c>
      <c r="GN71">
        <f t="shared" si="137"/>
        <v>0</v>
      </c>
      <c r="GO71">
        <f t="shared" si="138"/>
        <v>0</v>
      </c>
      <c r="GP71">
        <f t="shared" si="139"/>
        <v>0</v>
      </c>
      <c r="GR71">
        <v>1</v>
      </c>
      <c r="GS71">
        <v>1</v>
      </c>
      <c r="GT71">
        <v>0</v>
      </c>
      <c r="GU71" t="s">
        <v>6</v>
      </c>
      <c r="GV71">
        <f t="shared" si="140"/>
        <v>0</v>
      </c>
      <c r="GW71">
        <v>1</v>
      </c>
      <c r="GX71">
        <f t="shared" si="141"/>
        <v>0</v>
      </c>
      <c r="HA71">
        <v>0</v>
      </c>
      <c r="HB71">
        <v>0</v>
      </c>
      <c r="HC71">
        <f t="shared" si="142"/>
        <v>0</v>
      </c>
      <c r="HE71" t="s">
        <v>40</v>
      </c>
      <c r="HF71" t="s">
        <v>41</v>
      </c>
      <c r="HH71">
        <f>ROUND(AC71*I71,0)</f>
        <v>909</v>
      </c>
      <c r="HM71" t="s">
        <v>6</v>
      </c>
      <c r="HN71" t="s">
        <v>6</v>
      </c>
      <c r="HO71" t="s">
        <v>6</v>
      </c>
      <c r="HP71" t="s">
        <v>6</v>
      </c>
      <c r="HQ71" t="s">
        <v>6</v>
      </c>
      <c r="HS71">
        <v>0</v>
      </c>
      <c r="IK71">
        <v>0</v>
      </c>
    </row>
    <row r="72" spans="1:245" x14ac:dyDescent="0.2">
      <c r="A72">
        <v>18</v>
      </c>
      <c r="B72">
        <v>1</v>
      </c>
      <c r="C72">
        <v>149</v>
      </c>
      <c r="E72" t="s">
        <v>163</v>
      </c>
      <c r="F72" t="s">
        <v>34</v>
      </c>
      <c r="G72" t="s">
        <v>164</v>
      </c>
      <c r="H72" t="str">
        <f>'1.Ведомость'!C71</f>
        <v>ШТ</v>
      </c>
      <c r="I72">
        <f>I69*J72</f>
        <v>2</v>
      </c>
      <c r="J72">
        <v>0.18181818181818182</v>
      </c>
      <c r="K72">
        <v>0.18181818</v>
      </c>
      <c r="O72">
        <f t="shared" si="106"/>
        <v>948</v>
      </c>
      <c r="P72">
        <f t="shared" si="107"/>
        <v>948</v>
      </c>
      <c r="Q72">
        <f t="shared" si="108"/>
        <v>0</v>
      </c>
      <c r="R72">
        <f t="shared" si="109"/>
        <v>0</v>
      </c>
      <c r="S72">
        <f t="shared" si="110"/>
        <v>0</v>
      </c>
      <c r="T72">
        <f t="shared" si="111"/>
        <v>0</v>
      </c>
      <c r="U72">
        <f t="shared" si="112"/>
        <v>0</v>
      </c>
      <c r="V72">
        <f t="shared" si="113"/>
        <v>0</v>
      </c>
      <c r="W72">
        <f t="shared" si="114"/>
        <v>0</v>
      </c>
      <c r="X72">
        <f t="shared" si="115"/>
        <v>0</v>
      </c>
      <c r="Y72">
        <f t="shared" si="116"/>
        <v>0</v>
      </c>
      <c r="AA72">
        <v>92857272</v>
      </c>
      <c r="AB72">
        <f t="shared" si="117"/>
        <v>474.01</v>
      </c>
      <c r="AC72">
        <f t="shared" si="118"/>
        <v>474.01</v>
      </c>
      <c r="AD72">
        <f t="shared" si="119"/>
        <v>0</v>
      </c>
      <c r="AE72">
        <f t="shared" si="120"/>
        <v>0</v>
      </c>
      <c r="AF72">
        <f t="shared" si="121"/>
        <v>0</v>
      </c>
      <c r="AG72">
        <f t="shared" si="122"/>
        <v>0</v>
      </c>
      <c r="AH72">
        <f t="shared" si="123"/>
        <v>0</v>
      </c>
      <c r="AI72">
        <f t="shared" si="124"/>
        <v>0</v>
      </c>
      <c r="AJ72">
        <f t="shared" si="125"/>
        <v>0</v>
      </c>
      <c r="AK72">
        <v>474.01</v>
      </c>
      <c r="AL72">
        <v>474.01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6.43</v>
      </c>
      <c r="BD72" t="s">
        <v>6</v>
      </c>
      <c r="BE72" t="s">
        <v>6</v>
      </c>
      <c r="BF72" t="s">
        <v>6</v>
      </c>
      <c r="BG72" t="s">
        <v>6</v>
      </c>
      <c r="BH72">
        <v>3</v>
      </c>
      <c r="BI72">
        <v>3</v>
      </c>
      <c r="BJ72" t="s">
        <v>6</v>
      </c>
      <c r="BM72">
        <v>600001</v>
      </c>
      <c r="BN72">
        <v>0</v>
      </c>
      <c r="BO72" t="s">
        <v>6</v>
      </c>
      <c r="BP72">
        <v>0</v>
      </c>
      <c r="BQ72">
        <v>5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0</v>
      </c>
      <c r="CA72">
        <v>0</v>
      </c>
      <c r="CB72" t="s">
        <v>6</v>
      </c>
      <c r="CE72">
        <v>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 t="shared" si="126"/>
        <v>948</v>
      </c>
      <c r="CQ72">
        <f>AC72</f>
        <v>474.01</v>
      </c>
      <c r="CR72">
        <f>(((ET72)-(EU72)*BS72)+AE72*BS72)</f>
        <v>0</v>
      </c>
      <c r="CS72">
        <f t="shared" si="127"/>
        <v>0</v>
      </c>
      <c r="CT72">
        <f t="shared" si="128"/>
        <v>0</v>
      </c>
      <c r="CU72">
        <f t="shared" si="129"/>
        <v>0</v>
      </c>
      <c r="CV72">
        <f t="shared" si="130"/>
        <v>0</v>
      </c>
      <c r="CW72">
        <f t="shared" si="131"/>
        <v>0</v>
      </c>
      <c r="CX72">
        <f t="shared" si="132"/>
        <v>0</v>
      </c>
      <c r="CY72">
        <f t="shared" si="133"/>
        <v>0</v>
      </c>
      <c r="CZ72">
        <f t="shared" si="134"/>
        <v>0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27</v>
      </c>
      <c r="DW72" t="s">
        <v>27</v>
      </c>
      <c r="DX72">
        <v>1</v>
      </c>
      <c r="DZ72" t="s">
        <v>6</v>
      </c>
      <c r="EA72" t="s">
        <v>6</v>
      </c>
      <c r="EB72" t="s">
        <v>6</v>
      </c>
      <c r="EC72" t="s">
        <v>6</v>
      </c>
      <c r="EE72">
        <v>66700595</v>
      </c>
      <c r="EF72">
        <v>5</v>
      </c>
      <c r="EG72" t="s">
        <v>36</v>
      </c>
      <c r="EH72">
        <v>0</v>
      </c>
      <c r="EI72" t="s">
        <v>6</v>
      </c>
      <c r="EJ72">
        <v>3</v>
      </c>
      <c r="EK72">
        <v>600001</v>
      </c>
      <c r="EL72" t="s">
        <v>37</v>
      </c>
      <c r="EM72" t="s">
        <v>38</v>
      </c>
      <c r="EO72" t="s">
        <v>6</v>
      </c>
      <c r="EQ72">
        <v>0</v>
      </c>
      <c r="ER72">
        <v>474.01</v>
      </c>
      <c r="ES72">
        <v>474.01</v>
      </c>
      <c r="ET72">
        <v>0</v>
      </c>
      <c r="EU72">
        <v>0</v>
      </c>
      <c r="EV72">
        <v>0</v>
      </c>
      <c r="EW72">
        <v>0</v>
      </c>
      <c r="EX72">
        <v>0</v>
      </c>
      <c r="EZ72">
        <v>5</v>
      </c>
      <c r="FC72">
        <v>0</v>
      </c>
      <c r="FD72">
        <v>18</v>
      </c>
      <c r="FF72">
        <v>454.31</v>
      </c>
      <c r="FQ72">
        <v>0</v>
      </c>
      <c r="FR72">
        <f>P72</f>
        <v>948</v>
      </c>
      <c r="FS72">
        <v>0</v>
      </c>
      <c r="FX72">
        <v>0</v>
      </c>
      <c r="FY72">
        <v>0</v>
      </c>
      <c r="GA72" t="s">
        <v>165</v>
      </c>
      <c r="GD72">
        <v>1</v>
      </c>
      <c r="GF72">
        <v>1568330742</v>
      </c>
      <c r="GG72">
        <v>2</v>
      </c>
      <c r="GH72">
        <v>3</v>
      </c>
      <c r="GI72">
        <v>4</v>
      </c>
      <c r="GJ72">
        <v>0</v>
      </c>
      <c r="GK72">
        <v>0</v>
      </c>
      <c r="GL72">
        <f t="shared" si="135"/>
        <v>0</v>
      </c>
      <c r="GM72">
        <f t="shared" si="136"/>
        <v>948</v>
      </c>
      <c r="GN72">
        <f t="shared" si="137"/>
        <v>0</v>
      </c>
      <c r="GO72">
        <f t="shared" si="138"/>
        <v>0</v>
      </c>
      <c r="GP72">
        <f t="shared" si="139"/>
        <v>0</v>
      </c>
      <c r="GR72">
        <v>1</v>
      </c>
      <c r="GS72">
        <v>1</v>
      </c>
      <c r="GT72">
        <v>0</v>
      </c>
      <c r="GU72" t="s">
        <v>6</v>
      </c>
      <c r="GV72">
        <f t="shared" si="140"/>
        <v>0</v>
      </c>
      <c r="GW72">
        <v>1</v>
      </c>
      <c r="GX72">
        <f t="shared" si="141"/>
        <v>0</v>
      </c>
      <c r="HA72">
        <v>0</v>
      </c>
      <c r="HB72">
        <v>0</v>
      </c>
      <c r="HC72">
        <f t="shared" si="142"/>
        <v>0</v>
      </c>
      <c r="HE72" t="s">
        <v>40</v>
      </c>
      <c r="HF72" t="s">
        <v>41</v>
      </c>
      <c r="HH72">
        <f>ROUND(AC72*I72,0)</f>
        <v>948</v>
      </c>
      <c r="HM72" t="s">
        <v>6</v>
      </c>
      <c r="HN72" t="s">
        <v>6</v>
      </c>
      <c r="HO72" t="s">
        <v>6</v>
      </c>
      <c r="HP72" t="s">
        <v>6</v>
      </c>
      <c r="HQ72" t="s">
        <v>6</v>
      </c>
      <c r="HS72">
        <v>0</v>
      </c>
      <c r="IK72">
        <v>0</v>
      </c>
    </row>
    <row r="73" spans="1:245" x14ac:dyDescent="0.2">
      <c r="A73">
        <v>18</v>
      </c>
      <c r="B73">
        <v>1</v>
      </c>
      <c r="C73">
        <v>150</v>
      </c>
      <c r="E73" t="s">
        <v>166</v>
      </c>
      <c r="F73" t="s">
        <v>34</v>
      </c>
      <c r="G73" t="s">
        <v>167</v>
      </c>
      <c r="H73" t="str">
        <f>'1.Ведомость'!C72</f>
        <v>ШТ</v>
      </c>
      <c r="I73">
        <f>I69*J73</f>
        <v>1</v>
      </c>
      <c r="J73">
        <v>9.0909090909090912E-2</v>
      </c>
      <c r="K73">
        <v>9.0909089999999998E-2</v>
      </c>
      <c r="O73">
        <f t="shared" si="106"/>
        <v>954</v>
      </c>
      <c r="P73">
        <f t="shared" si="107"/>
        <v>954</v>
      </c>
      <c r="Q73">
        <f t="shared" si="108"/>
        <v>0</v>
      </c>
      <c r="R73">
        <f t="shared" si="109"/>
        <v>0</v>
      </c>
      <c r="S73">
        <f t="shared" si="110"/>
        <v>0</v>
      </c>
      <c r="T73">
        <f t="shared" si="111"/>
        <v>0</v>
      </c>
      <c r="U73">
        <f t="shared" si="112"/>
        <v>0</v>
      </c>
      <c r="V73">
        <f t="shared" si="113"/>
        <v>0</v>
      </c>
      <c r="W73">
        <f t="shared" si="114"/>
        <v>0</v>
      </c>
      <c r="X73">
        <f t="shared" si="115"/>
        <v>0</v>
      </c>
      <c r="Y73">
        <f t="shared" si="116"/>
        <v>0</v>
      </c>
      <c r="AA73">
        <v>92857272</v>
      </c>
      <c r="AB73">
        <f t="shared" si="117"/>
        <v>954.12</v>
      </c>
      <c r="AC73">
        <f t="shared" si="118"/>
        <v>954.12</v>
      </c>
      <c r="AD73">
        <f t="shared" si="119"/>
        <v>0</v>
      </c>
      <c r="AE73">
        <f t="shared" si="120"/>
        <v>0</v>
      </c>
      <c r="AF73">
        <f t="shared" si="121"/>
        <v>0</v>
      </c>
      <c r="AG73">
        <f t="shared" si="122"/>
        <v>0</v>
      </c>
      <c r="AH73">
        <f t="shared" si="123"/>
        <v>0</v>
      </c>
      <c r="AI73">
        <f t="shared" si="124"/>
        <v>0</v>
      </c>
      <c r="AJ73">
        <f t="shared" si="125"/>
        <v>0</v>
      </c>
      <c r="AK73">
        <v>954.12</v>
      </c>
      <c r="AL73">
        <v>954.12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6.43</v>
      </c>
      <c r="BD73" t="s">
        <v>6</v>
      </c>
      <c r="BE73" t="s">
        <v>6</v>
      </c>
      <c r="BF73" t="s">
        <v>6</v>
      </c>
      <c r="BG73" t="s">
        <v>6</v>
      </c>
      <c r="BH73">
        <v>3</v>
      </c>
      <c r="BI73">
        <v>3</v>
      </c>
      <c r="BJ73" t="s">
        <v>6</v>
      </c>
      <c r="BM73">
        <v>600001</v>
      </c>
      <c r="BN73">
        <v>0</v>
      </c>
      <c r="BO73" t="s">
        <v>6</v>
      </c>
      <c r="BP73">
        <v>0</v>
      </c>
      <c r="BQ73">
        <v>5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0</v>
      </c>
      <c r="CA73">
        <v>0</v>
      </c>
      <c r="CB73" t="s">
        <v>6</v>
      </c>
      <c r="CE73">
        <v>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 t="shared" si="126"/>
        <v>954</v>
      </c>
      <c r="CQ73">
        <f>AC73</f>
        <v>954.12</v>
      </c>
      <c r="CR73">
        <f>(((ET73)-(EU73)*BS73)+AE73*BS73)</f>
        <v>0</v>
      </c>
      <c r="CS73">
        <f t="shared" si="127"/>
        <v>0</v>
      </c>
      <c r="CT73">
        <f t="shared" si="128"/>
        <v>0</v>
      </c>
      <c r="CU73">
        <f t="shared" si="129"/>
        <v>0</v>
      </c>
      <c r="CV73">
        <f t="shared" si="130"/>
        <v>0</v>
      </c>
      <c r="CW73">
        <f t="shared" si="131"/>
        <v>0</v>
      </c>
      <c r="CX73">
        <f t="shared" si="132"/>
        <v>0</v>
      </c>
      <c r="CY73">
        <f t="shared" si="133"/>
        <v>0</v>
      </c>
      <c r="CZ73">
        <f t="shared" si="134"/>
        <v>0</v>
      </c>
      <c r="DC73" t="s">
        <v>6</v>
      </c>
      <c r="DD73" t="s">
        <v>6</v>
      </c>
      <c r="DE73" t="s">
        <v>6</v>
      </c>
      <c r="DF73" t="s">
        <v>6</v>
      </c>
      <c r="DG73" t="s">
        <v>6</v>
      </c>
      <c r="DH73" t="s">
        <v>6</v>
      </c>
      <c r="DI73" t="s">
        <v>6</v>
      </c>
      <c r="DJ73" t="s">
        <v>6</v>
      </c>
      <c r="DK73" t="s">
        <v>6</v>
      </c>
      <c r="DL73" t="s">
        <v>6</v>
      </c>
      <c r="DM73" t="s">
        <v>6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27</v>
      </c>
      <c r="DW73" t="s">
        <v>27</v>
      </c>
      <c r="DX73">
        <v>1</v>
      </c>
      <c r="DZ73" t="s">
        <v>6</v>
      </c>
      <c r="EA73" t="s">
        <v>6</v>
      </c>
      <c r="EB73" t="s">
        <v>6</v>
      </c>
      <c r="EC73" t="s">
        <v>6</v>
      </c>
      <c r="EE73">
        <v>66700595</v>
      </c>
      <c r="EF73">
        <v>5</v>
      </c>
      <c r="EG73" t="s">
        <v>36</v>
      </c>
      <c r="EH73">
        <v>0</v>
      </c>
      <c r="EI73" t="s">
        <v>6</v>
      </c>
      <c r="EJ73">
        <v>3</v>
      </c>
      <c r="EK73">
        <v>600001</v>
      </c>
      <c r="EL73" t="s">
        <v>37</v>
      </c>
      <c r="EM73" t="s">
        <v>38</v>
      </c>
      <c r="EO73" t="s">
        <v>6</v>
      </c>
      <c r="EQ73">
        <v>0</v>
      </c>
      <c r="ER73">
        <v>954.12</v>
      </c>
      <c r="ES73">
        <v>954.12</v>
      </c>
      <c r="ET73">
        <v>0</v>
      </c>
      <c r="EU73">
        <v>0</v>
      </c>
      <c r="EV73">
        <v>0</v>
      </c>
      <c r="EW73">
        <v>0</v>
      </c>
      <c r="EX73">
        <v>0</v>
      </c>
      <c r="EZ73">
        <v>5</v>
      </c>
      <c r="FC73">
        <v>0</v>
      </c>
      <c r="FD73">
        <v>18</v>
      </c>
      <c r="FF73">
        <v>914.46</v>
      </c>
      <c r="FQ73">
        <v>0</v>
      </c>
      <c r="FR73">
        <f>P73</f>
        <v>954</v>
      </c>
      <c r="FS73">
        <v>0</v>
      </c>
      <c r="FX73">
        <v>0</v>
      </c>
      <c r="FY73">
        <v>0</v>
      </c>
      <c r="GA73" t="s">
        <v>168</v>
      </c>
      <c r="GD73">
        <v>1</v>
      </c>
      <c r="GF73">
        <v>626551498</v>
      </c>
      <c r="GG73">
        <v>2</v>
      </c>
      <c r="GH73">
        <v>3</v>
      </c>
      <c r="GI73">
        <v>4</v>
      </c>
      <c r="GJ73">
        <v>0</v>
      </c>
      <c r="GK73">
        <v>0</v>
      </c>
      <c r="GL73">
        <f t="shared" si="135"/>
        <v>0</v>
      </c>
      <c r="GM73">
        <f t="shared" si="136"/>
        <v>954</v>
      </c>
      <c r="GN73">
        <f t="shared" si="137"/>
        <v>0</v>
      </c>
      <c r="GO73">
        <f t="shared" si="138"/>
        <v>0</v>
      </c>
      <c r="GP73">
        <f t="shared" si="139"/>
        <v>0</v>
      </c>
      <c r="GR73">
        <v>1</v>
      </c>
      <c r="GS73">
        <v>1</v>
      </c>
      <c r="GT73">
        <v>0</v>
      </c>
      <c r="GU73" t="s">
        <v>6</v>
      </c>
      <c r="GV73">
        <f t="shared" si="140"/>
        <v>0</v>
      </c>
      <c r="GW73">
        <v>1</v>
      </c>
      <c r="GX73">
        <f t="shared" si="141"/>
        <v>0</v>
      </c>
      <c r="HA73">
        <v>0</v>
      </c>
      <c r="HB73">
        <v>0</v>
      </c>
      <c r="HC73">
        <f t="shared" si="142"/>
        <v>0</v>
      </c>
      <c r="HE73" t="s">
        <v>40</v>
      </c>
      <c r="HF73" t="s">
        <v>41</v>
      </c>
      <c r="HH73">
        <f>ROUND(AC73*I73,0)</f>
        <v>954</v>
      </c>
      <c r="HM73" t="s">
        <v>6</v>
      </c>
      <c r="HN73" t="s">
        <v>6</v>
      </c>
      <c r="HO73" t="s">
        <v>6</v>
      </c>
      <c r="HP73" t="s">
        <v>6</v>
      </c>
      <c r="HQ73" t="s">
        <v>6</v>
      </c>
      <c r="HS73">
        <v>0</v>
      </c>
      <c r="IK73">
        <v>0</v>
      </c>
    </row>
    <row r="74" spans="1:245" x14ac:dyDescent="0.2">
      <c r="A74">
        <v>19</v>
      </c>
      <c r="B74">
        <v>1</v>
      </c>
      <c r="F74" t="s">
        <v>6</v>
      </c>
      <c r="G74" t="s">
        <v>169</v>
      </c>
      <c r="H74" t="s">
        <v>6</v>
      </c>
      <c r="AA74">
        <v>1</v>
      </c>
      <c r="IK74">
        <v>0</v>
      </c>
    </row>
    <row r="75" spans="1:245" x14ac:dyDescent="0.2">
      <c r="A75">
        <v>17</v>
      </c>
      <c r="B75">
        <v>1</v>
      </c>
      <c r="C75">
        <f>ROW(SmtRes!A162)</f>
        <v>162</v>
      </c>
      <c r="D75">
        <f>ROW(EtalonRes!A135)</f>
        <v>135</v>
      </c>
      <c r="E75" t="s">
        <v>170</v>
      </c>
      <c r="F75" t="s">
        <v>171</v>
      </c>
      <c r="G75" t="s">
        <v>172</v>
      </c>
      <c r="H75" t="s">
        <v>27</v>
      </c>
      <c r="I75">
        <v>4</v>
      </c>
      <c r="J75">
        <v>0</v>
      </c>
      <c r="K75">
        <v>4</v>
      </c>
      <c r="O75">
        <f t="shared" ref="O75:O90" si="143">ROUND(CP75,0)</f>
        <v>6252</v>
      </c>
      <c r="P75">
        <f t="shared" ref="P75:P90" si="144">ROUND(CQ75*I75,0)</f>
        <v>1959</v>
      </c>
      <c r="Q75">
        <f t="shared" ref="Q75:Q90" si="145">ROUND(CR75*I75,0)</f>
        <v>2560</v>
      </c>
      <c r="R75">
        <f t="shared" ref="R75:R90" si="146">ROUND(CS75*I75,0)</f>
        <v>719</v>
      </c>
      <c r="S75">
        <f t="shared" ref="S75:S90" si="147">ROUND(CT75*I75,0)</f>
        <v>1733</v>
      </c>
      <c r="T75">
        <f t="shared" ref="T75:T90" si="148">ROUND(CU75*I75,0)</f>
        <v>0</v>
      </c>
      <c r="U75">
        <f t="shared" ref="U75:U90" si="149">ROUND(CV75*I75,7)</f>
        <v>3.68</v>
      </c>
      <c r="V75">
        <f t="shared" ref="V75:V90" si="150">ROUND(CW75*I75,7)</f>
        <v>1.2</v>
      </c>
      <c r="W75">
        <f t="shared" ref="W75:W90" si="151">ROUND(CX75*I75,0)</f>
        <v>0</v>
      </c>
      <c r="X75">
        <f t="shared" ref="X75:X90" si="152">ROUND(CY75,0)</f>
        <v>2378</v>
      </c>
      <c r="Y75">
        <f t="shared" ref="Y75:Y90" si="153">ROUND(CZ75,0)</f>
        <v>1251</v>
      </c>
      <c r="AA75">
        <v>92857272</v>
      </c>
      <c r="AB75">
        <f t="shared" ref="AB75:AB90" si="154">ROUND((AC75+AD75+AF75),2)</f>
        <v>99.74</v>
      </c>
      <c r="AC75">
        <f t="shared" ref="AC75:AC90" si="155">ROUND((ES75),2)</f>
        <v>49.36</v>
      </c>
      <c r="AD75">
        <f t="shared" ref="AD75:AD90" si="156">ROUND((((ET75)-(EU75))+AE75),2)</f>
        <v>40.72</v>
      </c>
      <c r="AE75">
        <f t="shared" ref="AE75:AE90" si="157">ROUND((EU75),2)</f>
        <v>4.01</v>
      </c>
      <c r="AF75">
        <f t="shared" ref="AF75:AF90" si="158">ROUND((EV75),2)</f>
        <v>9.66</v>
      </c>
      <c r="AG75">
        <f t="shared" ref="AG75:AG90" si="159">ROUND((AP75),2)</f>
        <v>0</v>
      </c>
      <c r="AH75">
        <f t="shared" ref="AH75:AH90" si="160">(EW75)</f>
        <v>0.92</v>
      </c>
      <c r="AI75">
        <f t="shared" ref="AI75:AI90" si="161">(EX75)</f>
        <v>0.3</v>
      </c>
      <c r="AJ75">
        <f t="shared" ref="AJ75:AJ90" si="162">(AS75)</f>
        <v>0</v>
      </c>
      <c r="AK75">
        <v>99.74</v>
      </c>
      <c r="AL75">
        <v>49.36</v>
      </c>
      <c r="AM75">
        <v>40.72</v>
      </c>
      <c r="AN75">
        <v>4.01</v>
      </c>
      <c r="AO75">
        <v>9.66</v>
      </c>
      <c r="AP75">
        <v>0</v>
      </c>
      <c r="AQ75">
        <v>0.92</v>
      </c>
      <c r="AR75">
        <v>0.3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44.85</v>
      </c>
      <c r="BB75">
        <v>15.72</v>
      </c>
      <c r="BC75">
        <v>9.92</v>
      </c>
      <c r="BD75" t="s">
        <v>6</v>
      </c>
      <c r="BE75" t="s">
        <v>6</v>
      </c>
      <c r="BF75" t="s">
        <v>6</v>
      </c>
      <c r="BG75" t="s">
        <v>6</v>
      </c>
      <c r="BH75">
        <v>0</v>
      </c>
      <c r="BI75">
        <v>2</v>
      </c>
      <c r="BJ75" t="s">
        <v>173</v>
      </c>
      <c r="BM75">
        <v>108001</v>
      </c>
      <c r="BN75">
        <v>0</v>
      </c>
      <c r="BO75" t="s">
        <v>6</v>
      </c>
      <c r="BP75">
        <v>0</v>
      </c>
      <c r="BQ75">
        <v>3</v>
      </c>
      <c r="BR75">
        <v>0</v>
      </c>
      <c r="BS75">
        <v>44.85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97</v>
      </c>
      <c r="CA75">
        <v>51</v>
      </c>
      <c r="CB75" t="s">
        <v>6</v>
      </c>
      <c r="CE75">
        <v>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ref="CP75:CP90" si="163">(P75+Q75+S75)</f>
        <v>6252</v>
      </c>
      <c r="CQ75">
        <f>AC75*BC75</f>
        <v>489.65120000000002</v>
      </c>
      <c r="CR75">
        <f>(((ET75)*BB75-(EU75)*BS75)+AE75*BS75)</f>
        <v>640.11839999999995</v>
      </c>
      <c r="CS75">
        <f t="shared" ref="CS75:CS90" si="164">AE75*BS75</f>
        <v>179.8485</v>
      </c>
      <c r="CT75">
        <f t="shared" ref="CT75:CT90" si="165">AF75*BA75</f>
        <v>433.25100000000003</v>
      </c>
      <c r="CU75">
        <f t="shared" ref="CU75:CU90" si="166">AG75</f>
        <v>0</v>
      </c>
      <c r="CV75">
        <f t="shared" ref="CV75:CV90" si="167">AH75</f>
        <v>0.92</v>
      </c>
      <c r="CW75">
        <f t="shared" ref="CW75:CW90" si="168">AI75</f>
        <v>0.3</v>
      </c>
      <c r="CX75">
        <f t="shared" ref="CX75:CX90" si="169">AJ75</f>
        <v>0</v>
      </c>
      <c r="CY75">
        <f t="shared" ref="CY75:CY90" si="170">(((S75+R75)*AT75)/100)</f>
        <v>2378.44</v>
      </c>
      <c r="CZ75">
        <f t="shared" ref="CZ75:CZ90" si="171">(((S75+R75)*AU75)/100)</f>
        <v>1250.52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27</v>
      </c>
      <c r="DW75" t="s">
        <v>27</v>
      </c>
      <c r="DX75">
        <v>1</v>
      </c>
      <c r="DZ75" t="s">
        <v>6</v>
      </c>
      <c r="EA75" t="s">
        <v>6</v>
      </c>
      <c r="EB75" t="s">
        <v>6</v>
      </c>
      <c r="EC75" t="s">
        <v>6</v>
      </c>
      <c r="EE75">
        <v>66700487</v>
      </c>
      <c r="EF75">
        <v>3</v>
      </c>
      <c r="EG75" t="s">
        <v>20</v>
      </c>
      <c r="EH75">
        <v>0</v>
      </c>
      <c r="EI75" t="s">
        <v>6</v>
      </c>
      <c r="EJ75">
        <v>2</v>
      </c>
      <c r="EK75">
        <v>108001</v>
      </c>
      <c r="EL75" t="s">
        <v>29</v>
      </c>
      <c r="EM75" t="s">
        <v>30</v>
      </c>
      <c r="EO75" t="s">
        <v>6</v>
      </c>
      <c r="EQ75">
        <v>0</v>
      </c>
      <c r="ER75">
        <v>99.74</v>
      </c>
      <c r="ES75">
        <v>49.36</v>
      </c>
      <c r="ET75">
        <v>40.72</v>
      </c>
      <c r="EU75">
        <v>4.01</v>
      </c>
      <c r="EV75">
        <v>9.66</v>
      </c>
      <c r="EW75">
        <v>0.92</v>
      </c>
      <c r="EX75">
        <v>0.3</v>
      </c>
      <c r="EY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6</v>
      </c>
      <c r="GD75">
        <v>1</v>
      </c>
      <c r="GF75">
        <v>-151676014</v>
      </c>
      <c r="GG75">
        <v>2</v>
      </c>
      <c r="GH75">
        <v>1</v>
      </c>
      <c r="GI75">
        <v>4</v>
      </c>
      <c r="GJ75">
        <v>0</v>
      </c>
      <c r="GK75">
        <v>0</v>
      </c>
      <c r="GL75">
        <f t="shared" ref="GL75:GL90" si="172">ROUND(IF(AND(BH75=3,BI75=3,FS75&lt;&gt;0),P75,0),0)</f>
        <v>0</v>
      </c>
      <c r="GM75">
        <f t="shared" ref="GM75:GM90" si="173">ROUND(O75+X75+Y75,0)+GX75</f>
        <v>9881</v>
      </c>
      <c r="GN75">
        <f t="shared" ref="GN75:GN90" si="174">IF(OR(BI75=0,BI75=1),GM75-GX75,0)</f>
        <v>0</v>
      </c>
      <c r="GO75">
        <f t="shared" ref="GO75:GO90" si="175">IF(BI75=2,GM75-GX75,0)</f>
        <v>9881</v>
      </c>
      <c r="GP75">
        <f t="shared" ref="GP75:GP90" si="176">IF(BI75=4,GM75-GX75,0)</f>
        <v>0</v>
      </c>
      <c r="GR75">
        <v>0</v>
      </c>
      <c r="GS75">
        <v>3</v>
      </c>
      <c r="GT75">
        <v>0</v>
      </c>
      <c r="GU75" t="s">
        <v>6</v>
      </c>
      <c r="GV75">
        <f t="shared" ref="GV75:GV90" si="177">ROUND((GT75),2)</f>
        <v>0</v>
      </c>
      <c r="GW75">
        <v>1</v>
      </c>
      <c r="GX75">
        <f t="shared" ref="GX75:GX90" si="178">ROUND(HC75*I75,0)</f>
        <v>0</v>
      </c>
      <c r="HA75">
        <v>0</v>
      </c>
      <c r="HB75">
        <v>0</v>
      </c>
      <c r="HC75">
        <f t="shared" ref="HC75:HC90" si="179">GV75*GW75</f>
        <v>0</v>
      </c>
      <c r="HE75" t="s">
        <v>6</v>
      </c>
      <c r="HF75" t="s">
        <v>6</v>
      </c>
      <c r="HM75" t="s">
        <v>6</v>
      </c>
      <c r="HN75" t="s">
        <v>31</v>
      </c>
      <c r="HO75" t="s">
        <v>32</v>
      </c>
      <c r="HP75" t="s">
        <v>29</v>
      </c>
      <c r="HQ75" t="s">
        <v>29</v>
      </c>
      <c r="HS75">
        <v>0</v>
      </c>
      <c r="IK75">
        <v>0</v>
      </c>
    </row>
    <row r="76" spans="1:245" x14ac:dyDescent="0.2">
      <c r="A76">
        <v>18</v>
      </c>
      <c r="B76">
        <v>1</v>
      </c>
      <c r="C76">
        <v>161</v>
      </c>
      <c r="E76" t="s">
        <v>174</v>
      </c>
      <c r="F76" t="s">
        <v>154</v>
      </c>
      <c r="G76" t="s">
        <v>175</v>
      </c>
      <c r="H76" t="str">
        <f>'1.Ведомость'!C77</f>
        <v>ШТ</v>
      </c>
      <c r="I76">
        <f>I75*J76</f>
        <v>4</v>
      </c>
      <c r="J76">
        <v>1</v>
      </c>
      <c r="K76">
        <v>1</v>
      </c>
      <c r="O76">
        <f t="shared" si="143"/>
        <v>32040</v>
      </c>
      <c r="P76">
        <f t="shared" si="144"/>
        <v>32040</v>
      </c>
      <c r="Q76">
        <f t="shared" si="145"/>
        <v>0</v>
      </c>
      <c r="R76">
        <f t="shared" si="146"/>
        <v>0</v>
      </c>
      <c r="S76">
        <f t="shared" si="147"/>
        <v>0</v>
      </c>
      <c r="T76">
        <f t="shared" si="148"/>
        <v>0</v>
      </c>
      <c r="U76">
        <f t="shared" si="149"/>
        <v>0</v>
      </c>
      <c r="V76">
        <f t="shared" si="150"/>
        <v>0</v>
      </c>
      <c r="W76">
        <f t="shared" si="151"/>
        <v>0</v>
      </c>
      <c r="X76">
        <f t="shared" si="152"/>
        <v>0</v>
      </c>
      <c r="Y76">
        <f t="shared" si="153"/>
        <v>0</v>
      </c>
      <c r="AA76">
        <v>92857272</v>
      </c>
      <c r="AB76">
        <f t="shared" si="154"/>
        <v>8010.03</v>
      </c>
      <c r="AC76">
        <f t="shared" si="155"/>
        <v>8010.03</v>
      </c>
      <c r="AD76">
        <f t="shared" si="156"/>
        <v>0</v>
      </c>
      <c r="AE76">
        <f t="shared" si="157"/>
        <v>0</v>
      </c>
      <c r="AF76">
        <f t="shared" si="158"/>
        <v>0</v>
      </c>
      <c r="AG76">
        <f t="shared" si="159"/>
        <v>0</v>
      </c>
      <c r="AH76">
        <f t="shared" si="160"/>
        <v>0</v>
      </c>
      <c r="AI76">
        <f t="shared" si="161"/>
        <v>0</v>
      </c>
      <c r="AJ76">
        <f t="shared" si="162"/>
        <v>0</v>
      </c>
      <c r="AK76">
        <v>8010.0300000000007</v>
      </c>
      <c r="AL76">
        <v>8010.0300000000007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9.92</v>
      </c>
      <c r="BD76" t="s">
        <v>6</v>
      </c>
      <c r="BE76" t="s">
        <v>6</v>
      </c>
      <c r="BF76" t="s">
        <v>6</v>
      </c>
      <c r="BG76" t="s">
        <v>6</v>
      </c>
      <c r="BH76">
        <v>3</v>
      </c>
      <c r="BI76">
        <v>2</v>
      </c>
      <c r="BJ76" t="s">
        <v>6</v>
      </c>
      <c r="BM76">
        <v>500002</v>
      </c>
      <c r="BN76">
        <v>0</v>
      </c>
      <c r="BO76" t="s">
        <v>6</v>
      </c>
      <c r="BP76">
        <v>0</v>
      </c>
      <c r="BQ76">
        <v>12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0</v>
      </c>
      <c r="CA76">
        <v>0</v>
      </c>
      <c r="CB76" t="s">
        <v>6</v>
      </c>
      <c r="CE76">
        <v>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163"/>
        <v>32040</v>
      </c>
      <c r="CQ76">
        <f>AC76</f>
        <v>8010.03</v>
      </c>
      <c r="CR76">
        <f>(((ET76)-(EU76)*BS76)+AE76*BS76)</f>
        <v>0</v>
      </c>
      <c r="CS76">
        <f t="shared" si="164"/>
        <v>0</v>
      </c>
      <c r="CT76">
        <f t="shared" si="165"/>
        <v>0</v>
      </c>
      <c r="CU76">
        <f t="shared" si="166"/>
        <v>0</v>
      </c>
      <c r="CV76">
        <f t="shared" si="167"/>
        <v>0</v>
      </c>
      <c r="CW76">
        <f t="shared" si="168"/>
        <v>0</v>
      </c>
      <c r="CX76">
        <f t="shared" si="169"/>
        <v>0</v>
      </c>
      <c r="CY76">
        <f t="shared" si="170"/>
        <v>0</v>
      </c>
      <c r="CZ76">
        <f t="shared" si="171"/>
        <v>0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27</v>
      </c>
      <c r="DW76" t="s">
        <v>27</v>
      </c>
      <c r="DX76">
        <v>1</v>
      </c>
      <c r="DZ76" t="s">
        <v>6</v>
      </c>
      <c r="EA76" t="s">
        <v>6</v>
      </c>
      <c r="EB76" t="s">
        <v>6</v>
      </c>
      <c r="EC76" t="s">
        <v>6</v>
      </c>
      <c r="EE76">
        <v>66700592</v>
      </c>
      <c r="EF76">
        <v>12</v>
      </c>
      <c r="EG76" t="s">
        <v>146</v>
      </c>
      <c r="EH76">
        <v>0</v>
      </c>
      <c r="EI76" t="s">
        <v>6</v>
      </c>
      <c r="EJ76">
        <v>2</v>
      </c>
      <c r="EK76">
        <v>500002</v>
      </c>
      <c r="EL76" t="s">
        <v>147</v>
      </c>
      <c r="EM76" t="s">
        <v>148</v>
      </c>
      <c r="EO76" t="s">
        <v>6</v>
      </c>
      <c r="EQ76">
        <v>0</v>
      </c>
      <c r="ER76">
        <v>8010.0300000000007</v>
      </c>
      <c r="ES76">
        <v>8010.0300000000007</v>
      </c>
      <c r="ET76">
        <v>0</v>
      </c>
      <c r="EU76">
        <v>0</v>
      </c>
      <c r="EV76">
        <v>0</v>
      </c>
      <c r="EW76">
        <v>0</v>
      </c>
      <c r="EX76">
        <v>0</v>
      </c>
      <c r="EZ76">
        <v>5</v>
      </c>
      <c r="FC76">
        <v>0</v>
      </c>
      <c r="FD76">
        <v>18</v>
      </c>
      <c r="FF76">
        <v>7616.85</v>
      </c>
      <c r="FQ76">
        <v>0</v>
      </c>
      <c r="FR76">
        <v>0</v>
      </c>
      <c r="FS76">
        <v>0</v>
      </c>
      <c r="FX76">
        <v>0</v>
      </c>
      <c r="FY76">
        <v>0</v>
      </c>
      <c r="GA76" t="s">
        <v>176</v>
      </c>
      <c r="GD76">
        <v>1</v>
      </c>
      <c r="GF76">
        <v>-1313275507</v>
      </c>
      <c r="GG76">
        <v>2</v>
      </c>
      <c r="GH76">
        <v>3</v>
      </c>
      <c r="GI76">
        <v>4</v>
      </c>
      <c r="GJ76">
        <v>0</v>
      </c>
      <c r="GK76">
        <v>0</v>
      </c>
      <c r="GL76">
        <f t="shared" si="172"/>
        <v>0</v>
      </c>
      <c r="GM76">
        <f t="shared" si="173"/>
        <v>32040</v>
      </c>
      <c r="GN76">
        <f t="shared" si="174"/>
        <v>0</v>
      </c>
      <c r="GO76">
        <f t="shared" si="175"/>
        <v>32040</v>
      </c>
      <c r="GP76">
        <f t="shared" si="176"/>
        <v>0</v>
      </c>
      <c r="GR76">
        <v>1</v>
      </c>
      <c r="GS76">
        <v>1</v>
      </c>
      <c r="GT76">
        <v>0</v>
      </c>
      <c r="GU76" t="s">
        <v>6</v>
      </c>
      <c r="GV76">
        <f t="shared" si="177"/>
        <v>0</v>
      </c>
      <c r="GW76">
        <v>1</v>
      </c>
      <c r="GX76">
        <f t="shared" si="178"/>
        <v>0</v>
      </c>
      <c r="HA76">
        <v>0</v>
      </c>
      <c r="HB76">
        <v>0</v>
      </c>
      <c r="HC76">
        <f t="shared" si="179"/>
        <v>0</v>
      </c>
      <c r="HE76" t="s">
        <v>40</v>
      </c>
      <c r="HF76" t="s">
        <v>42</v>
      </c>
      <c r="HG76">
        <f>ROUND(AC76*I76,0)</f>
        <v>32040</v>
      </c>
      <c r="HM76" t="s">
        <v>6</v>
      </c>
      <c r="HN76" t="s">
        <v>6</v>
      </c>
      <c r="HO76" t="s">
        <v>6</v>
      </c>
      <c r="HP76" t="s">
        <v>6</v>
      </c>
      <c r="HQ76" t="s">
        <v>6</v>
      </c>
      <c r="HS76">
        <v>0</v>
      </c>
      <c r="IK76">
        <v>0</v>
      </c>
    </row>
    <row r="77" spans="1:245" x14ac:dyDescent="0.2">
      <c r="A77">
        <v>18</v>
      </c>
      <c r="B77">
        <v>1</v>
      </c>
      <c r="C77">
        <v>162</v>
      </c>
      <c r="E77" t="s">
        <v>177</v>
      </c>
      <c r="F77" t="s">
        <v>154</v>
      </c>
      <c r="G77" t="s">
        <v>178</v>
      </c>
      <c r="H77" t="str">
        <f>'1.Ведомость'!C78</f>
        <v>ШТ</v>
      </c>
      <c r="I77">
        <f>I75*J77</f>
        <v>8</v>
      </c>
      <c r="J77">
        <v>2</v>
      </c>
      <c r="K77">
        <v>2</v>
      </c>
      <c r="O77">
        <f t="shared" si="143"/>
        <v>12565</v>
      </c>
      <c r="P77">
        <f t="shared" si="144"/>
        <v>12565</v>
      </c>
      <c r="Q77">
        <f t="shared" si="145"/>
        <v>0</v>
      </c>
      <c r="R77">
        <f t="shared" si="146"/>
        <v>0</v>
      </c>
      <c r="S77">
        <f t="shared" si="147"/>
        <v>0</v>
      </c>
      <c r="T77">
        <f t="shared" si="148"/>
        <v>0</v>
      </c>
      <c r="U77">
        <f t="shared" si="149"/>
        <v>0</v>
      </c>
      <c r="V77">
        <f t="shared" si="150"/>
        <v>0</v>
      </c>
      <c r="W77">
        <f t="shared" si="151"/>
        <v>0</v>
      </c>
      <c r="X77">
        <f t="shared" si="152"/>
        <v>0</v>
      </c>
      <c r="Y77">
        <f t="shared" si="153"/>
        <v>0</v>
      </c>
      <c r="AA77">
        <v>92857272</v>
      </c>
      <c r="AB77">
        <f t="shared" si="154"/>
        <v>1570.6</v>
      </c>
      <c r="AC77">
        <f t="shared" si="155"/>
        <v>1570.6</v>
      </c>
      <c r="AD77">
        <f t="shared" si="156"/>
        <v>0</v>
      </c>
      <c r="AE77">
        <f t="shared" si="157"/>
        <v>0</v>
      </c>
      <c r="AF77">
        <f t="shared" si="158"/>
        <v>0</v>
      </c>
      <c r="AG77">
        <f t="shared" si="159"/>
        <v>0</v>
      </c>
      <c r="AH77">
        <f t="shared" si="160"/>
        <v>0</v>
      </c>
      <c r="AI77">
        <f t="shared" si="161"/>
        <v>0</v>
      </c>
      <c r="AJ77">
        <f t="shared" si="162"/>
        <v>0</v>
      </c>
      <c r="AK77">
        <v>1570.6</v>
      </c>
      <c r="AL77">
        <v>1570.6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9.92</v>
      </c>
      <c r="BD77" t="s">
        <v>6</v>
      </c>
      <c r="BE77" t="s">
        <v>6</v>
      </c>
      <c r="BF77" t="s">
        <v>6</v>
      </c>
      <c r="BG77" t="s">
        <v>6</v>
      </c>
      <c r="BH77">
        <v>3</v>
      </c>
      <c r="BI77">
        <v>2</v>
      </c>
      <c r="BJ77" t="s">
        <v>6</v>
      </c>
      <c r="BM77">
        <v>500002</v>
      </c>
      <c r="BN77">
        <v>0</v>
      </c>
      <c r="BO77" t="s">
        <v>6</v>
      </c>
      <c r="BP77">
        <v>0</v>
      </c>
      <c r="BQ77">
        <v>12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0</v>
      </c>
      <c r="CA77">
        <v>0</v>
      </c>
      <c r="CB77" t="s">
        <v>6</v>
      </c>
      <c r="CE77">
        <v>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si="163"/>
        <v>12565</v>
      </c>
      <c r="CQ77">
        <f>AC77</f>
        <v>1570.6</v>
      </c>
      <c r="CR77">
        <f>(((ET77)-(EU77)*BS77)+AE77*BS77)</f>
        <v>0</v>
      </c>
      <c r="CS77">
        <f t="shared" si="164"/>
        <v>0</v>
      </c>
      <c r="CT77">
        <f t="shared" si="165"/>
        <v>0</v>
      </c>
      <c r="CU77">
        <f t="shared" si="166"/>
        <v>0</v>
      </c>
      <c r="CV77">
        <f t="shared" si="167"/>
        <v>0</v>
      </c>
      <c r="CW77">
        <f t="shared" si="168"/>
        <v>0</v>
      </c>
      <c r="CX77">
        <f t="shared" si="169"/>
        <v>0</v>
      </c>
      <c r="CY77">
        <f t="shared" si="170"/>
        <v>0</v>
      </c>
      <c r="CZ77">
        <f t="shared" si="171"/>
        <v>0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27</v>
      </c>
      <c r="DW77" t="s">
        <v>27</v>
      </c>
      <c r="DX77">
        <v>1</v>
      </c>
      <c r="DZ77" t="s">
        <v>6</v>
      </c>
      <c r="EA77" t="s">
        <v>6</v>
      </c>
      <c r="EB77" t="s">
        <v>6</v>
      </c>
      <c r="EC77" t="s">
        <v>6</v>
      </c>
      <c r="EE77">
        <v>66700592</v>
      </c>
      <c r="EF77">
        <v>12</v>
      </c>
      <c r="EG77" t="s">
        <v>146</v>
      </c>
      <c r="EH77">
        <v>0</v>
      </c>
      <c r="EI77" t="s">
        <v>6</v>
      </c>
      <c r="EJ77">
        <v>2</v>
      </c>
      <c r="EK77">
        <v>500002</v>
      </c>
      <c r="EL77" t="s">
        <v>147</v>
      </c>
      <c r="EM77" t="s">
        <v>148</v>
      </c>
      <c r="EO77" t="s">
        <v>6</v>
      </c>
      <c r="EQ77">
        <v>0</v>
      </c>
      <c r="ER77">
        <v>1570.6</v>
      </c>
      <c r="ES77">
        <v>1570.6</v>
      </c>
      <c r="ET77">
        <v>0</v>
      </c>
      <c r="EU77">
        <v>0</v>
      </c>
      <c r="EV77">
        <v>0</v>
      </c>
      <c r="EW77">
        <v>0</v>
      </c>
      <c r="EX77">
        <v>0</v>
      </c>
      <c r="EZ77">
        <v>5</v>
      </c>
      <c r="FC77">
        <v>0</v>
      </c>
      <c r="FD77">
        <v>18</v>
      </c>
      <c r="FF77">
        <v>1493.5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179</v>
      </c>
      <c r="GD77">
        <v>1</v>
      </c>
      <c r="GF77">
        <v>-1885102325</v>
      </c>
      <c r="GG77">
        <v>2</v>
      </c>
      <c r="GH77">
        <v>3</v>
      </c>
      <c r="GI77">
        <v>4</v>
      </c>
      <c r="GJ77">
        <v>0</v>
      </c>
      <c r="GK77">
        <v>0</v>
      </c>
      <c r="GL77">
        <f t="shared" si="172"/>
        <v>0</v>
      </c>
      <c r="GM77">
        <f t="shared" si="173"/>
        <v>12565</v>
      </c>
      <c r="GN77">
        <f t="shared" si="174"/>
        <v>0</v>
      </c>
      <c r="GO77">
        <f t="shared" si="175"/>
        <v>12565</v>
      </c>
      <c r="GP77">
        <f t="shared" si="176"/>
        <v>0</v>
      </c>
      <c r="GR77">
        <v>1</v>
      </c>
      <c r="GS77">
        <v>1</v>
      </c>
      <c r="GT77">
        <v>0</v>
      </c>
      <c r="GU77" t="s">
        <v>6</v>
      </c>
      <c r="GV77">
        <f t="shared" si="177"/>
        <v>0</v>
      </c>
      <c r="GW77">
        <v>1</v>
      </c>
      <c r="GX77">
        <f t="shared" si="178"/>
        <v>0</v>
      </c>
      <c r="HA77">
        <v>0</v>
      </c>
      <c r="HB77">
        <v>0</v>
      </c>
      <c r="HC77">
        <f t="shared" si="179"/>
        <v>0</v>
      </c>
      <c r="HE77" t="s">
        <v>40</v>
      </c>
      <c r="HF77" t="s">
        <v>42</v>
      </c>
      <c r="HG77">
        <f>ROUND(AC77*I77,0)</f>
        <v>12565</v>
      </c>
      <c r="HM77" t="s">
        <v>6</v>
      </c>
      <c r="HN77" t="s">
        <v>6</v>
      </c>
      <c r="HO77" t="s">
        <v>6</v>
      </c>
      <c r="HP77" t="s">
        <v>6</v>
      </c>
      <c r="HQ77" t="s">
        <v>6</v>
      </c>
      <c r="HS77">
        <v>0</v>
      </c>
      <c r="IK77">
        <v>0</v>
      </c>
    </row>
    <row r="78" spans="1:245" x14ac:dyDescent="0.2">
      <c r="A78">
        <v>17</v>
      </c>
      <c r="B78">
        <v>1</v>
      </c>
      <c r="C78">
        <f>ROW(SmtRes!A170)</f>
        <v>170</v>
      </c>
      <c r="D78">
        <f>ROW(EtalonRes!A142)</f>
        <v>142</v>
      </c>
      <c r="E78" t="s">
        <v>180</v>
      </c>
      <c r="F78" t="s">
        <v>181</v>
      </c>
      <c r="G78" t="s">
        <v>182</v>
      </c>
      <c r="H78" t="s">
        <v>27</v>
      </c>
      <c r="I78">
        <v>1</v>
      </c>
      <c r="J78">
        <v>0</v>
      </c>
      <c r="K78">
        <v>1</v>
      </c>
      <c r="O78">
        <f t="shared" si="143"/>
        <v>487</v>
      </c>
      <c r="P78">
        <f t="shared" si="144"/>
        <v>16</v>
      </c>
      <c r="Q78">
        <f t="shared" si="145"/>
        <v>28</v>
      </c>
      <c r="R78">
        <f t="shared" si="146"/>
        <v>12</v>
      </c>
      <c r="S78">
        <f t="shared" si="147"/>
        <v>443</v>
      </c>
      <c r="T78">
        <f t="shared" si="148"/>
        <v>0</v>
      </c>
      <c r="U78">
        <f t="shared" si="149"/>
        <v>0.94</v>
      </c>
      <c r="V78">
        <f t="shared" si="150"/>
        <v>0.02</v>
      </c>
      <c r="W78">
        <f t="shared" si="151"/>
        <v>0</v>
      </c>
      <c r="X78">
        <f t="shared" si="152"/>
        <v>441</v>
      </c>
      <c r="Y78">
        <f t="shared" si="153"/>
        <v>232</v>
      </c>
      <c r="AA78">
        <v>92857272</v>
      </c>
      <c r="AB78">
        <f t="shared" si="154"/>
        <v>13.26</v>
      </c>
      <c r="AC78">
        <f t="shared" si="155"/>
        <v>1.58</v>
      </c>
      <c r="AD78">
        <f t="shared" si="156"/>
        <v>1.81</v>
      </c>
      <c r="AE78">
        <f t="shared" si="157"/>
        <v>0.26</v>
      </c>
      <c r="AF78">
        <f t="shared" si="158"/>
        <v>9.8699999999999992</v>
      </c>
      <c r="AG78">
        <f t="shared" si="159"/>
        <v>0</v>
      </c>
      <c r="AH78">
        <f t="shared" si="160"/>
        <v>0.94</v>
      </c>
      <c r="AI78">
        <f t="shared" si="161"/>
        <v>0.02</v>
      </c>
      <c r="AJ78">
        <f t="shared" si="162"/>
        <v>0</v>
      </c>
      <c r="AK78">
        <v>13.26</v>
      </c>
      <c r="AL78">
        <v>1.58</v>
      </c>
      <c r="AM78">
        <v>1.81</v>
      </c>
      <c r="AN78">
        <v>0.26</v>
      </c>
      <c r="AO78">
        <v>9.8699999999999992</v>
      </c>
      <c r="AP78">
        <v>0</v>
      </c>
      <c r="AQ78">
        <v>0.94</v>
      </c>
      <c r="AR78">
        <v>0.02</v>
      </c>
      <c r="AS78">
        <v>0</v>
      </c>
      <c r="AT78">
        <v>97</v>
      </c>
      <c r="AU78">
        <v>51</v>
      </c>
      <c r="AV78">
        <v>1</v>
      </c>
      <c r="AW78">
        <v>1</v>
      </c>
      <c r="AZ78">
        <v>1</v>
      </c>
      <c r="BA78">
        <v>44.85</v>
      </c>
      <c r="BB78">
        <v>15.72</v>
      </c>
      <c r="BC78">
        <v>9.92</v>
      </c>
      <c r="BD78" t="s">
        <v>6</v>
      </c>
      <c r="BE78" t="s">
        <v>6</v>
      </c>
      <c r="BF78" t="s">
        <v>6</v>
      </c>
      <c r="BG78" t="s">
        <v>6</v>
      </c>
      <c r="BH78">
        <v>0</v>
      </c>
      <c r="BI78">
        <v>2</v>
      </c>
      <c r="BJ78" t="s">
        <v>183</v>
      </c>
      <c r="BM78">
        <v>108001</v>
      </c>
      <c r="BN78">
        <v>0</v>
      </c>
      <c r="BO78" t="s">
        <v>6</v>
      </c>
      <c r="BP78">
        <v>0</v>
      </c>
      <c r="BQ78">
        <v>3</v>
      </c>
      <c r="BR78">
        <v>0</v>
      </c>
      <c r="BS78">
        <v>44.85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97</v>
      </c>
      <c r="CA78">
        <v>51</v>
      </c>
      <c r="CB78" t="s">
        <v>6</v>
      </c>
      <c r="CE78">
        <v>0</v>
      </c>
      <c r="CF78">
        <v>0</v>
      </c>
      <c r="CG78">
        <v>0</v>
      </c>
      <c r="CM78">
        <v>0</v>
      </c>
      <c r="CN78" t="s">
        <v>6</v>
      </c>
      <c r="CO78">
        <v>0</v>
      </c>
      <c r="CP78">
        <f t="shared" si="163"/>
        <v>487</v>
      </c>
      <c r="CQ78">
        <f>AC78*BC78</f>
        <v>15.6736</v>
      </c>
      <c r="CR78">
        <f>(((ET78)*BB78-(EU78)*BS78)+AE78*BS78)</f>
        <v>28.453200000000002</v>
      </c>
      <c r="CS78">
        <f t="shared" si="164"/>
        <v>11.661000000000001</v>
      </c>
      <c r="CT78">
        <f t="shared" si="165"/>
        <v>442.66949999999997</v>
      </c>
      <c r="CU78">
        <f t="shared" si="166"/>
        <v>0</v>
      </c>
      <c r="CV78">
        <f t="shared" si="167"/>
        <v>0.94</v>
      </c>
      <c r="CW78">
        <f t="shared" si="168"/>
        <v>0.02</v>
      </c>
      <c r="CX78">
        <f t="shared" si="169"/>
        <v>0</v>
      </c>
      <c r="CY78">
        <f t="shared" si="170"/>
        <v>441.35</v>
      </c>
      <c r="CZ78">
        <f t="shared" si="171"/>
        <v>232.05</v>
      </c>
      <c r="DC78" t="s">
        <v>6</v>
      </c>
      <c r="DD78" t="s">
        <v>6</v>
      </c>
      <c r="DE78" t="s">
        <v>6</v>
      </c>
      <c r="DF78" t="s">
        <v>6</v>
      </c>
      <c r="DG78" t="s">
        <v>6</v>
      </c>
      <c r="DH78" t="s">
        <v>6</v>
      </c>
      <c r="DI78" t="s">
        <v>6</v>
      </c>
      <c r="DJ78" t="s">
        <v>6</v>
      </c>
      <c r="DK78" t="s">
        <v>6</v>
      </c>
      <c r="DL78" t="s">
        <v>6</v>
      </c>
      <c r="DM78" t="s">
        <v>6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27</v>
      </c>
      <c r="DW78" t="s">
        <v>27</v>
      </c>
      <c r="DX78">
        <v>1</v>
      </c>
      <c r="DZ78" t="s">
        <v>6</v>
      </c>
      <c r="EA78" t="s">
        <v>6</v>
      </c>
      <c r="EB78" t="s">
        <v>6</v>
      </c>
      <c r="EC78" t="s">
        <v>6</v>
      </c>
      <c r="EE78">
        <v>66700487</v>
      </c>
      <c r="EF78">
        <v>3</v>
      </c>
      <c r="EG78" t="s">
        <v>20</v>
      </c>
      <c r="EH78">
        <v>0</v>
      </c>
      <c r="EI78" t="s">
        <v>6</v>
      </c>
      <c r="EJ78">
        <v>2</v>
      </c>
      <c r="EK78">
        <v>108001</v>
      </c>
      <c r="EL78" t="s">
        <v>29</v>
      </c>
      <c r="EM78" t="s">
        <v>30</v>
      </c>
      <c r="EO78" t="s">
        <v>6</v>
      </c>
      <c r="EQ78">
        <v>0</v>
      </c>
      <c r="ER78">
        <v>13.26</v>
      </c>
      <c r="ES78">
        <v>1.58</v>
      </c>
      <c r="ET78">
        <v>1.81</v>
      </c>
      <c r="EU78">
        <v>0.26</v>
      </c>
      <c r="EV78">
        <v>9.8699999999999992</v>
      </c>
      <c r="EW78">
        <v>0.94</v>
      </c>
      <c r="EX78">
        <v>0.02</v>
      </c>
      <c r="EY78">
        <v>0</v>
      </c>
      <c r="FQ78">
        <v>0</v>
      </c>
      <c r="FR78">
        <v>0</v>
      </c>
      <c r="FS78">
        <v>0</v>
      </c>
      <c r="FX78">
        <v>97</v>
      </c>
      <c r="FY78">
        <v>51</v>
      </c>
      <c r="GA78" t="s">
        <v>6</v>
      </c>
      <c r="GD78">
        <v>1</v>
      </c>
      <c r="GF78">
        <v>1620919898</v>
      </c>
      <c r="GG78">
        <v>2</v>
      </c>
      <c r="GH78">
        <v>1</v>
      </c>
      <c r="GI78">
        <v>4</v>
      </c>
      <c r="GJ78">
        <v>0</v>
      </c>
      <c r="GK78">
        <v>0</v>
      </c>
      <c r="GL78">
        <f t="shared" si="172"/>
        <v>0</v>
      </c>
      <c r="GM78">
        <f t="shared" si="173"/>
        <v>1160</v>
      </c>
      <c r="GN78">
        <f t="shared" si="174"/>
        <v>0</v>
      </c>
      <c r="GO78">
        <f t="shared" si="175"/>
        <v>1160</v>
      </c>
      <c r="GP78">
        <f t="shared" si="176"/>
        <v>0</v>
      </c>
      <c r="GR78">
        <v>0</v>
      </c>
      <c r="GS78">
        <v>3</v>
      </c>
      <c r="GT78">
        <v>0</v>
      </c>
      <c r="GU78" t="s">
        <v>6</v>
      </c>
      <c r="GV78">
        <f t="shared" si="177"/>
        <v>0</v>
      </c>
      <c r="GW78">
        <v>1</v>
      </c>
      <c r="GX78">
        <f t="shared" si="178"/>
        <v>0</v>
      </c>
      <c r="HA78">
        <v>0</v>
      </c>
      <c r="HB78">
        <v>0</v>
      </c>
      <c r="HC78">
        <f t="shared" si="179"/>
        <v>0</v>
      </c>
      <c r="HE78" t="s">
        <v>6</v>
      </c>
      <c r="HF78" t="s">
        <v>6</v>
      </c>
      <c r="HM78" t="s">
        <v>6</v>
      </c>
      <c r="HN78" t="s">
        <v>31</v>
      </c>
      <c r="HO78" t="s">
        <v>32</v>
      </c>
      <c r="HP78" t="s">
        <v>29</v>
      </c>
      <c r="HQ78" t="s">
        <v>29</v>
      </c>
      <c r="HS78">
        <v>0</v>
      </c>
      <c r="IK78">
        <v>0</v>
      </c>
    </row>
    <row r="79" spans="1:245" x14ac:dyDescent="0.2">
      <c r="A79">
        <v>18</v>
      </c>
      <c r="B79">
        <v>1</v>
      </c>
      <c r="C79">
        <v>170</v>
      </c>
      <c r="E79" t="s">
        <v>184</v>
      </c>
      <c r="F79" t="s">
        <v>154</v>
      </c>
      <c r="G79" t="s">
        <v>185</v>
      </c>
      <c r="H79" t="str">
        <f>'1.Ведомость'!C80</f>
        <v>ШТ</v>
      </c>
      <c r="I79">
        <f>I78*J79</f>
        <v>1</v>
      </c>
      <c r="J79">
        <v>1</v>
      </c>
      <c r="K79">
        <v>1</v>
      </c>
      <c r="O79">
        <f t="shared" si="143"/>
        <v>10518</v>
      </c>
      <c r="P79">
        <f t="shared" si="144"/>
        <v>10518</v>
      </c>
      <c r="Q79">
        <f t="shared" si="145"/>
        <v>0</v>
      </c>
      <c r="R79">
        <f t="shared" si="146"/>
        <v>0</v>
      </c>
      <c r="S79">
        <f t="shared" si="147"/>
        <v>0</v>
      </c>
      <c r="T79">
        <f t="shared" si="148"/>
        <v>0</v>
      </c>
      <c r="U79">
        <f t="shared" si="149"/>
        <v>0</v>
      </c>
      <c r="V79">
        <f t="shared" si="150"/>
        <v>0</v>
      </c>
      <c r="W79">
        <f t="shared" si="151"/>
        <v>0</v>
      </c>
      <c r="X79">
        <f t="shared" si="152"/>
        <v>0</v>
      </c>
      <c r="Y79">
        <f t="shared" si="153"/>
        <v>0</v>
      </c>
      <c r="AA79">
        <v>92857272</v>
      </c>
      <c r="AB79">
        <f t="shared" si="154"/>
        <v>10518.37</v>
      </c>
      <c r="AC79">
        <f t="shared" si="155"/>
        <v>10518.37</v>
      </c>
      <c r="AD79">
        <f t="shared" si="156"/>
        <v>0</v>
      </c>
      <c r="AE79">
        <f t="shared" si="157"/>
        <v>0</v>
      </c>
      <c r="AF79">
        <f t="shared" si="158"/>
        <v>0</v>
      </c>
      <c r="AG79">
        <f t="shared" si="159"/>
        <v>0</v>
      </c>
      <c r="AH79">
        <f t="shared" si="160"/>
        <v>0</v>
      </c>
      <c r="AI79">
        <f t="shared" si="161"/>
        <v>0</v>
      </c>
      <c r="AJ79">
        <f t="shared" si="162"/>
        <v>0</v>
      </c>
      <c r="AK79">
        <v>10518.369999999999</v>
      </c>
      <c r="AL79">
        <v>10518.369999999999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6.43</v>
      </c>
      <c r="BD79" t="s">
        <v>6</v>
      </c>
      <c r="BE79" t="s">
        <v>6</v>
      </c>
      <c r="BF79" t="s">
        <v>6</v>
      </c>
      <c r="BG79" t="s">
        <v>6</v>
      </c>
      <c r="BH79">
        <v>3</v>
      </c>
      <c r="BI79">
        <v>3</v>
      </c>
      <c r="BJ79" t="s">
        <v>6</v>
      </c>
      <c r="BM79">
        <v>600001</v>
      </c>
      <c r="BN79">
        <v>0</v>
      </c>
      <c r="BO79" t="s">
        <v>6</v>
      </c>
      <c r="BP79">
        <v>0</v>
      </c>
      <c r="BQ79">
        <v>5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0</v>
      </c>
      <c r="CA79">
        <v>0</v>
      </c>
      <c r="CB79" t="s">
        <v>6</v>
      </c>
      <c r="CE79">
        <v>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si="163"/>
        <v>10518</v>
      </c>
      <c r="CQ79">
        <f>AC79</f>
        <v>10518.37</v>
      </c>
      <c r="CR79">
        <f>(((ET79)-(EU79)*BS79)+AE79*BS79)</f>
        <v>0</v>
      </c>
      <c r="CS79">
        <f t="shared" si="164"/>
        <v>0</v>
      </c>
      <c r="CT79">
        <f t="shared" si="165"/>
        <v>0</v>
      </c>
      <c r="CU79">
        <f t="shared" si="166"/>
        <v>0</v>
      </c>
      <c r="CV79">
        <f t="shared" si="167"/>
        <v>0</v>
      </c>
      <c r="CW79">
        <f t="shared" si="168"/>
        <v>0</v>
      </c>
      <c r="CX79">
        <f t="shared" si="169"/>
        <v>0</v>
      </c>
      <c r="CY79">
        <f t="shared" si="170"/>
        <v>0</v>
      </c>
      <c r="CZ79">
        <f t="shared" si="171"/>
        <v>0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27</v>
      </c>
      <c r="DW79" t="s">
        <v>27</v>
      </c>
      <c r="DX79">
        <v>1</v>
      </c>
      <c r="DZ79" t="s">
        <v>6</v>
      </c>
      <c r="EA79" t="s">
        <v>6</v>
      </c>
      <c r="EB79" t="s">
        <v>6</v>
      </c>
      <c r="EC79" t="s">
        <v>6</v>
      </c>
      <c r="EE79">
        <v>66700595</v>
      </c>
      <c r="EF79">
        <v>5</v>
      </c>
      <c r="EG79" t="s">
        <v>36</v>
      </c>
      <c r="EH79">
        <v>0</v>
      </c>
      <c r="EI79" t="s">
        <v>6</v>
      </c>
      <c r="EJ79">
        <v>3</v>
      </c>
      <c r="EK79">
        <v>600001</v>
      </c>
      <c r="EL79" t="s">
        <v>37</v>
      </c>
      <c r="EM79" t="s">
        <v>38</v>
      </c>
      <c r="EO79" t="s">
        <v>6</v>
      </c>
      <c r="EQ79">
        <v>0</v>
      </c>
      <c r="ER79">
        <v>10518.369999999999</v>
      </c>
      <c r="ES79">
        <v>10518.369999999999</v>
      </c>
      <c r="ET79">
        <v>0</v>
      </c>
      <c r="EU79">
        <v>0</v>
      </c>
      <c r="EV79">
        <v>0</v>
      </c>
      <c r="EW79">
        <v>0</v>
      </c>
      <c r="EX79">
        <v>0</v>
      </c>
      <c r="EZ79">
        <v>5</v>
      </c>
      <c r="FC79">
        <v>0</v>
      </c>
      <c r="FD79">
        <v>18</v>
      </c>
      <c r="FF79">
        <v>10081.129999999999</v>
      </c>
      <c r="FQ79">
        <v>0</v>
      </c>
      <c r="FR79">
        <f>P79</f>
        <v>10518</v>
      </c>
      <c r="FS79">
        <v>0</v>
      </c>
      <c r="FX79">
        <v>0</v>
      </c>
      <c r="FY79">
        <v>0</v>
      </c>
      <c r="GA79" t="s">
        <v>186</v>
      </c>
      <c r="GD79">
        <v>1</v>
      </c>
      <c r="GF79">
        <v>1072559173</v>
      </c>
      <c r="GG79">
        <v>2</v>
      </c>
      <c r="GH79">
        <v>3</v>
      </c>
      <c r="GI79">
        <v>4</v>
      </c>
      <c r="GJ79">
        <v>0</v>
      </c>
      <c r="GK79">
        <v>0</v>
      </c>
      <c r="GL79">
        <f t="shared" si="172"/>
        <v>0</v>
      </c>
      <c r="GM79">
        <f t="shared" si="173"/>
        <v>10518</v>
      </c>
      <c r="GN79">
        <f t="shared" si="174"/>
        <v>0</v>
      </c>
      <c r="GO79">
        <f t="shared" si="175"/>
        <v>0</v>
      </c>
      <c r="GP79">
        <f t="shared" si="176"/>
        <v>0</v>
      </c>
      <c r="GR79">
        <v>1</v>
      </c>
      <c r="GS79">
        <v>1</v>
      </c>
      <c r="GT79">
        <v>0</v>
      </c>
      <c r="GU79" t="s">
        <v>6</v>
      </c>
      <c r="GV79">
        <f t="shared" si="177"/>
        <v>0</v>
      </c>
      <c r="GW79">
        <v>1</v>
      </c>
      <c r="GX79">
        <f t="shared" si="178"/>
        <v>0</v>
      </c>
      <c r="HA79">
        <v>0</v>
      </c>
      <c r="HB79">
        <v>0</v>
      </c>
      <c r="HC79">
        <f t="shared" si="179"/>
        <v>0</v>
      </c>
      <c r="HE79" t="s">
        <v>40</v>
      </c>
      <c r="HF79" t="s">
        <v>41</v>
      </c>
      <c r="HH79">
        <f>ROUND(AC79*I79,0)</f>
        <v>10518</v>
      </c>
      <c r="HM79" t="s">
        <v>6</v>
      </c>
      <c r="HN79" t="s">
        <v>6</v>
      </c>
      <c r="HO79" t="s">
        <v>6</v>
      </c>
      <c r="HP79" t="s">
        <v>6</v>
      </c>
      <c r="HQ79" t="s">
        <v>6</v>
      </c>
      <c r="HS79">
        <v>0</v>
      </c>
      <c r="IK79">
        <v>0</v>
      </c>
    </row>
    <row r="80" spans="1:245" x14ac:dyDescent="0.2">
      <c r="A80">
        <v>17</v>
      </c>
      <c r="B80">
        <v>1</v>
      </c>
      <c r="C80">
        <f>ROW(SmtRes!A185)</f>
        <v>185</v>
      </c>
      <c r="D80">
        <f>ROW(EtalonRes!A155)</f>
        <v>155</v>
      </c>
      <c r="E80" t="s">
        <v>187</v>
      </c>
      <c r="F80" t="s">
        <v>188</v>
      </c>
      <c r="G80" t="s">
        <v>189</v>
      </c>
      <c r="H80" t="s">
        <v>140</v>
      </c>
      <c r="I80">
        <v>0.39</v>
      </c>
      <c r="J80">
        <v>0</v>
      </c>
      <c r="K80">
        <v>0.39</v>
      </c>
      <c r="O80">
        <f t="shared" si="143"/>
        <v>5745</v>
      </c>
      <c r="P80">
        <f t="shared" si="144"/>
        <v>1017</v>
      </c>
      <c r="Q80">
        <f t="shared" si="145"/>
        <v>677</v>
      </c>
      <c r="R80">
        <f t="shared" si="146"/>
        <v>167</v>
      </c>
      <c r="S80">
        <f t="shared" si="147"/>
        <v>4051</v>
      </c>
      <c r="T80">
        <f t="shared" si="148"/>
        <v>0</v>
      </c>
      <c r="U80">
        <f t="shared" si="149"/>
        <v>9.6096000000000004</v>
      </c>
      <c r="V80">
        <f t="shared" si="150"/>
        <v>0.2964</v>
      </c>
      <c r="W80">
        <f t="shared" si="151"/>
        <v>0</v>
      </c>
      <c r="X80">
        <f t="shared" si="152"/>
        <v>4091</v>
      </c>
      <c r="Y80">
        <f t="shared" si="153"/>
        <v>2151</v>
      </c>
      <c r="AA80">
        <v>92857272</v>
      </c>
      <c r="AB80">
        <f t="shared" si="154"/>
        <v>605.01</v>
      </c>
      <c r="AC80">
        <f t="shared" si="155"/>
        <v>262.94</v>
      </c>
      <c r="AD80">
        <f t="shared" si="156"/>
        <v>110.45</v>
      </c>
      <c r="AE80">
        <f t="shared" si="157"/>
        <v>9.5399999999999991</v>
      </c>
      <c r="AF80">
        <f t="shared" si="158"/>
        <v>231.62</v>
      </c>
      <c r="AG80">
        <f t="shared" si="159"/>
        <v>0</v>
      </c>
      <c r="AH80">
        <f t="shared" si="160"/>
        <v>24.64</v>
      </c>
      <c r="AI80">
        <f t="shared" si="161"/>
        <v>0.76</v>
      </c>
      <c r="AJ80">
        <f t="shared" si="162"/>
        <v>0</v>
      </c>
      <c r="AK80">
        <v>605.01</v>
      </c>
      <c r="AL80">
        <v>262.94</v>
      </c>
      <c r="AM80">
        <v>110.45</v>
      </c>
      <c r="AN80">
        <v>9.5399999999999991</v>
      </c>
      <c r="AO80">
        <v>231.62</v>
      </c>
      <c r="AP80">
        <v>0</v>
      </c>
      <c r="AQ80">
        <v>24.64</v>
      </c>
      <c r="AR80">
        <v>0.76</v>
      </c>
      <c r="AS80">
        <v>0</v>
      </c>
      <c r="AT80">
        <v>97</v>
      </c>
      <c r="AU80">
        <v>51</v>
      </c>
      <c r="AV80">
        <v>1</v>
      </c>
      <c r="AW80">
        <v>1</v>
      </c>
      <c r="AZ80">
        <v>1</v>
      </c>
      <c r="BA80">
        <v>44.85</v>
      </c>
      <c r="BB80">
        <v>15.72</v>
      </c>
      <c r="BC80">
        <v>9.92</v>
      </c>
      <c r="BD80" t="s">
        <v>6</v>
      </c>
      <c r="BE80" t="s">
        <v>6</v>
      </c>
      <c r="BF80" t="s">
        <v>6</v>
      </c>
      <c r="BG80" t="s">
        <v>6</v>
      </c>
      <c r="BH80">
        <v>0</v>
      </c>
      <c r="BI80">
        <v>2</v>
      </c>
      <c r="BJ80" t="s">
        <v>190</v>
      </c>
      <c r="BM80">
        <v>108001</v>
      </c>
      <c r="BN80">
        <v>0</v>
      </c>
      <c r="BO80" t="s">
        <v>6</v>
      </c>
      <c r="BP80">
        <v>0</v>
      </c>
      <c r="BQ80">
        <v>3</v>
      </c>
      <c r="BR80">
        <v>0</v>
      </c>
      <c r="BS80">
        <v>44.85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97</v>
      </c>
      <c r="CA80">
        <v>51</v>
      </c>
      <c r="CB80" t="s">
        <v>6</v>
      </c>
      <c r="CE80">
        <v>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si="163"/>
        <v>5745</v>
      </c>
      <c r="CQ80">
        <f>AC80*BC80</f>
        <v>2608.3647999999998</v>
      </c>
      <c r="CR80">
        <f>(((ET80)*BB80-(EU80)*BS80)+AE80*BS80)</f>
        <v>1736.2740000000001</v>
      </c>
      <c r="CS80">
        <f t="shared" si="164"/>
        <v>427.86899999999997</v>
      </c>
      <c r="CT80">
        <f t="shared" si="165"/>
        <v>10388.157000000001</v>
      </c>
      <c r="CU80">
        <f t="shared" si="166"/>
        <v>0</v>
      </c>
      <c r="CV80">
        <f t="shared" si="167"/>
        <v>24.64</v>
      </c>
      <c r="CW80">
        <f t="shared" si="168"/>
        <v>0.76</v>
      </c>
      <c r="CX80">
        <f t="shared" si="169"/>
        <v>0</v>
      </c>
      <c r="CY80">
        <f t="shared" si="170"/>
        <v>4091.46</v>
      </c>
      <c r="CZ80">
        <f t="shared" si="171"/>
        <v>2151.1799999999998</v>
      </c>
      <c r="DC80" t="s">
        <v>6</v>
      </c>
      <c r="DD80" t="s">
        <v>6</v>
      </c>
      <c r="DE80" t="s">
        <v>6</v>
      </c>
      <c r="DF80" t="s">
        <v>6</v>
      </c>
      <c r="DG80" t="s">
        <v>6</v>
      </c>
      <c r="DH80" t="s">
        <v>6</v>
      </c>
      <c r="DI80" t="s">
        <v>6</v>
      </c>
      <c r="DJ80" t="s">
        <v>6</v>
      </c>
      <c r="DK80" t="s">
        <v>6</v>
      </c>
      <c r="DL80" t="s">
        <v>6</v>
      </c>
      <c r="DM80" t="s">
        <v>6</v>
      </c>
      <c r="DN80">
        <v>0</v>
      </c>
      <c r="DO80">
        <v>0</v>
      </c>
      <c r="DP80">
        <v>1</v>
      </c>
      <c r="DQ80">
        <v>1</v>
      </c>
      <c r="DU80">
        <v>1003</v>
      </c>
      <c r="DV80" t="s">
        <v>140</v>
      </c>
      <c r="DW80" t="s">
        <v>140</v>
      </c>
      <c r="DX80">
        <v>100</v>
      </c>
      <c r="DZ80" t="s">
        <v>6</v>
      </c>
      <c r="EA80" t="s">
        <v>6</v>
      </c>
      <c r="EB80" t="s">
        <v>6</v>
      </c>
      <c r="EC80" t="s">
        <v>6</v>
      </c>
      <c r="EE80">
        <v>66700487</v>
      </c>
      <c r="EF80">
        <v>3</v>
      </c>
      <c r="EG80" t="s">
        <v>20</v>
      </c>
      <c r="EH80">
        <v>0</v>
      </c>
      <c r="EI80" t="s">
        <v>6</v>
      </c>
      <c r="EJ80">
        <v>2</v>
      </c>
      <c r="EK80">
        <v>108001</v>
      </c>
      <c r="EL80" t="s">
        <v>29</v>
      </c>
      <c r="EM80" t="s">
        <v>30</v>
      </c>
      <c r="EO80" t="s">
        <v>6</v>
      </c>
      <c r="EQ80">
        <v>0</v>
      </c>
      <c r="ER80">
        <v>605.01</v>
      </c>
      <c r="ES80">
        <v>262.94</v>
      </c>
      <c r="ET80">
        <v>110.45</v>
      </c>
      <c r="EU80">
        <v>9.5399999999999991</v>
      </c>
      <c r="EV80">
        <v>231.62</v>
      </c>
      <c r="EW80">
        <v>24.64</v>
      </c>
      <c r="EX80">
        <v>0.76</v>
      </c>
      <c r="EY80">
        <v>0</v>
      </c>
      <c r="FQ80">
        <v>0</v>
      </c>
      <c r="FR80">
        <v>0</v>
      </c>
      <c r="FS80">
        <v>0</v>
      </c>
      <c r="FX80">
        <v>97</v>
      </c>
      <c r="FY80">
        <v>51</v>
      </c>
      <c r="GA80" t="s">
        <v>6</v>
      </c>
      <c r="GD80">
        <v>1</v>
      </c>
      <c r="GF80">
        <v>-1998218105</v>
      </c>
      <c r="GG80">
        <v>2</v>
      </c>
      <c r="GH80">
        <v>1</v>
      </c>
      <c r="GI80">
        <v>4</v>
      </c>
      <c r="GJ80">
        <v>0</v>
      </c>
      <c r="GK80">
        <v>0</v>
      </c>
      <c r="GL80">
        <f t="shared" si="172"/>
        <v>0</v>
      </c>
      <c r="GM80">
        <f t="shared" si="173"/>
        <v>11987</v>
      </c>
      <c r="GN80">
        <f t="shared" si="174"/>
        <v>0</v>
      </c>
      <c r="GO80">
        <f t="shared" si="175"/>
        <v>11987</v>
      </c>
      <c r="GP80">
        <f t="shared" si="176"/>
        <v>0</v>
      </c>
      <c r="GR80">
        <v>0</v>
      </c>
      <c r="GS80">
        <v>3</v>
      </c>
      <c r="GT80">
        <v>0</v>
      </c>
      <c r="GU80" t="s">
        <v>6</v>
      </c>
      <c r="GV80">
        <f t="shared" si="177"/>
        <v>0</v>
      </c>
      <c r="GW80">
        <v>1</v>
      </c>
      <c r="GX80">
        <f t="shared" si="178"/>
        <v>0</v>
      </c>
      <c r="HA80">
        <v>0</v>
      </c>
      <c r="HB80">
        <v>0</v>
      </c>
      <c r="HC80">
        <f t="shared" si="179"/>
        <v>0</v>
      </c>
      <c r="HE80" t="s">
        <v>6</v>
      </c>
      <c r="HF80" t="s">
        <v>6</v>
      </c>
      <c r="HM80" t="s">
        <v>6</v>
      </c>
      <c r="HN80" t="s">
        <v>31</v>
      </c>
      <c r="HO80" t="s">
        <v>32</v>
      </c>
      <c r="HP80" t="s">
        <v>29</v>
      </c>
      <c r="HQ80" t="s">
        <v>29</v>
      </c>
      <c r="HS80">
        <v>0</v>
      </c>
      <c r="IK80">
        <v>0</v>
      </c>
    </row>
    <row r="81" spans="1:245" x14ac:dyDescent="0.2">
      <c r="A81">
        <v>18</v>
      </c>
      <c r="B81">
        <v>1</v>
      </c>
      <c r="C81">
        <v>183</v>
      </c>
      <c r="E81" t="s">
        <v>191</v>
      </c>
      <c r="F81" t="s">
        <v>192</v>
      </c>
      <c r="G81" t="s">
        <v>193</v>
      </c>
      <c r="H81" t="str">
        <f>'1.Ведомость'!C82</f>
        <v>м</v>
      </c>
      <c r="I81">
        <f>I80*J81</f>
        <v>40</v>
      </c>
      <c r="J81">
        <v>102.56410256410255</v>
      </c>
      <c r="K81">
        <v>102.5641026</v>
      </c>
      <c r="O81">
        <f t="shared" si="143"/>
        <v>2516</v>
      </c>
      <c r="P81">
        <f t="shared" si="144"/>
        <v>2516</v>
      </c>
      <c r="Q81">
        <f t="shared" si="145"/>
        <v>0</v>
      </c>
      <c r="R81">
        <f t="shared" si="146"/>
        <v>0</v>
      </c>
      <c r="S81">
        <f t="shared" si="147"/>
        <v>0</v>
      </c>
      <c r="T81">
        <f t="shared" si="148"/>
        <v>0</v>
      </c>
      <c r="U81">
        <f t="shared" si="149"/>
        <v>0</v>
      </c>
      <c r="V81">
        <f t="shared" si="150"/>
        <v>0</v>
      </c>
      <c r="W81">
        <f t="shared" si="151"/>
        <v>0</v>
      </c>
      <c r="X81">
        <f t="shared" si="152"/>
        <v>0</v>
      </c>
      <c r="Y81">
        <f t="shared" si="153"/>
        <v>0</v>
      </c>
      <c r="AA81">
        <v>92857272</v>
      </c>
      <c r="AB81">
        <f t="shared" si="154"/>
        <v>6.34</v>
      </c>
      <c r="AC81">
        <f t="shared" si="155"/>
        <v>6.34</v>
      </c>
      <c r="AD81">
        <f t="shared" si="156"/>
        <v>0</v>
      </c>
      <c r="AE81">
        <f t="shared" si="157"/>
        <v>0</v>
      </c>
      <c r="AF81">
        <f t="shared" si="158"/>
        <v>0</v>
      </c>
      <c r="AG81">
        <f t="shared" si="159"/>
        <v>0</v>
      </c>
      <c r="AH81">
        <f t="shared" si="160"/>
        <v>0</v>
      </c>
      <c r="AI81">
        <f t="shared" si="161"/>
        <v>0</v>
      </c>
      <c r="AJ81">
        <f t="shared" si="162"/>
        <v>0</v>
      </c>
      <c r="AK81">
        <v>6.34</v>
      </c>
      <c r="AL81">
        <v>6.34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9.92</v>
      </c>
      <c r="BD81" t="s">
        <v>6</v>
      </c>
      <c r="BE81" t="s">
        <v>6</v>
      </c>
      <c r="BF81" t="s">
        <v>6</v>
      </c>
      <c r="BG81" t="s">
        <v>6</v>
      </c>
      <c r="BH81">
        <v>3</v>
      </c>
      <c r="BI81">
        <v>1</v>
      </c>
      <c r="BJ81" t="s">
        <v>195</v>
      </c>
      <c r="BM81">
        <v>500001</v>
      </c>
      <c r="BN81">
        <v>0</v>
      </c>
      <c r="BO81" t="s">
        <v>6</v>
      </c>
      <c r="BP81">
        <v>0</v>
      </c>
      <c r="BQ81">
        <v>8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0</v>
      </c>
      <c r="CA81">
        <v>0</v>
      </c>
      <c r="CB81" t="s">
        <v>6</v>
      </c>
      <c r="CE81">
        <v>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163"/>
        <v>2516</v>
      </c>
      <c r="CQ81">
        <f>AC81*BC81</f>
        <v>62.892800000000001</v>
      </c>
      <c r="CR81">
        <f>(((ET81)*BB81-(EU81)*BS81)+AE81*BS81)</f>
        <v>0</v>
      </c>
      <c r="CS81">
        <f t="shared" si="164"/>
        <v>0</v>
      </c>
      <c r="CT81">
        <f t="shared" si="165"/>
        <v>0</v>
      </c>
      <c r="CU81">
        <f t="shared" si="166"/>
        <v>0</v>
      </c>
      <c r="CV81">
        <f t="shared" si="167"/>
        <v>0</v>
      </c>
      <c r="CW81">
        <f t="shared" si="168"/>
        <v>0</v>
      </c>
      <c r="CX81">
        <f t="shared" si="169"/>
        <v>0</v>
      </c>
      <c r="CY81">
        <f t="shared" si="170"/>
        <v>0</v>
      </c>
      <c r="CZ81">
        <f t="shared" si="171"/>
        <v>0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0</v>
      </c>
      <c r="DO81">
        <v>0</v>
      </c>
      <c r="DP81">
        <v>1</v>
      </c>
      <c r="DQ81">
        <v>1</v>
      </c>
      <c r="DU81">
        <v>1003</v>
      </c>
      <c r="DV81" t="s">
        <v>194</v>
      </c>
      <c r="DW81" t="s">
        <v>194</v>
      </c>
      <c r="DX81">
        <v>1</v>
      </c>
      <c r="DZ81" t="s">
        <v>6</v>
      </c>
      <c r="EA81" t="s">
        <v>6</v>
      </c>
      <c r="EB81" t="s">
        <v>6</v>
      </c>
      <c r="EC81" t="s">
        <v>6</v>
      </c>
      <c r="EE81">
        <v>66700591</v>
      </c>
      <c r="EF81">
        <v>8</v>
      </c>
      <c r="EG81" t="s">
        <v>196</v>
      </c>
      <c r="EH81">
        <v>0</v>
      </c>
      <c r="EI81" t="s">
        <v>6</v>
      </c>
      <c r="EJ81">
        <v>1</v>
      </c>
      <c r="EK81">
        <v>500001</v>
      </c>
      <c r="EL81" t="s">
        <v>197</v>
      </c>
      <c r="EM81" t="s">
        <v>198</v>
      </c>
      <c r="EO81" t="s">
        <v>6</v>
      </c>
      <c r="EQ81">
        <v>0</v>
      </c>
      <c r="ER81">
        <v>6.34</v>
      </c>
      <c r="ES81">
        <v>6.34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v>0</v>
      </c>
      <c r="FS81">
        <v>0</v>
      </c>
      <c r="FX81">
        <v>0</v>
      </c>
      <c r="FY81">
        <v>0</v>
      </c>
      <c r="GA81" t="s">
        <v>6</v>
      </c>
      <c r="GD81">
        <v>1</v>
      </c>
      <c r="GF81">
        <v>-1750457370</v>
      </c>
      <c r="GG81">
        <v>2</v>
      </c>
      <c r="GH81">
        <v>1</v>
      </c>
      <c r="GI81">
        <v>4</v>
      </c>
      <c r="GJ81">
        <v>0</v>
      </c>
      <c r="GK81">
        <v>0</v>
      </c>
      <c r="GL81">
        <f t="shared" si="172"/>
        <v>0</v>
      </c>
      <c r="GM81">
        <f t="shared" si="173"/>
        <v>2516</v>
      </c>
      <c r="GN81">
        <f t="shared" si="174"/>
        <v>2516</v>
      </c>
      <c r="GO81">
        <f t="shared" si="175"/>
        <v>0</v>
      </c>
      <c r="GP81">
        <f t="shared" si="176"/>
        <v>0</v>
      </c>
      <c r="GR81">
        <v>0</v>
      </c>
      <c r="GS81">
        <v>3</v>
      </c>
      <c r="GT81">
        <v>0</v>
      </c>
      <c r="GU81" t="s">
        <v>6</v>
      </c>
      <c r="GV81">
        <f t="shared" si="177"/>
        <v>0</v>
      </c>
      <c r="GW81">
        <v>1</v>
      </c>
      <c r="GX81">
        <f t="shared" si="178"/>
        <v>0</v>
      </c>
      <c r="HA81">
        <v>0</v>
      </c>
      <c r="HB81">
        <v>0</v>
      </c>
      <c r="HC81">
        <f t="shared" si="179"/>
        <v>0</v>
      </c>
      <c r="HE81" t="s">
        <v>6</v>
      </c>
      <c r="HF81" t="s">
        <v>6</v>
      </c>
      <c r="HM81" t="s">
        <v>6</v>
      </c>
      <c r="HN81" t="s">
        <v>6</v>
      </c>
      <c r="HO81" t="s">
        <v>6</v>
      </c>
      <c r="HP81" t="s">
        <v>6</v>
      </c>
      <c r="HQ81" t="s">
        <v>6</v>
      </c>
      <c r="HS81">
        <v>0</v>
      </c>
      <c r="IK81">
        <v>0</v>
      </c>
    </row>
    <row r="82" spans="1:245" x14ac:dyDescent="0.2">
      <c r="A82">
        <v>18</v>
      </c>
      <c r="B82">
        <v>1</v>
      </c>
      <c r="C82">
        <v>185</v>
      </c>
      <c r="E82" t="s">
        <v>199</v>
      </c>
      <c r="F82" t="s">
        <v>154</v>
      </c>
      <c r="G82" t="s">
        <v>200</v>
      </c>
      <c r="H82" t="str">
        <f>'1.Ведомость'!C83</f>
        <v>ШТ</v>
      </c>
      <c r="I82">
        <f>I80*J82</f>
        <v>4</v>
      </c>
      <c r="J82">
        <v>10.256410256410255</v>
      </c>
      <c r="K82">
        <v>10.256410300000001</v>
      </c>
      <c r="O82">
        <f t="shared" si="143"/>
        <v>762</v>
      </c>
      <c r="P82">
        <f t="shared" si="144"/>
        <v>762</v>
      </c>
      <c r="Q82">
        <f t="shared" si="145"/>
        <v>0</v>
      </c>
      <c r="R82">
        <f t="shared" si="146"/>
        <v>0</v>
      </c>
      <c r="S82">
        <f t="shared" si="147"/>
        <v>0</v>
      </c>
      <c r="T82">
        <f t="shared" si="148"/>
        <v>0</v>
      </c>
      <c r="U82">
        <f t="shared" si="149"/>
        <v>0</v>
      </c>
      <c r="V82">
        <f t="shared" si="150"/>
        <v>0</v>
      </c>
      <c r="W82">
        <f t="shared" si="151"/>
        <v>0</v>
      </c>
      <c r="X82">
        <f t="shared" si="152"/>
        <v>0</v>
      </c>
      <c r="Y82">
        <f t="shared" si="153"/>
        <v>0</v>
      </c>
      <c r="AA82">
        <v>92857272</v>
      </c>
      <c r="AB82">
        <f t="shared" si="154"/>
        <v>190.61</v>
      </c>
      <c r="AC82">
        <f t="shared" si="155"/>
        <v>190.61</v>
      </c>
      <c r="AD82">
        <f t="shared" si="156"/>
        <v>0</v>
      </c>
      <c r="AE82">
        <f t="shared" si="157"/>
        <v>0</v>
      </c>
      <c r="AF82">
        <f t="shared" si="158"/>
        <v>0</v>
      </c>
      <c r="AG82">
        <f t="shared" si="159"/>
        <v>0</v>
      </c>
      <c r="AH82">
        <f t="shared" si="160"/>
        <v>0</v>
      </c>
      <c r="AI82">
        <f t="shared" si="161"/>
        <v>0</v>
      </c>
      <c r="AJ82">
        <f t="shared" si="162"/>
        <v>0</v>
      </c>
      <c r="AK82">
        <v>190.61</v>
      </c>
      <c r="AL82">
        <v>190.61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9.92</v>
      </c>
      <c r="BD82" t="s">
        <v>6</v>
      </c>
      <c r="BE82" t="s">
        <v>6</v>
      </c>
      <c r="BF82" t="s">
        <v>6</v>
      </c>
      <c r="BG82" t="s">
        <v>6</v>
      </c>
      <c r="BH82">
        <v>3</v>
      </c>
      <c r="BI82">
        <v>2</v>
      </c>
      <c r="BJ82" t="s">
        <v>6</v>
      </c>
      <c r="BM82">
        <v>500002</v>
      </c>
      <c r="BN82">
        <v>0</v>
      </c>
      <c r="BO82" t="s">
        <v>6</v>
      </c>
      <c r="BP82">
        <v>0</v>
      </c>
      <c r="BQ82">
        <v>12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0</v>
      </c>
      <c r="CA82">
        <v>0</v>
      </c>
      <c r="CB82" t="s">
        <v>6</v>
      </c>
      <c r="CE82">
        <v>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 t="shared" si="163"/>
        <v>762</v>
      </c>
      <c r="CQ82">
        <f>AC82</f>
        <v>190.61</v>
      </c>
      <c r="CR82">
        <f>(((ET82)-(EU82)*BS82)+AE82*BS82)</f>
        <v>0</v>
      </c>
      <c r="CS82">
        <f t="shared" si="164"/>
        <v>0</v>
      </c>
      <c r="CT82">
        <f t="shared" si="165"/>
        <v>0</v>
      </c>
      <c r="CU82">
        <f t="shared" si="166"/>
        <v>0</v>
      </c>
      <c r="CV82">
        <f t="shared" si="167"/>
        <v>0</v>
      </c>
      <c r="CW82">
        <f t="shared" si="168"/>
        <v>0</v>
      </c>
      <c r="CX82">
        <f t="shared" si="169"/>
        <v>0</v>
      </c>
      <c r="CY82">
        <f t="shared" si="170"/>
        <v>0</v>
      </c>
      <c r="CZ82">
        <f t="shared" si="171"/>
        <v>0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27</v>
      </c>
      <c r="DW82" t="s">
        <v>27</v>
      </c>
      <c r="DX82">
        <v>1</v>
      </c>
      <c r="DZ82" t="s">
        <v>6</v>
      </c>
      <c r="EA82" t="s">
        <v>6</v>
      </c>
      <c r="EB82" t="s">
        <v>6</v>
      </c>
      <c r="EC82" t="s">
        <v>6</v>
      </c>
      <c r="EE82">
        <v>66700592</v>
      </c>
      <c r="EF82">
        <v>12</v>
      </c>
      <c r="EG82" t="s">
        <v>146</v>
      </c>
      <c r="EH82">
        <v>0</v>
      </c>
      <c r="EI82" t="s">
        <v>6</v>
      </c>
      <c r="EJ82">
        <v>2</v>
      </c>
      <c r="EK82">
        <v>500002</v>
      </c>
      <c r="EL82" t="s">
        <v>147</v>
      </c>
      <c r="EM82" t="s">
        <v>148</v>
      </c>
      <c r="EO82" t="s">
        <v>6</v>
      </c>
      <c r="EQ82">
        <v>0</v>
      </c>
      <c r="ER82">
        <v>190.61</v>
      </c>
      <c r="ES82">
        <v>190.61</v>
      </c>
      <c r="ET82">
        <v>0</v>
      </c>
      <c r="EU82">
        <v>0</v>
      </c>
      <c r="EV82">
        <v>0</v>
      </c>
      <c r="EW82">
        <v>0</v>
      </c>
      <c r="EX82">
        <v>0</v>
      </c>
      <c r="EZ82">
        <v>5</v>
      </c>
      <c r="FC82">
        <v>0</v>
      </c>
      <c r="FD82">
        <v>18</v>
      </c>
      <c r="FF82">
        <v>181.25</v>
      </c>
      <c r="FQ82">
        <v>0</v>
      </c>
      <c r="FR82">
        <v>0</v>
      </c>
      <c r="FS82">
        <v>0</v>
      </c>
      <c r="FX82">
        <v>0</v>
      </c>
      <c r="FY82">
        <v>0</v>
      </c>
      <c r="GA82" t="s">
        <v>201</v>
      </c>
      <c r="GD82">
        <v>1</v>
      </c>
      <c r="GF82">
        <v>-650385051</v>
      </c>
      <c r="GG82">
        <v>2</v>
      </c>
      <c r="GH82">
        <v>3</v>
      </c>
      <c r="GI82">
        <v>4</v>
      </c>
      <c r="GJ82">
        <v>0</v>
      </c>
      <c r="GK82">
        <v>0</v>
      </c>
      <c r="GL82">
        <f t="shared" si="172"/>
        <v>0</v>
      </c>
      <c r="GM82">
        <f t="shared" si="173"/>
        <v>762</v>
      </c>
      <c r="GN82">
        <f t="shared" si="174"/>
        <v>0</v>
      </c>
      <c r="GO82">
        <f t="shared" si="175"/>
        <v>762</v>
      </c>
      <c r="GP82">
        <f t="shared" si="176"/>
        <v>0</v>
      </c>
      <c r="GR82">
        <v>1</v>
      </c>
      <c r="GS82">
        <v>1</v>
      </c>
      <c r="GT82">
        <v>0</v>
      </c>
      <c r="GU82" t="s">
        <v>6</v>
      </c>
      <c r="GV82">
        <f t="shared" si="177"/>
        <v>0</v>
      </c>
      <c r="GW82">
        <v>1</v>
      </c>
      <c r="GX82">
        <f t="shared" si="178"/>
        <v>0</v>
      </c>
      <c r="HA82">
        <v>0</v>
      </c>
      <c r="HB82">
        <v>0</v>
      </c>
      <c r="HC82">
        <f t="shared" si="179"/>
        <v>0</v>
      </c>
      <c r="HE82" t="s">
        <v>40</v>
      </c>
      <c r="HF82" t="s">
        <v>42</v>
      </c>
      <c r="HG82">
        <f>ROUND(AC82*I82,0)</f>
        <v>762</v>
      </c>
      <c r="HM82" t="s">
        <v>6</v>
      </c>
      <c r="HN82" t="s">
        <v>6</v>
      </c>
      <c r="HO82" t="s">
        <v>6</v>
      </c>
      <c r="HP82" t="s">
        <v>6</v>
      </c>
      <c r="HQ82" t="s">
        <v>6</v>
      </c>
      <c r="HS82">
        <v>0</v>
      </c>
      <c r="IK82">
        <v>0</v>
      </c>
    </row>
    <row r="83" spans="1:245" x14ac:dyDescent="0.2">
      <c r="A83">
        <v>17</v>
      </c>
      <c r="B83">
        <v>1</v>
      </c>
      <c r="C83">
        <f>ROW(SmtRes!A199)</f>
        <v>199</v>
      </c>
      <c r="D83">
        <f>ROW(EtalonRes!A167)</f>
        <v>167</v>
      </c>
      <c r="E83" t="s">
        <v>202</v>
      </c>
      <c r="F83" t="s">
        <v>203</v>
      </c>
      <c r="G83" t="s">
        <v>204</v>
      </c>
      <c r="H83" t="s">
        <v>205</v>
      </c>
      <c r="I83">
        <v>3.0655999999999999E-2</v>
      </c>
      <c r="J83">
        <v>0</v>
      </c>
      <c r="K83">
        <v>3.0655999999999999E-2</v>
      </c>
      <c r="O83">
        <f t="shared" si="143"/>
        <v>4544</v>
      </c>
      <c r="P83">
        <f t="shared" si="144"/>
        <v>3644</v>
      </c>
      <c r="Q83">
        <f t="shared" si="145"/>
        <v>191</v>
      </c>
      <c r="R83">
        <f t="shared" si="146"/>
        <v>55</v>
      </c>
      <c r="S83">
        <f t="shared" si="147"/>
        <v>709</v>
      </c>
      <c r="T83">
        <f t="shared" si="148"/>
        <v>0</v>
      </c>
      <c r="U83">
        <f t="shared" si="149"/>
        <v>1.6431616</v>
      </c>
      <c r="V83">
        <f t="shared" si="150"/>
        <v>9.8099199999999998E-2</v>
      </c>
      <c r="W83">
        <f t="shared" si="151"/>
        <v>0</v>
      </c>
      <c r="X83">
        <f t="shared" si="152"/>
        <v>741</v>
      </c>
      <c r="Y83">
        <f t="shared" si="153"/>
        <v>390</v>
      </c>
      <c r="AA83">
        <v>92857272</v>
      </c>
      <c r="AB83">
        <f t="shared" si="154"/>
        <v>12893.46</v>
      </c>
      <c r="AC83">
        <f t="shared" si="155"/>
        <v>11982.18</v>
      </c>
      <c r="AD83">
        <f t="shared" si="156"/>
        <v>395.65</v>
      </c>
      <c r="AE83">
        <f t="shared" si="157"/>
        <v>40.159999999999997</v>
      </c>
      <c r="AF83">
        <f t="shared" si="158"/>
        <v>515.63</v>
      </c>
      <c r="AG83">
        <f t="shared" si="159"/>
        <v>0</v>
      </c>
      <c r="AH83">
        <f t="shared" si="160"/>
        <v>53.6</v>
      </c>
      <c r="AI83">
        <f t="shared" si="161"/>
        <v>3.2</v>
      </c>
      <c r="AJ83">
        <f t="shared" si="162"/>
        <v>0</v>
      </c>
      <c r="AK83">
        <v>12893.46</v>
      </c>
      <c r="AL83">
        <v>11982.18</v>
      </c>
      <c r="AM83">
        <v>395.65</v>
      </c>
      <c r="AN83">
        <v>40.159999999999997</v>
      </c>
      <c r="AO83">
        <v>515.63</v>
      </c>
      <c r="AP83">
        <v>0</v>
      </c>
      <c r="AQ83">
        <v>53.6</v>
      </c>
      <c r="AR83">
        <v>3.2</v>
      </c>
      <c r="AS83">
        <v>0</v>
      </c>
      <c r="AT83">
        <v>97</v>
      </c>
      <c r="AU83">
        <v>51</v>
      </c>
      <c r="AV83">
        <v>1</v>
      </c>
      <c r="AW83">
        <v>1</v>
      </c>
      <c r="AZ83">
        <v>1</v>
      </c>
      <c r="BA83">
        <v>44.85</v>
      </c>
      <c r="BB83">
        <v>15.72</v>
      </c>
      <c r="BC83">
        <v>9.92</v>
      </c>
      <c r="BD83" t="s">
        <v>6</v>
      </c>
      <c r="BE83" t="s">
        <v>6</v>
      </c>
      <c r="BF83" t="s">
        <v>6</v>
      </c>
      <c r="BG83" t="s">
        <v>6</v>
      </c>
      <c r="BH83">
        <v>0</v>
      </c>
      <c r="BI83">
        <v>2</v>
      </c>
      <c r="BJ83" t="s">
        <v>206</v>
      </c>
      <c r="BM83">
        <v>108001</v>
      </c>
      <c r="BN83">
        <v>0</v>
      </c>
      <c r="BO83" t="s">
        <v>6</v>
      </c>
      <c r="BP83">
        <v>0</v>
      </c>
      <c r="BQ83">
        <v>3</v>
      </c>
      <c r="BR83">
        <v>0</v>
      </c>
      <c r="BS83">
        <v>44.85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97</v>
      </c>
      <c r="CA83">
        <v>51</v>
      </c>
      <c r="CB83" t="s">
        <v>6</v>
      </c>
      <c r="CE83">
        <v>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163"/>
        <v>4544</v>
      </c>
      <c r="CQ83">
        <f>AC83*BC83</f>
        <v>118863.22560000001</v>
      </c>
      <c r="CR83">
        <f>(((ET83)*BB83-(EU83)*BS83)+AE83*BS83)</f>
        <v>6219.6179999999986</v>
      </c>
      <c r="CS83">
        <f t="shared" si="164"/>
        <v>1801.1759999999999</v>
      </c>
      <c r="CT83">
        <f t="shared" si="165"/>
        <v>23126.005499999999</v>
      </c>
      <c r="CU83">
        <f t="shared" si="166"/>
        <v>0</v>
      </c>
      <c r="CV83">
        <f t="shared" si="167"/>
        <v>53.6</v>
      </c>
      <c r="CW83">
        <f t="shared" si="168"/>
        <v>3.2</v>
      </c>
      <c r="CX83">
        <f t="shared" si="169"/>
        <v>0</v>
      </c>
      <c r="CY83">
        <f t="shared" si="170"/>
        <v>741.08</v>
      </c>
      <c r="CZ83">
        <f t="shared" si="171"/>
        <v>389.64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0</v>
      </c>
      <c r="DO83">
        <v>0</v>
      </c>
      <c r="DP83">
        <v>1</v>
      </c>
      <c r="DQ83">
        <v>1</v>
      </c>
      <c r="DU83">
        <v>1009</v>
      </c>
      <c r="DV83" t="s">
        <v>205</v>
      </c>
      <c r="DW83" t="s">
        <v>205</v>
      </c>
      <c r="DX83">
        <v>1000</v>
      </c>
      <c r="DZ83" t="s">
        <v>6</v>
      </c>
      <c r="EA83" t="s">
        <v>6</v>
      </c>
      <c r="EB83" t="s">
        <v>6</v>
      </c>
      <c r="EC83" t="s">
        <v>6</v>
      </c>
      <c r="EE83">
        <v>66700487</v>
      </c>
      <c r="EF83">
        <v>3</v>
      </c>
      <c r="EG83" t="s">
        <v>20</v>
      </c>
      <c r="EH83">
        <v>0</v>
      </c>
      <c r="EI83" t="s">
        <v>6</v>
      </c>
      <c r="EJ83">
        <v>2</v>
      </c>
      <c r="EK83">
        <v>108001</v>
      </c>
      <c r="EL83" t="s">
        <v>29</v>
      </c>
      <c r="EM83" t="s">
        <v>30</v>
      </c>
      <c r="EO83" t="s">
        <v>6</v>
      </c>
      <c r="EQ83">
        <v>0</v>
      </c>
      <c r="ER83">
        <v>12893.46</v>
      </c>
      <c r="ES83">
        <v>11982.18</v>
      </c>
      <c r="ET83">
        <v>395.65</v>
      </c>
      <c r="EU83">
        <v>40.159999999999997</v>
      </c>
      <c r="EV83">
        <v>515.63</v>
      </c>
      <c r="EW83">
        <v>53.6</v>
      </c>
      <c r="EX83">
        <v>3.2</v>
      </c>
      <c r="EY83">
        <v>0</v>
      </c>
      <c r="FQ83">
        <v>0</v>
      </c>
      <c r="FR83">
        <v>0</v>
      </c>
      <c r="FS83">
        <v>0</v>
      </c>
      <c r="FX83">
        <v>97</v>
      </c>
      <c r="FY83">
        <v>51</v>
      </c>
      <c r="GA83" t="s">
        <v>6</v>
      </c>
      <c r="GD83">
        <v>1</v>
      </c>
      <c r="GF83">
        <v>-894511074</v>
      </c>
      <c r="GG83">
        <v>2</v>
      </c>
      <c r="GH83">
        <v>1</v>
      </c>
      <c r="GI83">
        <v>4</v>
      </c>
      <c r="GJ83">
        <v>0</v>
      </c>
      <c r="GK83">
        <v>0</v>
      </c>
      <c r="GL83">
        <f t="shared" si="172"/>
        <v>0</v>
      </c>
      <c r="GM83">
        <f t="shared" si="173"/>
        <v>5675</v>
      </c>
      <c r="GN83">
        <f t="shared" si="174"/>
        <v>0</v>
      </c>
      <c r="GO83">
        <f t="shared" si="175"/>
        <v>5675</v>
      </c>
      <c r="GP83">
        <f t="shared" si="176"/>
        <v>0</v>
      </c>
      <c r="GR83">
        <v>0</v>
      </c>
      <c r="GS83">
        <v>3</v>
      </c>
      <c r="GT83">
        <v>0</v>
      </c>
      <c r="GU83" t="s">
        <v>6</v>
      </c>
      <c r="GV83">
        <f t="shared" si="177"/>
        <v>0</v>
      </c>
      <c r="GW83">
        <v>1</v>
      </c>
      <c r="GX83">
        <f t="shared" si="178"/>
        <v>0</v>
      </c>
      <c r="HA83">
        <v>0</v>
      </c>
      <c r="HB83">
        <v>0</v>
      </c>
      <c r="HC83">
        <f t="shared" si="179"/>
        <v>0</v>
      </c>
      <c r="HE83" t="s">
        <v>6</v>
      </c>
      <c r="HF83" t="s">
        <v>6</v>
      </c>
      <c r="HM83" t="s">
        <v>6</v>
      </c>
      <c r="HN83" t="s">
        <v>31</v>
      </c>
      <c r="HO83" t="s">
        <v>32</v>
      </c>
      <c r="HP83" t="s">
        <v>29</v>
      </c>
      <c r="HQ83" t="s">
        <v>29</v>
      </c>
      <c r="HS83">
        <v>0</v>
      </c>
      <c r="IK83">
        <v>0</v>
      </c>
    </row>
    <row r="84" spans="1:245" x14ac:dyDescent="0.2">
      <c r="A84">
        <v>18</v>
      </c>
      <c r="B84">
        <v>1</v>
      </c>
      <c r="C84">
        <v>196</v>
      </c>
      <c r="E84" t="s">
        <v>207</v>
      </c>
      <c r="F84" t="s">
        <v>208</v>
      </c>
      <c r="G84" t="s">
        <v>209</v>
      </c>
      <c r="H84" t="str">
        <f>'1.Ведомость'!C85</f>
        <v>т</v>
      </c>
      <c r="I84">
        <f>I83*J84</f>
        <v>-3.0655999999999999E-2</v>
      </c>
      <c r="J84">
        <v>-1</v>
      </c>
      <c r="K84">
        <v>-1</v>
      </c>
      <c r="O84">
        <f t="shared" si="143"/>
        <v>-3497</v>
      </c>
      <c r="P84">
        <f t="shared" si="144"/>
        <v>-3497</v>
      </c>
      <c r="Q84">
        <f t="shared" si="145"/>
        <v>0</v>
      </c>
      <c r="R84">
        <f t="shared" si="146"/>
        <v>0</v>
      </c>
      <c r="S84">
        <f t="shared" si="147"/>
        <v>0</v>
      </c>
      <c r="T84">
        <f t="shared" si="148"/>
        <v>0</v>
      </c>
      <c r="U84">
        <f t="shared" si="149"/>
        <v>0</v>
      </c>
      <c r="V84">
        <f t="shared" si="150"/>
        <v>0</v>
      </c>
      <c r="W84">
        <f t="shared" si="151"/>
        <v>0</v>
      </c>
      <c r="X84">
        <f t="shared" si="152"/>
        <v>0</v>
      </c>
      <c r="Y84">
        <f t="shared" si="153"/>
        <v>0</v>
      </c>
      <c r="AA84">
        <v>92857272</v>
      </c>
      <c r="AB84">
        <f t="shared" si="154"/>
        <v>11500</v>
      </c>
      <c r="AC84">
        <f t="shared" si="155"/>
        <v>11500</v>
      </c>
      <c r="AD84">
        <f t="shared" si="156"/>
        <v>0</v>
      </c>
      <c r="AE84">
        <f t="shared" si="157"/>
        <v>0</v>
      </c>
      <c r="AF84">
        <f t="shared" si="158"/>
        <v>0</v>
      </c>
      <c r="AG84">
        <f t="shared" si="159"/>
        <v>0</v>
      </c>
      <c r="AH84">
        <f t="shared" si="160"/>
        <v>0</v>
      </c>
      <c r="AI84">
        <f t="shared" si="161"/>
        <v>0</v>
      </c>
      <c r="AJ84">
        <f t="shared" si="162"/>
        <v>0</v>
      </c>
      <c r="AK84">
        <v>11500</v>
      </c>
      <c r="AL84">
        <v>11500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9.92</v>
      </c>
      <c r="BD84" t="s">
        <v>6</v>
      </c>
      <c r="BE84" t="s">
        <v>6</v>
      </c>
      <c r="BF84" t="s">
        <v>6</v>
      </c>
      <c r="BG84" t="s">
        <v>6</v>
      </c>
      <c r="BH84">
        <v>3</v>
      </c>
      <c r="BI84">
        <v>1</v>
      </c>
      <c r="BJ84" t="s">
        <v>210</v>
      </c>
      <c r="BM84">
        <v>500001</v>
      </c>
      <c r="BN84">
        <v>0</v>
      </c>
      <c r="BO84" t="s">
        <v>6</v>
      </c>
      <c r="BP84">
        <v>0</v>
      </c>
      <c r="BQ84">
        <v>8</v>
      </c>
      <c r="BR84">
        <v>1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0</v>
      </c>
      <c r="CA84">
        <v>0</v>
      </c>
      <c r="CB84" t="s">
        <v>6</v>
      </c>
      <c r="CE84">
        <v>0</v>
      </c>
      <c r="CF84">
        <v>0</v>
      </c>
      <c r="CG84">
        <v>0</v>
      </c>
      <c r="CM84">
        <v>0</v>
      </c>
      <c r="CN84" t="s">
        <v>6</v>
      </c>
      <c r="CO84">
        <v>0</v>
      </c>
      <c r="CP84">
        <f t="shared" si="163"/>
        <v>-3497</v>
      </c>
      <c r="CQ84">
        <f>AC84*BC84</f>
        <v>114080</v>
      </c>
      <c r="CR84">
        <f>(((ET84)*BB84-(EU84)*BS84)+AE84*BS84)</f>
        <v>0</v>
      </c>
      <c r="CS84">
        <f t="shared" si="164"/>
        <v>0</v>
      </c>
      <c r="CT84">
        <f t="shared" si="165"/>
        <v>0</v>
      </c>
      <c r="CU84">
        <f t="shared" si="166"/>
        <v>0</v>
      </c>
      <c r="CV84">
        <f t="shared" si="167"/>
        <v>0</v>
      </c>
      <c r="CW84">
        <f t="shared" si="168"/>
        <v>0</v>
      </c>
      <c r="CX84">
        <f t="shared" si="169"/>
        <v>0</v>
      </c>
      <c r="CY84">
        <f t="shared" si="170"/>
        <v>0</v>
      </c>
      <c r="CZ84">
        <f t="shared" si="171"/>
        <v>0</v>
      </c>
      <c r="DC84" t="s">
        <v>6</v>
      </c>
      <c r="DD84" t="s">
        <v>6</v>
      </c>
      <c r="DE84" t="s">
        <v>6</v>
      </c>
      <c r="DF84" t="s">
        <v>6</v>
      </c>
      <c r="DG84" t="s">
        <v>6</v>
      </c>
      <c r="DH84" t="s">
        <v>6</v>
      </c>
      <c r="DI84" t="s">
        <v>6</v>
      </c>
      <c r="DJ84" t="s">
        <v>6</v>
      </c>
      <c r="DK84" t="s">
        <v>6</v>
      </c>
      <c r="DL84" t="s">
        <v>6</v>
      </c>
      <c r="DM84" t="s">
        <v>6</v>
      </c>
      <c r="DN84">
        <v>0</v>
      </c>
      <c r="DO84">
        <v>0</v>
      </c>
      <c r="DP84">
        <v>1</v>
      </c>
      <c r="DQ84">
        <v>1</v>
      </c>
      <c r="DU84">
        <v>1009</v>
      </c>
      <c r="DV84" t="s">
        <v>205</v>
      </c>
      <c r="DW84" t="s">
        <v>205</v>
      </c>
      <c r="DX84">
        <v>1000</v>
      </c>
      <c r="DZ84" t="s">
        <v>6</v>
      </c>
      <c r="EA84" t="s">
        <v>6</v>
      </c>
      <c r="EB84" t="s">
        <v>6</v>
      </c>
      <c r="EC84" t="s">
        <v>6</v>
      </c>
      <c r="EE84">
        <v>66700591</v>
      </c>
      <c r="EF84">
        <v>8</v>
      </c>
      <c r="EG84" t="s">
        <v>196</v>
      </c>
      <c r="EH84">
        <v>0</v>
      </c>
      <c r="EI84" t="s">
        <v>6</v>
      </c>
      <c r="EJ84">
        <v>1</v>
      </c>
      <c r="EK84">
        <v>500001</v>
      </c>
      <c r="EL84" t="s">
        <v>197</v>
      </c>
      <c r="EM84" t="s">
        <v>198</v>
      </c>
      <c r="EO84" t="s">
        <v>6</v>
      </c>
      <c r="EQ84">
        <v>32768</v>
      </c>
      <c r="ER84">
        <v>11500</v>
      </c>
      <c r="ES84">
        <v>11500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0</v>
      </c>
      <c r="FY84">
        <v>0</v>
      </c>
      <c r="GA84" t="s">
        <v>6</v>
      </c>
      <c r="GD84">
        <v>1</v>
      </c>
      <c r="GF84">
        <v>931010954</v>
      </c>
      <c r="GG84">
        <v>2</v>
      </c>
      <c r="GH84">
        <v>1</v>
      </c>
      <c r="GI84">
        <v>4</v>
      </c>
      <c r="GJ84">
        <v>0</v>
      </c>
      <c r="GK84">
        <v>0</v>
      </c>
      <c r="GL84">
        <f t="shared" si="172"/>
        <v>0</v>
      </c>
      <c r="GM84">
        <f t="shared" si="173"/>
        <v>-3497</v>
      </c>
      <c r="GN84">
        <f t="shared" si="174"/>
        <v>-3497</v>
      </c>
      <c r="GO84">
        <f t="shared" si="175"/>
        <v>0</v>
      </c>
      <c r="GP84">
        <f t="shared" si="176"/>
        <v>0</v>
      </c>
      <c r="GR84">
        <v>0</v>
      </c>
      <c r="GS84">
        <v>3</v>
      </c>
      <c r="GT84">
        <v>0</v>
      </c>
      <c r="GU84" t="s">
        <v>6</v>
      </c>
      <c r="GV84">
        <f t="shared" si="177"/>
        <v>0</v>
      </c>
      <c r="GW84">
        <v>1</v>
      </c>
      <c r="GX84">
        <f t="shared" si="178"/>
        <v>0</v>
      </c>
      <c r="HA84">
        <v>0</v>
      </c>
      <c r="HB84">
        <v>0</v>
      </c>
      <c r="HC84">
        <f t="shared" si="179"/>
        <v>0</v>
      </c>
      <c r="HE84" t="s">
        <v>6</v>
      </c>
      <c r="HF84" t="s">
        <v>6</v>
      </c>
      <c r="HM84" t="s">
        <v>6</v>
      </c>
      <c r="HN84" t="s">
        <v>6</v>
      </c>
      <c r="HO84" t="s">
        <v>6</v>
      </c>
      <c r="HP84" t="s">
        <v>6</v>
      </c>
      <c r="HQ84" t="s">
        <v>6</v>
      </c>
      <c r="HS84">
        <v>0</v>
      </c>
      <c r="IK84">
        <v>0</v>
      </c>
    </row>
    <row r="85" spans="1:245" x14ac:dyDescent="0.2">
      <c r="A85">
        <v>18</v>
      </c>
      <c r="B85">
        <v>1</v>
      </c>
      <c r="C85">
        <v>198</v>
      </c>
      <c r="E85" t="s">
        <v>211</v>
      </c>
      <c r="F85" t="s">
        <v>192</v>
      </c>
      <c r="G85" t="s">
        <v>212</v>
      </c>
      <c r="H85" t="str">
        <f>'1.Ведомость'!C86</f>
        <v>м</v>
      </c>
      <c r="I85">
        <f>I83*J85</f>
        <v>12</v>
      </c>
      <c r="J85">
        <v>391.44050104384132</v>
      </c>
      <c r="K85">
        <v>391.44050099999998</v>
      </c>
      <c r="O85">
        <f t="shared" si="143"/>
        <v>755</v>
      </c>
      <c r="P85">
        <f t="shared" si="144"/>
        <v>755</v>
      </c>
      <c r="Q85">
        <f t="shared" si="145"/>
        <v>0</v>
      </c>
      <c r="R85">
        <f t="shared" si="146"/>
        <v>0</v>
      </c>
      <c r="S85">
        <f t="shared" si="147"/>
        <v>0</v>
      </c>
      <c r="T85">
        <f t="shared" si="148"/>
        <v>0</v>
      </c>
      <c r="U85">
        <f t="shared" si="149"/>
        <v>0</v>
      </c>
      <c r="V85">
        <f t="shared" si="150"/>
        <v>0</v>
      </c>
      <c r="W85">
        <f t="shared" si="151"/>
        <v>0</v>
      </c>
      <c r="X85">
        <f t="shared" si="152"/>
        <v>0</v>
      </c>
      <c r="Y85">
        <f t="shared" si="153"/>
        <v>0</v>
      </c>
      <c r="AA85">
        <v>92857272</v>
      </c>
      <c r="AB85">
        <f t="shared" si="154"/>
        <v>6.34</v>
      </c>
      <c r="AC85">
        <f t="shared" si="155"/>
        <v>6.34</v>
      </c>
      <c r="AD85">
        <f t="shared" si="156"/>
        <v>0</v>
      </c>
      <c r="AE85">
        <f t="shared" si="157"/>
        <v>0</v>
      </c>
      <c r="AF85">
        <f t="shared" si="158"/>
        <v>0</v>
      </c>
      <c r="AG85">
        <f t="shared" si="159"/>
        <v>0</v>
      </c>
      <c r="AH85">
        <f t="shared" si="160"/>
        <v>0</v>
      </c>
      <c r="AI85">
        <f t="shared" si="161"/>
        <v>0</v>
      </c>
      <c r="AJ85">
        <f t="shared" si="162"/>
        <v>0</v>
      </c>
      <c r="AK85">
        <v>6.34</v>
      </c>
      <c r="AL85">
        <v>6.34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9.92</v>
      </c>
      <c r="BD85" t="s">
        <v>6</v>
      </c>
      <c r="BE85" t="s">
        <v>6</v>
      </c>
      <c r="BF85" t="s">
        <v>6</v>
      </c>
      <c r="BG85" t="s">
        <v>6</v>
      </c>
      <c r="BH85">
        <v>3</v>
      </c>
      <c r="BI85">
        <v>1</v>
      </c>
      <c r="BJ85" t="s">
        <v>195</v>
      </c>
      <c r="BM85">
        <v>500001</v>
      </c>
      <c r="BN85">
        <v>0</v>
      </c>
      <c r="BO85" t="s">
        <v>6</v>
      </c>
      <c r="BP85">
        <v>0</v>
      </c>
      <c r="BQ85">
        <v>8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0</v>
      </c>
      <c r="CA85">
        <v>0</v>
      </c>
      <c r="CB85" t="s">
        <v>6</v>
      </c>
      <c r="CE85">
        <v>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 t="shared" si="163"/>
        <v>755</v>
      </c>
      <c r="CQ85">
        <f>AC85*BC85</f>
        <v>62.892800000000001</v>
      </c>
      <c r="CR85">
        <f>(((ET85)*BB85-(EU85)*BS85)+AE85*BS85)</f>
        <v>0</v>
      </c>
      <c r="CS85">
        <f t="shared" si="164"/>
        <v>0</v>
      </c>
      <c r="CT85">
        <f t="shared" si="165"/>
        <v>0</v>
      </c>
      <c r="CU85">
        <f t="shared" si="166"/>
        <v>0</v>
      </c>
      <c r="CV85">
        <f t="shared" si="167"/>
        <v>0</v>
      </c>
      <c r="CW85">
        <f t="shared" si="168"/>
        <v>0</v>
      </c>
      <c r="CX85">
        <f t="shared" si="169"/>
        <v>0</v>
      </c>
      <c r="CY85">
        <f t="shared" si="170"/>
        <v>0</v>
      </c>
      <c r="CZ85">
        <f t="shared" si="171"/>
        <v>0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0</v>
      </c>
      <c r="DO85">
        <v>0</v>
      </c>
      <c r="DP85">
        <v>1</v>
      </c>
      <c r="DQ85">
        <v>1</v>
      </c>
      <c r="DU85">
        <v>1003</v>
      </c>
      <c r="DV85" t="s">
        <v>194</v>
      </c>
      <c r="DW85" t="s">
        <v>194</v>
      </c>
      <c r="DX85">
        <v>1</v>
      </c>
      <c r="DZ85" t="s">
        <v>6</v>
      </c>
      <c r="EA85" t="s">
        <v>6</v>
      </c>
      <c r="EB85" t="s">
        <v>6</v>
      </c>
      <c r="EC85" t="s">
        <v>6</v>
      </c>
      <c r="EE85">
        <v>66700591</v>
      </c>
      <c r="EF85">
        <v>8</v>
      </c>
      <c r="EG85" t="s">
        <v>196</v>
      </c>
      <c r="EH85">
        <v>0</v>
      </c>
      <c r="EI85" t="s">
        <v>6</v>
      </c>
      <c r="EJ85">
        <v>1</v>
      </c>
      <c r="EK85">
        <v>500001</v>
      </c>
      <c r="EL85" t="s">
        <v>197</v>
      </c>
      <c r="EM85" t="s">
        <v>198</v>
      </c>
      <c r="EO85" t="s">
        <v>6</v>
      </c>
      <c r="EQ85">
        <v>0</v>
      </c>
      <c r="ER85">
        <v>6.34</v>
      </c>
      <c r="ES85">
        <v>6.34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v>0</v>
      </c>
      <c r="FS85">
        <v>0</v>
      </c>
      <c r="FX85">
        <v>0</v>
      </c>
      <c r="FY85">
        <v>0</v>
      </c>
      <c r="GA85" t="s">
        <v>6</v>
      </c>
      <c r="GD85">
        <v>1</v>
      </c>
      <c r="GF85">
        <v>-2100924613</v>
      </c>
      <c r="GG85">
        <v>2</v>
      </c>
      <c r="GH85">
        <v>1</v>
      </c>
      <c r="GI85">
        <v>4</v>
      </c>
      <c r="GJ85">
        <v>0</v>
      </c>
      <c r="GK85">
        <v>0</v>
      </c>
      <c r="GL85">
        <f t="shared" si="172"/>
        <v>0</v>
      </c>
      <c r="GM85">
        <f t="shared" si="173"/>
        <v>755</v>
      </c>
      <c r="GN85">
        <f t="shared" si="174"/>
        <v>755</v>
      </c>
      <c r="GO85">
        <f t="shared" si="175"/>
        <v>0</v>
      </c>
      <c r="GP85">
        <f t="shared" si="176"/>
        <v>0</v>
      </c>
      <c r="GR85">
        <v>0</v>
      </c>
      <c r="GS85">
        <v>3</v>
      </c>
      <c r="GT85">
        <v>0</v>
      </c>
      <c r="GU85" t="s">
        <v>6</v>
      </c>
      <c r="GV85">
        <f t="shared" si="177"/>
        <v>0</v>
      </c>
      <c r="GW85">
        <v>1</v>
      </c>
      <c r="GX85">
        <f t="shared" si="178"/>
        <v>0</v>
      </c>
      <c r="HA85">
        <v>0</v>
      </c>
      <c r="HB85">
        <v>0</v>
      </c>
      <c r="HC85">
        <f t="shared" si="179"/>
        <v>0</v>
      </c>
      <c r="HE85" t="s">
        <v>6</v>
      </c>
      <c r="HF85" t="s">
        <v>6</v>
      </c>
      <c r="HM85" t="s">
        <v>6</v>
      </c>
      <c r="HN85" t="s">
        <v>6</v>
      </c>
      <c r="HO85" t="s">
        <v>6</v>
      </c>
      <c r="HP85" t="s">
        <v>6</v>
      </c>
      <c r="HQ85" t="s">
        <v>6</v>
      </c>
      <c r="HS85">
        <v>0</v>
      </c>
      <c r="IK85">
        <v>0</v>
      </c>
    </row>
    <row r="86" spans="1:245" x14ac:dyDescent="0.2">
      <c r="A86">
        <v>18</v>
      </c>
      <c r="B86">
        <v>1</v>
      </c>
      <c r="C86">
        <v>197</v>
      </c>
      <c r="E86" t="s">
        <v>213</v>
      </c>
      <c r="F86" t="s">
        <v>214</v>
      </c>
      <c r="G86" t="s">
        <v>215</v>
      </c>
      <c r="H86" t="str">
        <f>'1.Ведомость'!C87</f>
        <v>кг</v>
      </c>
      <c r="I86">
        <f>I83*J86</f>
        <v>20</v>
      </c>
      <c r="J86">
        <v>652.40083507306895</v>
      </c>
      <c r="K86">
        <v>652.40083509999999</v>
      </c>
      <c r="O86">
        <f t="shared" si="143"/>
        <v>2379</v>
      </c>
      <c r="P86">
        <f t="shared" si="144"/>
        <v>2379</v>
      </c>
      <c r="Q86">
        <f t="shared" si="145"/>
        <v>0</v>
      </c>
      <c r="R86">
        <f t="shared" si="146"/>
        <v>0</v>
      </c>
      <c r="S86">
        <f t="shared" si="147"/>
        <v>0</v>
      </c>
      <c r="T86">
        <f t="shared" si="148"/>
        <v>0</v>
      </c>
      <c r="U86">
        <f t="shared" si="149"/>
        <v>0</v>
      </c>
      <c r="V86">
        <f t="shared" si="150"/>
        <v>0</v>
      </c>
      <c r="W86">
        <f t="shared" si="151"/>
        <v>0</v>
      </c>
      <c r="X86">
        <f t="shared" si="152"/>
        <v>0</v>
      </c>
      <c r="Y86">
        <f t="shared" si="153"/>
        <v>0</v>
      </c>
      <c r="AA86">
        <v>92857272</v>
      </c>
      <c r="AB86">
        <f t="shared" si="154"/>
        <v>11.99</v>
      </c>
      <c r="AC86">
        <f t="shared" si="155"/>
        <v>11.99</v>
      </c>
      <c r="AD86">
        <f t="shared" si="156"/>
        <v>0</v>
      </c>
      <c r="AE86">
        <f t="shared" si="157"/>
        <v>0</v>
      </c>
      <c r="AF86">
        <f t="shared" si="158"/>
        <v>0</v>
      </c>
      <c r="AG86">
        <f t="shared" si="159"/>
        <v>0</v>
      </c>
      <c r="AH86">
        <f t="shared" si="160"/>
        <v>0</v>
      </c>
      <c r="AI86">
        <f t="shared" si="161"/>
        <v>0</v>
      </c>
      <c r="AJ86">
        <f t="shared" si="162"/>
        <v>0</v>
      </c>
      <c r="AK86">
        <v>11.99</v>
      </c>
      <c r="AL86">
        <v>11.99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9.92</v>
      </c>
      <c r="BD86" t="s">
        <v>6</v>
      </c>
      <c r="BE86" t="s">
        <v>6</v>
      </c>
      <c r="BF86" t="s">
        <v>6</v>
      </c>
      <c r="BG86" t="s">
        <v>6</v>
      </c>
      <c r="BH86">
        <v>3</v>
      </c>
      <c r="BI86">
        <v>1</v>
      </c>
      <c r="BJ86" t="s">
        <v>217</v>
      </c>
      <c r="BM86">
        <v>500001</v>
      </c>
      <c r="BN86">
        <v>0</v>
      </c>
      <c r="BO86" t="s">
        <v>6</v>
      </c>
      <c r="BP86">
        <v>0</v>
      </c>
      <c r="BQ86">
        <v>8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0</v>
      </c>
      <c r="CA86">
        <v>0</v>
      </c>
      <c r="CB86" t="s">
        <v>6</v>
      </c>
      <c r="CE86">
        <v>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si="163"/>
        <v>2379</v>
      </c>
      <c r="CQ86">
        <f>AC86*BC86</f>
        <v>118.9408</v>
      </c>
      <c r="CR86">
        <f>(((ET86)*BB86-(EU86)*BS86)+AE86*BS86)</f>
        <v>0</v>
      </c>
      <c r="CS86">
        <f t="shared" si="164"/>
        <v>0</v>
      </c>
      <c r="CT86">
        <f t="shared" si="165"/>
        <v>0</v>
      </c>
      <c r="CU86">
        <f t="shared" si="166"/>
        <v>0</v>
      </c>
      <c r="CV86">
        <f t="shared" si="167"/>
        <v>0</v>
      </c>
      <c r="CW86">
        <f t="shared" si="168"/>
        <v>0</v>
      </c>
      <c r="CX86">
        <f t="shared" si="169"/>
        <v>0</v>
      </c>
      <c r="CY86">
        <f t="shared" si="170"/>
        <v>0</v>
      </c>
      <c r="CZ86">
        <f t="shared" si="171"/>
        <v>0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0</v>
      </c>
      <c r="DO86">
        <v>0</v>
      </c>
      <c r="DP86">
        <v>1</v>
      </c>
      <c r="DQ86">
        <v>1</v>
      </c>
      <c r="DU86">
        <v>1009</v>
      </c>
      <c r="DV86" t="s">
        <v>216</v>
      </c>
      <c r="DW86" t="s">
        <v>216</v>
      </c>
      <c r="DX86">
        <v>1</v>
      </c>
      <c r="DZ86" t="s">
        <v>6</v>
      </c>
      <c r="EA86" t="s">
        <v>6</v>
      </c>
      <c r="EB86" t="s">
        <v>6</v>
      </c>
      <c r="EC86" t="s">
        <v>6</v>
      </c>
      <c r="EE86">
        <v>66700591</v>
      </c>
      <c r="EF86">
        <v>8</v>
      </c>
      <c r="EG86" t="s">
        <v>196</v>
      </c>
      <c r="EH86">
        <v>0</v>
      </c>
      <c r="EI86" t="s">
        <v>6</v>
      </c>
      <c r="EJ86">
        <v>1</v>
      </c>
      <c r="EK86">
        <v>500001</v>
      </c>
      <c r="EL86" t="s">
        <v>197</v>
      </c>
      <c r="EM86" t="s">
        <v>198</v>
      </c>
      <c r="EO86" t="s">
        <v>6</v>
      </c>
      <c r="EQ86">
        <v>0</v>
      </c>
      <c r="ER86">
        <v>11.99</v>
      </c>
      <c r="ES86">
        <v>11.99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0</v>
      </c>
      <c r="FY86">
        <v>0</v>
      </c>
      <c r="GA86" t="s">
        <v>6</v>
      </c>
      <c r="GD86">
        <v>1</v>
      </c>
      <c r="GF86">
        <v>-1055274942</v>
      </c>
      <c r="GG86">
        <v>2</v>
      </c>
      <c r="GH86">
        <v>1</v>
      </c>
      <c r="GI86">
        <v>4</v>
      </c>
      <c r="GJ86">
        <v>0</v>
      </c>
      <c r="GK86">
        <v>0</v>
      </c>
      <c r="GL86">
        <f t="shared" si="172"/>
        <v>0</v>
      </c>
      <c r="GM86">
        <f t="shared" si="173"/>
        <v>2379</v>
      </c>
      <c r="GN86">
        <f t="shared" si="174"/>
        <v>2379</v>
      </c>
      <c r="GO86">
        <f t="shared" si="175"/>
        <v>0</v>
      </c>
      <c r="GP86">
        <f t="shared" si="176"/>
        <v>0</v>
      </c>
      <c r="GR86">
        <v>0</v>
      </c>
      <c r="GS86">
        <v>3</v>
      </c>
      <c r="GT86">
        <v>0</v>
      </c>
      <c r="GU86" t="s">
        <v>6</v>
      </c>
      <c r="GV86">
        <f t="shared" si="177"/>
        <v>0</v>
      </c>
      <c r="GW86">
        <v>1</v>
      </c>
      <c r="GX86">
        <f t="shared" si="178"/>
        <v>0</v>
      </c>
      <c r="HA86">
        <v>0</v>
      </c>
      <c r="HB86">
        <v>0</v>
      </c>
      <c r="HC86">
        <f t="shared" si="179"/>
        <v>0</v>
      </c>
      <c r="HE86" t="s">
        <v>6</v>
      </c>
      <c r="HF86" t="s">
        <v>6</v>
      </c>
      <c r="HM86" t="s">
        <v>6</v>
      </c>
      <c r="HN86" t="s">
        <v>6</v>
      </c>
      <c r="HO86" t="s">
        <v>6</v>
      </c>
      <c r="HP86" t="s">
        <v>6</v>
      </c>
      <c r="HQ86" t="s">
        <v>6</v>
      </c>
      <c r="HS86">
        <v>0</v>
      </c>
      <c r="IK86">
        <v>0</v>
      </c>
    </row>
    <row r="87" spans="1:245" x14ac:dyDescent="0.2">
      <c r="A87">
        <v>17</v>
      </c>
      <c r="B87">
        <v>1</v>
      </c>
      <c r="C87">
        <f>ROW(SmtRes!A210)</f>
        <v>210</v>
      </c>
      <c r="D87">
        <f>ROW(EtalonRes!A177)</f>
        <v>177</v>
      </c>
      <c r="E87" t="s">
        <v>218</v>
      </c>
      <c r="F87" t="s">
        <v>219</v>
      </c>
      <c r="G87" t="s">
        <v>220</v>
      </c>
      <c r="H87" t="s">
        <v>140</v>
      </c>
      <c r="I87">
        <v>0.98</v>
      </c>
      <c r="J87">
        <v>0</v>
      </c>
      <c r="K87">
        <v>0.98</v>
      </c>
      <c r="O87">
        <f t="shared" si="143"/>
        <v>2904</v>
      </c>
      <c r="P87">
        <f t="shared" si="144"/>
        <v>221</v>
      </c>
      <c r="Q87">
        <f t="shared" si="145"/>
        <v>84</v>
      </c>
      <c r="R87">
        <f t="shared" si="146"/>
        <v>33</v>
      </c>
      <c r="S87">
        <f t="shared" si="147"/>
        <v>2599</v>
      </c>
      <c r="T87">
        <f t="shared" si="148"/>
        <v>0</v>
      </c>
      <c r="U87">
        <f t="shared" si="149"/>
        <v>6.1642000000000001</v>
      </c>
      <c r="V87">
        <f t="shared" si="150"/>
        <v>5.8799999999999998E-2</v>
      </c>
      <c r="W87">
        <f t="shared" si="151"/>
        <v>0</v>
      </c>
      <c r="X87">
        <f t="shared" si="152"/>
        <v>2553</v>
      </c>
      <c r="Y87">
        <f t="shared" si="153"/>
        <v>1342</v>
      </c>
      <c r="AA87">
        <v>92857272</v>
      </c>
      <c r="AB87">
        <f t="shared" si="154"/>
        <v>87.25</v>
      </c>
      <c r="AC87">
        <f t="shared" si="155"/>
        <v>22.69</v>
      </c>
      <c r="AD87">
        <f t="shared" si="156"/>
        <v>5.43</v>
      </c>
      <c r="AE87">
        <f t="shared" si="157"/>
        <v>0.76</v>
      </c>
      <c r="AF87">
        <f t="shared" si="158"/>
        <v>59.13</v>
      </c>
      <c r="AG87">
        <f t="shared" si="159"/>
        <v>0</v>
      </c>
      <c r="AH87">
        <f t="shared" si="160"/>
        <v>6.29</v>
      </c>
      <c r="AI87">
        <f t="shared" si="161"/>
        <v>0.06</v>
      </c>
      <c r="AJ87">
        <f t="shared" si="162"/>
        <v>0</v>
      </c>
      <c r="AK87">
        <v>87.25</v>
      </c>
      <c r="AL87">
        <v>22.69</v>
      </c>
      <c r="AM87">
        <v>5.43</v>
      </c>
      <c r="AN87">
        <v>0.76</v>
      </c>
      <c r="AO87">
        <v>59.13</v>
      </c>
      <c r="AP87">
        <v>0</v>
      </c>
      <c r="AQ87">
        <v>6.29</v>
      </c>
      <c r="AR87">
        <v>0.06</v>
      </c>
      <c r="AS87">
        <v>0</v>
      </c>
      <c r="AT87">
        <v>97</v>
      </c>
      <c r="AU87">
        <v>51</v>
      </c>
      <c r="AV87">
        <v>1</v>
      </c>
      <c r="AW87">
        <v>1</v>
      </c>
      <c r="AZ87">
        <v>1</v>
      </c>
      <c r="BA87">
        <v>44.85</v>
      </c>
      <c r="BB87">
        <v>15.72</v>
      </c>
      <c r="BC87">
        <v>9.92</v>
      </c>
      <c r="BD87" t="s">
        <v>6</v>
      </c>
      <c r="BE87" t="s">
        <v>6</v>
      </c>
      <c r="BF87" t="s">
        <v>6</v>
      </c>
      <c r="BG87" t="s">
        <v>6</v>
      </c>
      <c r="BH87">
        <v>0</v>
      </c>
      <c r="BI87">
        <v>2</v>
      </c>
      <c r="BJ87" t="s">
        <v>221</v>
      </c>
      <c r="BM87">
        <v>108001</v>
      </c>
      <c r="BN87">
        <v>0</v>
      </c>
      <c r="BO87" t="s">
        <v>6</v>
      </c>
      <c r="BP87">
        <v>0</v>
      </c>
      <c r="BQ87">
        <v>3</v>
      </c>
      <c r="BR87">
        <v>0</v>
      </c>
      <c r="BS87">
        <v>44.85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97</v>
      </c>
      <c r="CA87">
        <v>51</v>
      </c>
      <c r="CB87" t="s">
        <v>6</v>
      </c>
      <c r="CE87">
        <v>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163"/>
        <v>2904</v>
      </c>
      <c r="CQ87">
        <f>AC87*BC87</f>
        <v>225.0848</v>
      </c>
      <c r="CR87">
        <f>(((ET87)*BB87-(EU87)*BS87)+AE87*BS87)</f>
        <v>85.3596</v>
      </c>
      <c r="CS87">
        <f t="shared" si="164"/>
        <v>34.085999999999999</v>
      </c>
      <c r="CT87">
        <f t="shared" si="165"/>
        <v>2651.9805000000001</v>
      </c>
      <c r="CU87">
        <f t="shared" si="166"/>
        <v>0</v>
      </c>
      <c r="CV87">
        <f t="shared" si="167"/>
        <v>6.29</v>
      </c>
      <c r="CW87">
        <f t="shared" si="168"/>
        <v>0.06</v>
      </c>
      <c r="CX87">
        <f t="shared" si="169"/>
        <v>0</v>
      </c>
      <c r="CY87">
        <f t="shared" si="170"/>
        <v>2553.04</v>
      </c>
      <c r="CZ87">
        <f t="shared" si="171"/>
        <v>1342.32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0</v>
      </c>
      <c r="DO87">
        <v>0</v>
      </c>
      <c r="DP87">
        <v>1</v>
      </c>
      <c r="DQ87">
        <v>1</v>
      </c>
      <c r="DU87">
        <v>1003</v>
      </c>
      <c r="DV87" t="s">
        <v>140</v>
      </c>
      <c r="DW87" t="s">
        <v>140</v>
      </c>
      <c r="DX87">
        <v>100</v>
      </c>
      <c r="DZ87" t="s">
        <v>6</v>
      </c>
      <c r="EA87" t="s">
        <v>6</v>
      </c>
      <c r="EB87" t="s">
        <v>6</v>
      </c>
      <c r="EC87" t="s">
        <v>6</v>
      </c>
      <c r="EE87">
        <v>66700487</v>
      </c>
      <c r="EF87">
        <v>3</v>
      </c>
      <c r="EG87" t="s">
        <v>20</v>
      </c>
      <c r="EH87">
        <v>0</v>
      </c>
      <c r="EI87" t="s">
        <v>6</v>
      </c>
      <c r="EJ87">
        <v>2</v>
      </c>
      <c r="EK87">
        <v>108001</v>
      </c>
      <c r="EL87" t="s">
        <v>29</v>
      </c>
      <c r="EM87" t="s">
        <v>30</v>
      </c>
      <c r="EO87" t="s">
        <v>6</v>
      </c>
      <c r="EQ87">
        <v>0</v>
      </c>
      <c r="ER87">
        <v>87.25</v>
      </c>
      <c r="ES87">
        <v>22.69</v>
      </c>
      <c r="ET87">
        <v>5.43</v>
      </c>
      <c r="EU87">
        <v>0.76</v>
      </c>
      <c r="EV87">
        <v>59.13</v>
      </c>
      <c r="EW87">
        <v>6.29</v>
      </c>
      <c r="EX87">
        <v>0.06</v>
      </c>
      <c r="EY87">
        <v>0</v>
      </c>
      <c r="FQ87">
        <v>0</v>
      </c>
      <c r="FR87">
        <v>0</v>
      </c>
      <c r="FS87">
        <v>0</v>
      </c>
      <c r="FX87">
        <v>97</v>
      </c>
      <c r="FY87">
        <v>51</v>
      </c>
      <c r="GA87" t="s">
        <v>6</v>
      </c>
      <c r="GD87">
        <v>1</v>
      </c>
      <c r="GF87">
        <v>640271210</v>
      </c>
      <c r="GG87">
        <v>2</v>
      </c>
      <c r="GH87">
        <v>1</v>
      </c>
      <c r="GI87">
        <v>4</v>
      </c>
      <c r="GJ87">
        <v>0</v>
      </c>
      <c r="GK87">
        <v>0</v>
      </c>
      <c r="GL87">
        <f t="shared" si="172"/>
        <v>0</v>
      </c>
      <c r="GM87">
        <f t="shared" si="173"/>
        <v>6799</v>
      </c>
      <c r="GN87">
        <f t="shared" si="174"/>
        <v>0</v>
      </c>
      <c r="GO87">
        <f t="shared" si="175"/>
        <v>6799</v>
      </c>
      <c r="GP87">
        <f t="shared" si="176"/>
        <v>0</v>
      </c>
      <c r="GR87">
        <v>0</v>
      </c>
      <c r="GS87">
        <v>3</v>
      </c>
      <c r="GT87">
        <v>0</v>
      </c>
      <c r="GU87" t="s">
        <v>6</v>
      </c>
      <c r="GV87">
        <f t="shared" si="177"/>
        <v>0</v>
      </c>
      <c r="GW87">
        <v>1</v>
      </c>
      <c r="GX87">
        <f t="shared" si="178"/>
        <v>0</v>
      </c>
      <c r="HA87">
        <v>0</v>
      </c>
      <c r="HB87">
        <v>0</v>
      </c>
      <c r="HC87">
        <f t="shared" si="179"/>
        <v>0</v>
      </c>
      <c r="HE87" t="s">
        <v>6</v>
      </c>
      <c r="HF87" t="s">
        <v>6</v>
      </c>
      <c r="HM87" t="s">
        <v>6</v>
      </c>
      <c r="HN87" t="s">
        <v>31</v>
      </c>
      <c r="HO87" t="s">
        <v>32</v>
      </c>
      <c r="HP87" t="s">
        <v>29</v>
      </c>
      <c r="HQ87" t="s">
        <v>29</v>
      </c>
      <c r="HS87">
        <v>0</v>
      </c>
      <c r="IK87">
        <v>0</v>
      </c>
    </row>
    <row r="88" spans="1:245" x14ac:dyDescent="0.2">
      <c r="A88">
        <v>18</v>
      </c>
      <c r="B88">
        <v>1</v>
      </c>
      <c r="C88">
        <v>210</v>
      </c>
      <c r="E88" t="s">
        <v>222</v>
      </c>
      <c r="F88" t="s">
        <v>154</v>
      </c>
      <c r="G88" t="s">
        <v>223</v>
      </c>
      <c r="H88" t="str">
        <f>'1.Ведомость'!C89</f>
        <v>1000 м</v>
      </c>
      <c r="I88">
        <f>I87*J88</f>
        <v>0.1</v>
      </c>
      <c r="J88">
        <v>0.10204081632653061</v>
      </c>
      <c r="K88">
        <v>0.1020408</v>
      </c>
      <c r="O88">
        <f t="shared" si="143"/>
        <v>8921</v>
      </c>
      <c r="P88">
        <f t="shared" si="144"/>
        <v>8921</v>
      </c>
      <c r="Q88">
        <f t="shared" si="145"/>
        <v>0</v>
      </c>
      <c r="R88">
        <f t="shared" si="146"/>
        <v>0</v>
      </c>
      <c r="S88">
        <f t="shared" si="147"/>
        <v>0</v>
      </c>
      <c r="T88">
        <f t="shared" si="148"/>
        <v>0</v>
      </c>
      <c r="U88">
        <f t="shared" si="149"/>
        <v>0</v>
      </c>
      <c r="V88">
        <f t="shared" si="150"/>
        <v>0</v>
      </c>
      <c r="W88">
        <f t="shared" si="151"/>
        <v>0</v>
      </c>
      <c r="X88">
        <f t="shared" si="152"/>
        <v>0</v>
      </c>
      <c r="Y88">
        <f t="shared" si="153"/>
        <v>0</v>
      </c>
      <c r="AA88">
        <v>92857272</v>
      </c>
      <c r="AB88">
        <f t="shared" si="154"/>
        <v>89208.92</v>
      </c>
      <c r="AC88">
        <f t="shared" si="155"/>
        <v>89208.92</v>
      </c>
      <c r="AD88">
        <f t="shared" si="156"/>
        <v>0</v>
      </c>
      <c r="AE88">
        <f t="shared" si="157"/>
        <v>0</v>
      </c>
      <c r="AF88">
        <f t="shared" si="158"/>
        <v>0</v>
      </c>
      <c r="AG88">
        <f t="shared" si="159"/>
        <v>0</v>
      </c>
      <c r="AH88">
        <f t="shared" si="160"/>
        <v>0</v>
      </c>
      <c r="AI88">
        <f t="shared" si="161"/>
        <v>0</v>
      </c>
      <c r="AJ88">
        <f t="shared" si="162"/>
        <v>0</v>
      </c>
      <c r="AK88">
        <v>89208.92</v>
      </c>
      <c r="AL88">
        <v>89208.92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9.92</v>
      </c>
      <c r="BD88" t="s">
        <v>6</v>
      </c>
      <c r="BE88" t="s">
        <v>6</v>
      </c>
      <c r="BF88" t="s">
        <v>6</v>
      </c>
      <c r="BG88" t="s">
        <v>6</v>
      </c>
      <c r="BH88">
        <v>3</v>
      </c>
      <c r="BI88">
        <v>2</v>
      </c>
      <c r="BJ88" t="s">
        <v>6</v>
      </c>
      <c r="BM88">
        <v>500002</v>
      </c>
      <c r="BN88">
        <v>0</v>
      </c>
      <c r="BO88" t="s">
        <v>6</v>
      </c>
      <c r="BP88">
        <v>0</v>
      </c>
      <c r="BQ88">
        <v>12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0</v>
      </c>
      <c r="CA88">
        <v>0</v>
      </c>
      <c r="CB88" t="s">
        <v>6</v>
      </c>
      <c r="CE88">
        <v>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163"/>
        <v>8921</v>
      </c>
      <c r="CQ88">
        <f>AC88</f>
        <v>89208.92</v>
      </c>
      <c r="CR88">
        <f>(((ET88)-(EU88)*BS88)+AE88*BS88)</f>
        <v>0</v>
      </c>
      <c r="CS88">
        <f t="shared" si="164"/>
        <v>0</v>
      </c>
      <c r="CT88">
        <f t="shared" si="165"/>
        <v>0</v>
      </c>
      <c r="CU88">
        <f t="shared" si="166"/>
        <v>0</v>
      </c>
      <c r="CV88">
        <f t="shared" si="167"/>
        <v>0</v>
      </c>
      <c r="CW88">
        <f t="shared" si="168"/>
        <v>0</v>
      </c>
      <c r="CX88">
        <f t="shared" si="169"/>
        <v>0</v>
      </c>
      <c r="CY88">
        <f t="shared" si="170"/>
        <v>0</v>
      </c>
      <c r="CZ88">
        <f t="shared" si="171"/>
        <v>0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224</v>
      </c>
      <c r="DW88" t="s">
        <v>225</v>
      </c>
      <c r="DX88">
        <v>1</v>
      </c>
      <c r="DZ88" t="s">
        <v>6</v>
      </c>
      <c r="EA88" t="s">
        <v>6</v>
      </c>
      <c r="EB88" t="s">
        <v>6</v>
      </c>
      <c r="EC88" t="s">
        <v>6</v>
      </c>
      <c r="EE88">
        <v>66700592</v>
      </c>
      <c r="EF88">
        <v>12</v>
      </c>
      <c r="EG88" t="s">
        <v>146</v>
      </c>
      <c r="EH88">
        <v>0</v>
      </c>
      <c r="EI88" t="s">
        <v>6</v>
      </c>
      <c r="EJ88">
        <v>2</v>
      </c>
      <c r="EK88">
        <v>500002</v>
      </c>
      <c r="EL88" t="s">
        <v>147</v>
      </c>
      <c r="EM88" t="s">
        <v>148</v>
      </c>
      <c r="EO88" t="s">
        <v>6</v>
      </c>
      <c r="EQ88">
        <v>0</v>
      </c>
      <c r="ER88">
        <v>89208.92</v>
      </c>
      <c r="ES88">
        <v>89208.92</v>
      </c>
      <c r="ET88">
        <v>0</v>
      </c>
      <c r="EU88">
        <v>0</v>
      </c>
      <c r="EV88">
        <v>0</v>
      </c>
      <c r="EW88">
        <v>0</v>
      </c>
      <c r="EX88">
        <v>0</v>
      </c>
      <c r="EZ88">
        <v>5</v>
      </c>
      <c r="FC88">
        <v>0</v>
      </c>
      <c r="FD88">
        <v>18</v>
      </c>
      <c r="FF88">
        <v>84830</v>
      </c>
      <c r="FQ88">
        <v>0</v>
      </c>
      <c r="FR88">
        <v>0</v>
      </c>
      <c r="FS88">
        <v>0</v>
      </c>
      <c r="FX88">
        <v>0</v>
      </c>
      <c r="FY88">
        <v>0</v>
      </c>
      <c r="GA88" t="s">
        <v>226</v>
      </c>
      <c r="GD88">
        <v>1</v>
      </c>
      <c r="GF88">
        <v>-970507127</v>
      </c>
      <c r="GG88">
        <v>2</v>
      </c>
      <c r="GH88">
        <v>3</v>
      </c>
      <c r="GI88">
        <v>4</v>
      </c>
      <c r="GJ88">
        <v>0</v>
      </c>
      <c r="GK88">
        <v>0</v>
      </c>
      <c r="GL88">
        <f t="shared" si="172"/>
        <v>0</v>
      </c>
      <c r="GM88">
        <f t="shared" si="173"/>
        <v>8921</v>
      </c>
      <c r="GN88">
        <f t="shared" si="174"/>
        <v>0</v>
      </c>
      <c r="GO88">
        <f t="shared" si="175"/>
        <v>8921</v>
      </c>
      <c r="GP88">
        <f t="shared" si="176"/>
        <v>0</v>
      </c>
      <c r="GR88">
        <v>1</v>
      </c>
      <c r="GS88">
        <v>1</v>
      </c>
      <c r="GT88">
        <v>0</v>
      </c>
      <c r="GU88" t="s">
        <v>6</v>
      </c>
      <c r="GV88">
        <f t="shared" si="177"/>
        <v>0</v>
      </c>
      <c r="GW88">
        <v>1</v>
      </c>
      <c r="GX88">
        <f t="shared" si="178"/>
        <v>0</v>
      </c>
      <c r="HA88">
        <v>0</v>
      </c>
      <c r="HB88">
        <v>0</v>
      </c>
      <c r="HC88">
        <f t="shared" si="179"/>
        <v>0</v>
      </c>
      <c r="HE88" t="s">
        <v>40</v>
      </c>
      <c r="HF88" t="s">
        <v>42</v>
      </c>
      <c r="HG88">
        <f>ROUND(AC88*I88,0)</f>
        <v>8921</v>
      </c>
      <c r="HM88" t="s">
        <v>6</v>
      </c>
      <c r="HN88" t="s">
        <v>6</v>
      </c>
      <c r="HO88" t="s">
        <v>6</v>
      </c>
      <c r="HP88" t="s">
        <v>6</v>
      </c>
      <c r="HQ88" t="s">
        <v>6</v>
      </c>
      <c r="HS88">
        <v>0</v>
      </c>
      <c r="IK88">
        <v>0</v>
      </c>
    </row>
    <row r="89" spans="1:245" x14ac:dyDescent="0.2">
      <c r="A89">
        <v>17</v>
      </c>
      <c r="B89">
        <v>1</v>
      </c>
      <c r="C89">
        <f>ROW(SmtRes!A221)</f>
        <v>221</v>
      </c>
      <c r="D89">
        <f>ROW(EtalonRes!A187)</f>
        <v>187</v>
      </c>
      <c r="E89" t="s">
        <v>227</v>
      </c>
      <c r="F89" t="s">
        <v>228</v>
      </c>
      <c r="G89" t="s">
        <v>229</v>
      </c>
      <c r="H89" t="s">
        <v>140</v>
      </c>
      <c r="I89">
        <v>0.78</v>
      </c>
      <c r="J89">
        <v>0</v>
      </c>
      <c r="K89">
        <v>0.78</v>
      </c>
      <c r="O89">
        <f t="shared" si="143"/>
        <v>1929</v>
      </c>
      <c r="P89">
        <f t="shared" si="144"/>
        <v>112</v>
      </c>
      <c r="Q89">
        <f t="shared" si="145"/>
        <v>44</v>
      </c>
      <c r="R89">
        <f t="shared" si="146"/>
        <v>17</v>
      </c>
      <c r="S89">
        <f t="shared" si="147"/>
        <v>1773</v>
      </c>
      <c r="T89">
        <f t="shared" si="148"/>
        <v>0</v>
      </c>
      <c r="U89">
        <f t="shared" si="149"/>
        <v>4.2042000000000002</v>
      </c>
      <c r="V89">
        <f t="shared" si="150"/>
        <v>3.1199999999999999E-2</v>
      </c>
      <c r="W89">
        <f t="shared" si="151"/>
        <v>0</v>
      </c>
      <c r="X89">
        <f t="shared" si="152"/>
        <v>1736</v>
      </c>
      <c r="Y89">
        <f t="shared" si="153"/>
        <v>913</v>
      </c>
      <c r="AA89">
        <v>92857272</v>
      </c>
      <c r="AB89">
        <f t="shared" si="154"/>
        <v>68.77</v>
      </c>
      <c r="AC89">
        <f t="shared" si="155"/>
        <v>14.48</v>
      </c>
      <c r="AD89">
        <f t="shared" si="156"/>
        <v>3.62</v>
      </c>
      <c r="AE89">
        <f t="shared" si="157"/>
        <v>0.5</v>
      </c>
      <c r="AF89">
        <f t="shared" si="158"/>
        <v>50.67</v>
      </c>
      <c r="AG89">
        <f t="shared" si="159"/>
        <v>0</v>
      </c>
      <c r="AH89">
        <f t="shared" si="160"/>
        <v>5.39</v>
      </c>
      <c r="AI89">
        <f t="shared" si="161"/>
        <v>0.04</v>
      </c>
      <c r="AJ89">
        <f t="shared" si="162"/>
        <v>0</v>
      </c>
      <c r="AK89">
        <v>68.77</v>
      </c>
      <c r="AL89">
        <v>14.48</v>
      </c>
      <c r="AM89">
        <v>3.62</v>
      </c>
      <c r="AN89">
        <v>0.5</v>
      </c>
      <c r="AO89">
        <v>50.67</v>
      </c>
      <c r="AP89">
        <v>0</v>
      </c>
      <c r="AQ89">
        <v>5.39</v>
      </c>
      <c r="AR89">
        <v>0.04</v>
      </c>
      <c r="AS89">
        <v>0</v>
      </c>
      <c r="AT89">
        <v>97</v>
      </c>
      <c r="AU89">
        <v>51</v>
      </c>
      <c r="AV89">
        <v>1</v>
      </c>
      <c r="AW89">
        <v>1</v>
      </c>
      <c r="AZ89">
        <v>1</v>
      </c>
      <c r="BA89">
        <v>44.85</v>
      </c>
      <c r="BB89">
        <v>15.72</v>
      </c>
      <c r="BC89">
        <v>9.92</v>
      </c>
      <c r="BD89" t="s">
        <v>6</v>
      </c>
      <c r="BE89" t="s">
        <v>6</v>
      </c>
      <c r="BF89" t="s">
        <v>6</v>
      </c>
      <c r="BG89" t="s">
        <v>6</v>
      </c>
      <c r="BH89">
        <v>0</v>
      </c>
      <c r="BI89">
        <v>2</v>
      </c>
      <c r="BJ89" t="s">
        <v>230</v>
      </c>
      <c r="BM89">
        <v>108001</v>
      </c>
      <c r="BN89">
        <v>0</v>
      </c>
      <c r="BO89" t="s">
        <v>6</v>
      </c>
      <c r="BP89">
        <v>0</v>
      </c>
      <c r="BQ89">
        <v>3</v>
      </c>
      <c r="BR89">
        <v>0</v>
      </c>
      <c r="BS89">
        <v>44.85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97</v>
      </c>
      <c r="CA89">
        <v>51</v>
      </c>
      <c r="CB89" t="s">
        <v>6</v>
      </c>
      <c r="CE89">
        <v>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163"/>
        <v>1929</v>
      </c>
      <c r="CQ89">
        <f>AC89*BC89</f>
        <v>143.64160000000001</v>
      </c>
      <c r="CR89">
        <f>(((ET89)*BB89-(EU89)*BS89)+AE89*BS89)</f>
        <v>56.906400000000005</v>
      </c>
      <c r="CS89">
        <f t="shared" si="164"/>
        <v>22.425000000000001</v>
      </c>
      <c r="CT89">
        <f t="shared" si="165"/>
        <v>2272.5495000000001</v>
      </c>
      <c r="CU89">
        <f t="shared" si="166"/>
        <v>0</v>
      </c>
      <c r="CV89">
        <f t="shared" si="167"/>
        <v>5.39</v>
      </c>
      <c r="CW89">
        <f t="shared" si="168"/>
        <v>0.04</v>
      </c>
      <c r="CX89">
        <f t="shared" si="169"/>
        <v>0</v>
      </c>
      <c r="CY89">
        <f t="shared" si="170"/>
        <v>1736.3</v>
      </c>
      <c r="CZ89">
        <f t="shared" si="171"/>
        <v>912.9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0</v>
      </c>
      <c r="DO89">
        <v>0</v>
      </c>
      <c r="DP89">
        <v>1</v>
      </c>
      <c r="DQ89">
        <v>1</v>
      </c>
      <c r="DU89">
        <v>1003</v>
      </c>
      <c r="DV89" t="s">
        <v>140</v>
      </c>
      <c r="DW89" t="s">
        <v>140</v>
      </c>
      <c r="DX89">
        <v>100</v>
      </c>
      <c r="DZ89" t="s">
        <v>6</v>
      </c>
      <c r="EA89" t="s">
        <v>6</v>
      </c>
      <c r="EB89" t="s">
        <v>6</v>
      </c>
      <c r="EC89" t="s">
        <v>6</v>
      </c>
      <c r="EE89">
        <v>66700487</v>
      </c>
      <c r="EF89">
        <v>3</v>
      </c>
      <c r="EG89" t="s">
        <v>20</v>
      </c>
      <c r="EH89">
        <v>0</v>
      </c>
      <c r="EI89" t="s">
        <v>6</v>
      </c>
      <c r="EJ89">
        <v>2</v>
      </c>
      <c r="EK89">
        <v>108001</v>
      </c>
      <c r="EL89" t="s">
        <v>29</v>
      </c>
      <c r="EM89" t="s">
        <v>30</v>
      </c>
      <c r="EO89" t="s">
        <v>6</v>
      </c>
      <c r="EQ89">
        <v>0</v>
      </c>
      <c r="ER89">
        <v>68.77</v>
      </c>
      <c r="ES89">
        <v>14.48</v>
      </c>
      <c r="ET89">
        <v>3.62</v>
      </c>
      <c r="EU89">
        <v>0.5</v>
      </c>
      <c r="EV89">
        <v>50.67</v>
      </c>
      <c r="EW89">
        <v>5.39</v>
      </c>
      <c r="EX89">
        <v>0.04</v>
      </c>
      <c r="EY89">
        <v>0</v>
      </c>
      <c r="FQ89">
        <v>0</v>
      </c>
      <c r="FR89">
        <v>0</v>
      </c>
      <c r="FS89">
        <v>0</v>
      </c>
      <c r="FX89">
        <v>97</v>
      </c>
      <c r="FY89">
        <v>51</v>
      </c>
      <c r="GA89" t="s">
        <v>6</v>
      </c>
      <c r="GD89">
        <v>1</v>
      </c>
      <c r="GF89">
        <v>-1261345</v>
      </c>
      <c r="GG89">
        <v>2</v>
      </c>
      <c r="GH89">
        <v>1</v>
      </c>
      <c r="GI89">
        <v>4</v>
      </c>
      <c r="GJ89">
        <v>0</v>
      </c>
      <c r="GK89">
        <v>0</v>
      </c>
      <c r="GL89">
        <f t="shared" si="172"/>
        <v>0</v>
      </c>
      <c r="GM89">
        <f t="shared" si="173"/>
        <v>4578</v>
      </c>
      <c r="GN89">
        <f t="shared" si="174"/>
        <v>0</v>
      </c>
      <c r="GO89">
        <f t="shared" si="175"/>
        <v>4578</v>
      </c>
      <c r="GP89">
        <f t="shared" si="176"/>
        <v>0</v>
      </c>
      <c r="GR89">
        <v>0</v>
      </c>
      <c r="GS89">
        <v>3</v>
      </c>
      <c r="GT89">
        <v>0</v>
      </c>
      <c r="GU89" t="s">
        <v>6</v>
      </c>
      <c r="GV89">
        <f t="shared" si="177"/>
        <v>0</v>
      </c>
      <c r="GW89">
        <v>1</v>
      </c>
      <c r="GX89">
        <f t="shared" si="178"/>
        <v>0</v>
      </c>
      <c r="HA89">
        <v>0</v>
      </c>
      <c r="HB89">
        <v>0</v>
      </c>
      <c r="HC89">
        <f t="shared" si="179"/>
        <v>0</v>
      </c>
      <c r="HE89" t="s">
        <v>6</v>
      </c>
      <c r="HF89" t="s">
        <v>6</v>
      </c>
      <c r="HM89" t="s">
        <v>6</v>
      </c>
      <c r="HN89" t="s">
        <v>31</v>
      </c>
      <c r="HO89" t="s">
        <v>32</v>
      </c>
      <c r="HP89" t="s">
        <v>29</v>
      </c>
      <c r="HQ89" t="s">
        <v>29</v>
      </c>
      <c r="HS89">
        <v>0</v>
      </c>
      <c r="IK89">
        <v>0</v>
      </c>
    </row>
    <row r="90" spans="1:245" x14ac:dyDescent="0.2">
      <c r="A90">
        <v>18</v>
      </c>
      <c r="B90">
        <v>1</v>
      </c>
      <c r="C90">
        <v>221</v>
      </c>
      <c r="E90" t="s">
        <v>231</v>
      </c>
      <c r="F90" t="s">
        <v>154</v>
      </c>
      <c r="G90" t="s">
        <v>232</v>
      </c>
      <c r="H90" t="str">
        <f>'1.Ведомость'!C91</f>
        <v>1000 м</v>
      </c>
      <c r="I90">
        <f>I89*J90</f>
        <v>0.08</v>
      </c>
      <c r="J90">
        <v>0.10256410256410256</v>
      </c>
      <c r="K90">
        <v>0.10256410000000001</v>
      </c>
      <c r="O90">
        <f t="shared" si="143"/>
        <v>4575</v>
      </c>
      <c r="P90">
        <f t="shared" si="144"/>
        <v>4575</v>
      </c>
      <c r="Q90">
        <f t="shared" si="145"/>
        <v>0</v>
      </c>
      <c r="R90">
        <f t="shared" si="146"/>
        <v>0</v>
      </c>
      <c r="S90">
        <f t="shared" si="147"/>
        <v>0</v>
      </c>
      <c r="T90">
        <f t="shared" si="148"/>
        <v>0</v>
      </c>
      <c r="U90">
        <f t="shared" si="149"/>
        <v>0</v>
      </c>
      <c r="V90">
        <f t="shared" si="150"/>
        <v>0</v>
      </c>
      <c r="W90">
        <f t="shared" si="151"/>
        <v>0</v>
      </c>
      <c r="X90">
        <f t="shared" si="152"/>
        <v>0</v>
      </c>
      <c r="Y90">
        <f t="shared" si="153"/>
        <v>0</v>
      </c>
      <c r="AA90">
        <v>92857272</v>
      </c>
      <c r="AB90">
        <f t="shared" si="154"/>
        <v>57187.1</v>
      </c>
      <c r="AC90">
        <f t="shared" si="155"/>
        <v>57187.1</v>
      </c>
      <c r="AD90">
        <f t="shared" si="156"/>
        <v>0</v>
      </c>
      <c r="AE90">
        <f t="shared" si="157"/>
        <v>0</v>
      </c>
      <c r="AF90">
        <f t="shared" si="158"/>
        <v>0</v>
      </c>
      <c r="AG90">
        <f t="shared" si="159"/>
        <v>0</v>
      </c>
      <c r="AH90">
        <f t="shared" si="160"/>
        <v>0</v>
      </c>
      <c r="AI90">
        <f t="shared" si="161"/>
        <v>0</v>
      </c>
      <c r="AJ90">
        <f t="shared" si="162"/>
        <v>0</v>
      </c>
      <c r="AK90">
        <v>57187.1</v>
      </c>
      <c r="AL90">
        <v>57187.1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9.92</v>
      </c>
      <c r="BD90" t="s">
        <v>6</v>
      </c>
      <c r="BE90" t="s">
        <v>6</v>
      </c>
      <c r="BF90" t="s">
        <v>6</v>
      </c>
      <c r="BG90" t="s">
        <v>6</v>
      </c>
      <c r="BH90">
        <v>3</v>
      </c>
      <c r="BI90">
        <v>2</v>
      </c>
      <c r="BJ90" t="s">
        <v>6</v>
      </c>
      <c r="BM90">
        <v>500002</v>
      </c>
      <c r="BN90">
        <v>0</v>
      </c>
      <c r="BO90" t="s">
        <v>6</v>
      </c>
      <c r="BP90">
        <v>0</v>
      </c>
      <c r="BQ90">
        <v>12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0</v>
      </c>
      <c r="CA90">
        <v>0</v>
      </c>
      <c r="CB90" t="s">
        <v>6</v>
      </c>
      <c r="CE90">
        <v>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163"/>
        <v>4575</v>
      </c>
      <c r="CQ90">
        <f>AC90</f>
        <v>57187.1</v>
      </c>
      <c r="CR90">
        <f>(((ET90)-(EU90)*BS90)+AE90*BS90)</f>
        <v>0</v>
      </c>
      <c r="CS90">
        <f t="shared" si="164"/>
        <v>0</v>
      </c>
      <c r="CT90">
        <f t="shared" si="165"/>
        <v>0</v>
      </c>
      <c r="CU90">
        <f t="shared" si="166"/>
        <v>0</v>
      </c>
      <c r="CV90">
        <f t="shared" si="167"/>
        <v>0</v>
      </c>
      <c r="CW90">
        <f t="shared" si="168"/>
        <v>0</v>
      </c>
      <c r="CX90">
        <f t="shared" si="169"/>
        <v>0</v>
      </c>
      <c r="CY90">
        <f t="shared" si="170"/>
        <v>0</v>
      </c>
      <c r="CZ90">
        <f t="shared" si="171"/>
        <v>0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224</v>
      </c>
      <c r="DW90" t="s">
        <v>225</v>
      </c>
      <c r="DX90">
        <v>1</v>
      </c>
      <c r="DZ90" t="s">
        <v>6</v>
      </c>
      <c r="EA90" t="s">
        <v>6</v>
      </c>
      <c r="EB90" t="s">
        <v>6</v>
      </c>
      <c r="EC90" t="s">
        <v>6</v>
      </c>
      <c r="EE90">
        <v>66700592</v>
      </c>
      <c r="EF90">
        <v>12</v>
      </c>
      <c r="EG90" t="s">
        <v>146</v>
      </c>
      <c r="EH90">
        <v>0</v>
      </c>
      <c r="EI90" t="s">
        <v>6</v>
      </c>
      <c r="EJ90">
        <v>2</v>
      </c>
      <c r="EK90">
        <v>500002</v>
      </c>
      <c r="EL90" t="s">
        <v>147</v>
      </c>
      <c r="EM90" t="s">
        <v>148</v>
      </c>
      <c r="EO90" t="s">
        <v>6</v>
      </c>
      <c r="EQ90">
        <v>0</v>
      </c>
      <c r="ER90">
        <v>57187.1</v>
      </c>
      <c r="ES90">
        <v>57187.1</v>
      </c>
      <c r="ET90">
        <v>0</v>
      </c>
      <c r="EU90">
        <v>0</v>
      </c>
      <c r="EV90">
        <v>0</v>
      </c>
      <c r="EW90">
        <v>0</v>
      </c>
      <c r="EX90">
        <v>0</v>
      </c>
      <c r="EZ90">
        <v>5</v>
      </c>
      <c r="FC90">
        <v>0</v>
      </c>
      <c r="FD90">
        <v>18</v>
      </c>
      <c r="FF90">
        <v>54380</v>
      </c>
      <c r="FQ90">
        <v>0</v>
      </c>
      <c r="FR90">
        <v>0</v>
      </c>
      <c r="FS90">
        <v>0</v>
      </c>
      <c r="FX90">
        <v>0</v>
      </c>
      <c r="FY90">
        <v>0</v>
      </c>
      <c r="GA90" t="s">
        <v>233</v>
      </c>
      <c r="GD90">
        <v>1</v>
      </c>
      <c r="GF90">
        <v>1966649750</v>
      </c>
      <c r="GG90">
        <v>2</v>
      </c>
      <c r="GH90">
        <v>3</v>
      </c>
      <c r="GI90">
        <v>4</v>
      </c>
      <c r="GJ90">
        <v>0</v>
      </c>
      <c r="GK90">
        <v>0</v>
      </c>
      <c r="GL90">
        <f t="shared" si="172"/>
        <v>0</v>
      </c>
      <c r="GM90">
        <f t="shared" si="173"/>
        <v>4575</v>
      </c>
      <c r="GN90">
        <f t="shared" si="174"/>
        <v>0</v>
      </c>
      <c r="GO90">
        <f t="shared" si="175"/>
        <v>4575</v>
      </c>
      <c r="GP90">
        <f t="shared" si="176"/>
        <v>0</v>
      </c>
      <c r="GR90">
        <v>1</v>
      </c>
      <c r="GS90">
        <v>1</v>
      </c>
      <c r="GT90">
        <v>0</v>
      </c>
      <c r="GU90" t="s">
        <v>6</v>
      </c>
      <c r="GV90">
        <f t="shared" si="177"/>
        <v>0</v>
      </c>
      <c r="GW90">
        <v>1</v>
      </c>
      <c r="GX90">
        <f t="shared" si="178"/>
        <v>0</v>
      </c>
      <c r="HA90">
        <v>0</v>
      </c>
      <c r="HB90">
        <v>0</v>
      </c>
      <c r="HC90">
        <f t="shared" si="179"/>
        <v>0</v>
      </c>
      <c r="HE90" t="s">
        <v>40</v>
      </c>
      <c r="HF90" t="s">
        <v>42</v>
      </c>
      <c r="HG90">
        <f>ROUND(AC90*I90,0)</f>
        <v>4575</v>
      </c>
      <c r="HM90" t="s">
        <v>6</v>
      </c>
      <c r="HN90" t="s">
        <v>6</v>
      </c>
      <c r="HO90" t="s">
        <v>6</v>
      </c>
      <c r="HP90" t="s">
        <v>6</v>
      </c>
      <c r="HQ90" t="s">
        <v>6</v>
      </c>
      <c r="HS90">
        <v>0</v>
      </c>
      <c r="IK90">
        <v>0</v>
      </c>
    </row>
    <row r="91" spans="1:245" x14ac:dyDescent="0.2">
      <c r="A91">
        <v>19</v>
      </c>
      <c r="B91">
        <v>1</v>
      </c>
      <c r="F91" t="s">
        <v>6</v>
      </c>
      <c r="G91" t="s">
        <v>234</v>
      </c>
      <c r="H91" t="s">
        <v>6</v>
      </c>
      <c r="AA91">
        <v>1</v>
      </c>
      <c r="IK91">
        <v>0</v>
      </c>
    </row>
    <row r="92" spans="1:245" x14ac:dyDescent="0.2">
      <c r="A92">
        <v>17</v>
      </c>
      <c r="B92">
        <v>1</v>
      </c>
      <c r="C92">
        <f>ROW(SmtRes!A229)</f>
        <v>229</v>
      </c>
      <c r="D92">
        <f>ROW(EtalonRes!A194)</f>
        <v>194</v>
      </c>
      <c r="E92" t="s">
        <v>235</v>
      </c>
      <c r="F92" t="s">
        <v>236</v>
      </c>
      <c r="G92" t="s">
        <v>237</v>
      </c>
      <c r="H92" t="s">
        <v>238</v>
      </c>
      <c r="I92">
        <v>0.31</v>
      </c>
      <c r="J92">
        <v>0</v>
      </c>
      <c r="K92">
        <v>0.31</v>
      </c>
      <c r="O92">
        <f t="shared" ref="O92:O104" si="180">ROUND(CP92,0)</f>
        <v>10244</v>
      </c>
      <c r="P92">
        <f t="shared" ref="P92:P104" si="181">ROUND(CQ92*I92,0)</f>
        <v>357</v>
      </c>
      <c r="Q92">
        <f t="shared" ref="Q92:Q104" si="182">ROUND(CR92*I92,0)</f>
        <v>177</v>
      </c>
      <c r="R92">
        <f t="shared" ref="R92:R104" si="183">ROUND(CS92*I92,0)</f>
        <v>70</v>
      </c>
      <c r="S92">
        <f t="shared" ref="S92:S104" si="184">ROUND(CT92*I92,0)</f>
        <v>9710</v>
      </c>
      <c r="T92">
        <f t="shared" ref="T92:T104" si="185">ROUND(CU92*I92,0)</f>
        <v>0</v>
      </c>
      <c r="U92">
        <f t="shared" ref="U92:U104" si="186">ROUND(CV92*I92,7)</f>
        <v>21.824000000000002</v>
      </c>
      <c r="V92">
        <f t="shared" ref="V92:V104" si="187">ROUND(CW92*I92,7)</f>
        <v>0.124</v>
      </c>
      <c r="W92">
        <f t="shared" ref="W92:W104" si="188">ROUND(CX92*I92,0)</f>
        <v>0</v>
      </c>
      <c r="X92">
        <f t="shared" ref="X92:X104" si="189">ROUND(CY92,0)</f>
        <v>9487</v>
      </c>
      <c r="Y92">
        <f t="shared" ref="Y92:Y104" si="190">ROUND(CZ92,0)</f>
        <v>4988</v>
      </c>
      <c r="AA92">
        <v>92857272</v>
      </c>
      <c r="AB92">
        <f t="shared" ref="AB92:AB104" si="191">ROUND((AC92+AD92+AF92),2)</f>
        <v>850.82</v>
      </c>
      <c r="AC92">
        <f t="shared" ref="AC92:AC104" si="192">ROUND((ES92),2)</f>
        <v>116.23</v>
      </c>
      <c r="AD92">
        <f t="shared" ref="AD92:AD104" si="193">ROUND((((ET92)-(EU92))+AE92),2)</f>
        <v>36.22</v>
      </c>
      <c r="AE92">
        <f t="shared" ref="AE92:AE104" si="194">ROUND((EU92),2)</f>
        <v>5.0199999999999996</v>
      </c>
      <c r="AF92">
        <f t="shared" ref="AF92:AF104" si="195">ROUND((EV92),2)</f>
        <v>698.37</v>
      </c>
      <c r="AG92">
        <f t="shared" ref="AG92:AG104" si="196">ROUND((AP92),2)</f>
        <v>0</v>
      </c>
      <c r="AH92">
        <f t="shared" ref="AH92:AH104" si="197">(EW92)</f>
        <v>70.400000000000006</v>
      </c>
      <c r="AI92">
        <f t="shared" ref="AI92:AI104" si="198">(EX92)</f>
        <v>0.4</v>
      </c>
      <c r="AJ92">
        <f t="shared" ref="AJ92:AJ104" si="199">(AS92)</f>
        <v>0</v>
      </c>
      <c r="AK92">
        <v>850.82</v>
      </c>
      <c r="AL92">
        <v>116.23</v>
      </c>
      <c r="AM92">
        <v>36.22</v>
      </c>
      <c r="AN92">
        <v>5.0199999999999996</v>
      </c>
      <c r="AO92">
        <v>698.37</v>
      </c>
      <c r="AP92">
        <v>0</v>
      </c>
      <c r="AQ92">
        <v>70.400000000000006</v>
      </c>
      <c r="AR92">
        <v>0.4</v>
      </c>
      <c r="AS92">
        <v>0</v>
      </c>
      <c r="AT92">
        <v>97</v>
      </c>
      <c r="AU92">
        <v>51</v>
      </c>
      <c r="AV92">
        <v>1</v>
      </c>
      <c r="AW92">
        <v>1</v>
      </c>
      <c r="AZ92">
        <v>1</v>
      </c>
      <c r="BA92">
        <v>44.85</v>
      </c>
      <c r="BB92">
        <v>15.72</v>
      </c>
      <c r="BC92">
        <v>9.92</v>
      </c>
      <c r="BD92" t="s">
        <v>6</v>
      </c>
      <c r="BE92" t="s">
        <v>6</v>
      </c>
      <c r="BF92" t="s">
        <v>6</v>
      </c>
      <c r="BG92" t="s">
        <v>6</v>
      </c>
      <c r="BH92">
        <v>0</v>
      </c>
      <c r="BI92">
        <v>2</v>
      </c>
      <c r="BJ92" t="s">
        <v>239</v>
      </c>
      <c r="BM92">
        <v>108001</v>
      </c>
      <c r="BN92">
        <v>0</v>
      </c>
      <c r="BO92" t="s">
        <v>6</v>
      </c>
      <c r="BP92">
        <v>0</v>
      </c>
      <c r="BQ92">
        <v>3</v>
      </c>
      <c r="BR92">
        <v>0</v>
      </c>
      <c r="BS92">
        <v>44.85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97</v>
      </c>
      <c r="CA92">
        <v>51</v>
      </c>
      <c r="CB92" t="s">
        <v>6</v>
      </c>
      <c r="CE92">
        <v>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ref="CP92:CP104" si="200">(P92+Q92+S92)</f>
        <v>10244</v>
      </c>
      <c r="CQ92">
        <f>AC92*BC92</f>
        <v>1153.0016000000001</v>
      </c>
      <c r="CR92">
        <f>(((ET92)*BB92-(EU92)*BS92)+AE92*BS92)</f>
        <v>569.37840000000006</v>
      </c>
      <c r="CS92">
        <f t="shared" ref="CS92:CS104" si="201">AE92*BS92</f>
        <v>225.14699999999999</v>
      </c>
      <c r="CT92">
        <f t="shared" ref="CT92:CT104" si="202">AF92*BA92</f>
        <v>31321.894500000002</v>
      </c>
      <c r="CU92">
        <f t="shared" ref="CU92:CU104" si="203">AG92</f>
        <v>0</v>
      </c>
      <c r="CV92">
        <f t="shared" ref="CV92:CV104" si="204">AH92</f>
        <v>70.400000000000006</v>
      </c>
      <c r="CW92">
        <f t="shared" ref="CW92:CW104" si="205">AI92</f>
        <v>0.4</v>
      </c>
      <c r="CX92">
        <f t="shared" ref="CX92:CX104" si="206">AJ92</f>
        <v>0</v>
      </c>
      <c r="CY92">
        <f t="shared" ref="CY92:CY104" si="207">(((S92+R92)*AT92)/100)</f>
        <v>9486.6</v>
      </c>
      <c r="CZ92">
        <f t="shared" ref="CZ92:CZ104" si="208">(((S92+R92)*AU92)/100)</f>
        <v>4987.8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238</v>
      </c>
      <c r="DW92" t="s">
        <v>238</v>
      </c>
      <c r="DX92">
        <v>1</v>
      </c>
      <c r="DZ92" t="s">
        <v>6</v>
      </c>
      <c r="EA92" t="s">
        <v>6</v>
      </c>
      <c r="EB92" t="s">
        <v>6</v>
      </c>
      <c r="EC92" t="s">
        <v>6</v>
      </c>
      <c r="EE92">
        <v>66700487</v>
      </c>
      <c r="EF92">
        <v>3</v>
      </c>
      <c r="EG92" t="s">
        <v>20</v>
      </c>
      <c r="EH92">
        <v>0</v>
      </c>
      <c r="EI92" t="s">
        <v>6</v>
      </c>
      <c r="EJ92">
        <v>2</v>
      </c>
      <c r="EK92">
        <v>108001</v>
      </c>
      <c r="EL92" t="s">
        <v>29</v>
      </c>
      <c r="EM92" t="s">
        <v>30</v>
      </c>
      <c r="EO92" t="s">
        <v>6</v>
      </c>
      <c r="EQ92">
        <v>0</v>
      </c>
      <c r="ER92">
        <v>850.82</v>
      </c>
      <c r="ES92">
        <v>116.23</v>
      </c>
      <c r="ET92">
        <v>36.22</v>
      </c>
      <c r="EU92">
        <v>5.0199999999999996</v>
      </c>
      <c r="EV92">
        <v>698.37</v>
      </c>
      <c r="EW92">
        <v>70.400000000000006</v>
      </c>
      <c r="EX92">
        <v>0.4</v>
      </c>
      <c r="EY92">
        <v>0</v>
      </c>
      <c r="FQ92">
        <v>0</v>
      </c>
      <c r="FR92">
        <v>0</v>
      </c>
      <c r="FS92">
        <v>0</v>
      </c>
      <c r="FX92">
        <v>97</v>
      </c>
      <c r="FY92">
        <v>51</v>
      </c>
      <c r="GA92" t="s">
        <v>6</v>
      </c>
      <c r="GD92">
        <v>1</v>
      </c>
      <c r="GF92">
        <v>-292990311</v>
      </c>
      <c r="GG92">
        <v>2</v>
      </c>
      <c r="GH92">
        <v>1</v>
      </c>
      <c r="GI92">
        <v>4</v>
      </c>
      <c r="GJ92">
        <v>0</v>
      </c>
      <c r="GK92">
        <v>0</v>
      </c>
      <c r="GL92">
        <f t="shared" ref="GL92:GL104" si="209">ROUND(IF(AND(BH92=3,BI92=3,FS92&lt;&gt;0),P92,0),0)</f>
        <v>0</v>
      </c>
      <c r="GM92">
        <f t="shared" ref="GM92:GM104" si="210">ROUND(O92+X92+Y92,0)+GX92</f>
        <v>24719</v>
      </c>
      <c r="GN92">
        <f t="shared" ref="GN92:GN104" si="211">IF(OR(BI92=0,BI92=1),GM92-GX92,0)</f>
        <v>0</v>
      </c>
      <c r="GO92">
        <f t="shared" ref="GO92:GO104" si="212">IF(BI92=2,GM92-GX92,0)</f>
        <v>24719</v>
      </c>
      <c r="GP92">
        <f t="shared" ref="GP92:GP104" si="213">IF(BI92=4,GM92-GX92,0)</f>
        <v>0</v>
      </c>
      <c r="GR92">
        <v>0</v>
      </c>
      <c r="GS92">
        <v>3</v>
      </c>
      <c r="GT92">
        <v>0</v>
      </c>
      <c r="GU92" t="s">
        <v>6</v>
      </c>
      <c r="GV92">
        <f t="shared" ref="GV92:GV104" si="214">ROUND((GT92),2)</f>
        <v>0</v>
      </c>
      <c r="GW92">
        <v>1</v>
      </c>
      <c r="GX92">
        <f t="shared" ref="GX92:GX104" si="215">ROUND(HC92*I92,0)</f>
        <v>0</v>
      </c>
      <c r="HA92">
        <v>0</v>
      </c>
      <c r="HB92">
        <v>0</v>
      </c>
      <c r="HC92">
        <f t="shared" ref="HC92:HC104" si="216">GV92*GW92</f>
        <v>0</v>
      </c>
      <c r="HE92" t="s">
        <v>6</v>
      </c>
      <c r="HF92" t="s">
        <v>6</v>
      </c>
      <c r="HM92" t="s">
        <v>6</v>
      </c>
      <c r="HN92" t="s">
        <v>31</v>
      </c>
      <c r="HO92" t="s">
        <v>32</v>
      </c>
      <c r="HP92" t="s">
        <v>29</v>
      </c>
      <c r="HQ92" t="s">
        <v>29</v>
      </c>
      <c r="HS92">
        <v>0</v>
      </c>
      <c r="IK92">
        <v>0</v>
      </c>
    </row>
    <row r="93" spans="1:245" x14ac:dyDescent="0.2">
      <c r="A93">
        <v>18</v>
      </c>
      <c r="B93">
        <v>1</v>
      </c>
      <c r="C93">
        <v>229</v>
      </c>
      <c r="E93" t="s">
        <v>240</v>
      </c>
      <c r="F93" t="s">
        <v>34</v>
      </c>
      <c r="G93" t="s">
        <v>241</v>
      </c>
      <c r="H93" t="str">
        <f>'1.Ведомость'!C96</f>
        <v>ШТ</v>
      </c>
      <c r="I93">
        <f>I92*J93</f>
        <v>31</v>
      </c>
      <c r="J93">
        <v>100</v>
      </c>
      <c r="K93">
        <v>100</v>
      </c>
      <c r="O93">
        <f t="shared" si="180"/>
        <v>200630</v>
      </c>
      <c r="P93">
        <f t="shared" si="181"/>
        <v>200630</v>
      </c>
      <c r="Q93">
        <f t="shared" si="182"/>
        <v>0</v>
      </c>
      <c r="R93">
        <f t="shared" si="183"/>
        <v>0</v>
      </c>
      <c r="S93">
        <f t="shared" si="184"/>
        <v>0</v>
      </c>
      <c r="T93">
        <f t="shared" si="185"/>
        <v>0</v>
      </c>
      <c r="U93">
        <f t="shared" si="186"/>
        <v>0</v>
      </c>
      <c r="V93">
        <f t="shared" si="187"/>
        <v>0</v>
      </c>
      <c r="W93">
        <f t="shared" si="188"/>
        <v>0</v>
      </c>
      <c r="X93">
        <f t="shared" si="189"/>
        <v>0</v>
      </c>
      <c r="Y93">
        <f t="shared" si="190"/>
        <v>0</v>
      </c>
      <c r="AA93">
        <v>92857272</v>
      </c>
      <c r="AB93">
        <f t="shared" si="191"/>
        <v>6471.94</v>
      </c>
      <c r="AC93">
        <f t="shared" si="192"/>
        <v>6471.94</v>
      </c>
      <c r="AD93">
        <f t="shared" si="193"/>
        <v>0</v>
      </c>
      <c r="AE93">
        <f t="shared" si="194"/>
        <v>0</v>
      </c>
      <c r="AF93">
        <f t="shared" si="195"/>
        <v>0</v>
      </c>
      <c r="AG93">
        <f t="shared" si="196"/>
        <v>0</v>
      </c>
      <c r="AH93">
        <f t="shared" si="197"/>
        <v>0</v>
      </c>
      <c r="AI93">
        <f t="shared" si="198"/>
        <v>0</v>
      </c>
      <c r="AJ93">
        <f t="shared" si="199"/>
        <v>0</v>
      </c>
      <c r="AK93">
        <v>6471.94</v>
      </c>
      <c r="AL93">
        <v>6471.94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9.92</v>
      </c>
      <c r="BD93" t="s">
        <v>6</v>
      </c>
      <c r="BE93" t="s">
        <v>6</v>
      </c>
      <c r="BF93" t="s">
        <v>6</v>
      </c>
      <c r="BG93" t="s">
        <v>6</v>
      </c>
      <c r="BH93">
        <v>3</v>
      </c>
      <c r="BI93">
        <v>2</v>
      </c>
      <c r="BJ93" t="s">
        <v>6</v>
      </c>
      <c r="BM93">
        <v>500002</v>
      </c>
      <c r="BN93">
        <v>0</v>
      </c>
      <c r="BO93" t="s">
        <v>6</v>
      </c>
      <c r="BP93">
        <v>0</v>
      </c>
      <c r="BQ93">
        <v>12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0</v>
      </c>
      <c r="CA93">
        <v>0</v>
      </c>
      <c r="CB93" t="s">
        <v>6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200"/>
        <v>200630</v>
      </c>
      <c r="CQ93">
        <f>AC93</f>
        <v>6471.94</v>
      </c>
      <c r="CR93">
        <f>(((ET93)-(EU93)*BS93)+AE93*BS93)</f>
        <v>0</v>
      </c>
      <c r="CS93">
        <f t="shared" si="201"/>
        <v>0</v>
      </c>
      <c r="CT93">
        <f t="shared" si="202"/>
        <v>0</v>
      </c>
      <c r="CU93">
        <f t="shared" si="203"/>
        <v>0</v>
      </c>
      <c r="CV93">
        <f t="shared" si="204"/>
        <v>0</v>
      </c>
      <c r="CW93">
        <f t="shared" si="205"/>
        <v>0</v>
      </c>
      <c r="CX93">
        <f t="shared" si="206"/>
        <v>0</v>
      </c>
      <c r="CY93">
        <f t="shared" si="207"/>
        <v>0</v>
      </c>
      <c r="CZ93">
        <f t="shared" si="208"/>
        <v>0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27</v>
      </c>
      <c r="DW93" t="s">
        <v>27</v>
      </c>
      <c r="DX93">
        <v>1</v>
      </c>
      <c r="DZ93" t="s">
        <v>6</v>
      </c>
      <c r="EA93" t="s">
        <v>6</v>
      </c>
      <c r="EB93" t="s">
        <v>6</v>
      </c>
      <c r="EC93" t="s">
        <v>6</v>
      </c>
      <c r="EE93">
        <v>66700592</v>
      </c>
      <c r="EF93">
        <v>12</v>
      </c>
      <c r="EG93" t="s">
        <v>146</v>
      </c>
      <c r="EH93">
        <v>0</v>
      </c>
      <c r="EI93" t="s">
        <v>6</v>
      </c>
      <c r="EJ93">
        <v>2</v>
      </c>
      <c r="EK93">
        <v>500002</v>
      </c>
      <c r="EL93" t="s">
        <v>147</v>
      </c>
      <c r="EM93" t="s">
        <v>148</v>
      </c>
      <c r="EO93" t="s">
        <v>6</v>
      </c>
      <c r="EQ93">
        <v>0</v>
      </c>
      <c r="ER93">
        <v>6471.94</v>
      </c>
      <c r="ES93">
        <v>6471.94</v>
      </c>
      <c r="ET93">
        <v>0</v>
      </c>
      <c r="EU93">
        <v>0</v>
      </c>
      <c r="EV93">
        <v>0</v>
      </c>
      <c r="EW93">
        <v>0</v>
      </c>
      <c r="EX93">
        <v>0</v>
      </c>
      <c r="EZ93">
        <v>5</v>
      </c>
      <c r="FC93">
        <v>0</v>
      </c>
      <c r="FD93">
        <v>18</v>
      </c>
      <c r="FF93">
        <v>6154.26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242</v>
      </c>
      <c r="GD93">
        <v>1</v>
      </c>
      <c r="GF93">
        <v>-408407147</v>
      </c>
      <c r="GG93">
        <v>2</v>
      </c>
      <c r="GH93">
        <v>3</v>
      </c>
      <c r="GI93">
        <v>4</v>
      </c>
      <c r="GJ93">
        <v>0</v>
      </c>
      <c r="GK93">
        <v>0</v>
      </c>
      <c r="GL93">
        <f t="shared" si="209"/>
        <v>0</v>
      </c>
      <c r="GM93">
        <f t="shared" si="210"/>
        <v>200630</v>
      </c>
      <c r="GN93">
        <f t="shared" si="211"/>
        <v>0</v>
      </c>
      <c r="GO93">
        <f t="shared" si="212"/>
        <v>200630</v>
      </c>
      <c r="GP93">
        <f t="shared" si="213"/>
        <v>0</v>
      </c>
      <c r="GR93">
        <v>1</v>
      </c>
      <c r="GS93">
        <v>1</v>
      </c>
      <c r="GT93">
        <v>0</v>
      </c>
      <c r="GU93" t="s">
        <v>6</v>
      </c>
      <c r="GV93">
        <f t="shared" si="214"/>
        <v>0</v>
      </c>
      <c r="GW93">
        <v>1</v>
      </c>
      <c r="GX93">
        <f t="shared" si="215"/>
        <v>0</v>
      </c>
      <c r="HA93">
        <v>0</v>
      </c>
      <c r="HB93">
        <v>0</v>
      </c>
      <c r="HC93">
        <f t="shared" si="216"/>
        <v>0</v>
      </c>
      <c r="HE93" t="s">
        <v>40</v>
      </c>
      <c r="HF93" t="s">
        <v>42</v>
      </c>
      <c r="HG93">
        <f>ROUND(AC93*I93,0)</f>
        <v>200630</v>
      </c>
      <c r="HM93" t="s">
        <v>6</v>
      </c>
      <c r="HN93" t="s">
        <v>6</v>
      </c>
      <c r="HO93" t="s">
        <v>6</v>
      </c>
      <c r="HP93" t="s">
        <v>6</v>
      </c>
      <c r="HQ93" t="s">
        <v>6</v>
      </c>
      <c r="HS93">
        <v>0</v>
      </c>
      <c r="IK93">
        <v>0</v>
      </c>
    </row>
    <row r="94" spans="1:245" x14ac:dyDescent="0.2">
      <c r="A94">
        <v>17</v>
      </c>
      <c r="B94">
        <v>1</v>
      </c>
      <c r="C94">
        <f>ROW(SmtRes!A238)</f>
        <v>238</v>
      </c>
      <c r="D94">
        <f>ROW(EtalonRes!A202)</f>
        <v>202</v>
      </c>
      <c r="E94" t="s">
        <v>243</v>
      </c>
      <c r="F94" t="s">
        <v>244</v>
      </c>
      <c r="G94" t="s">
        <v>245</v>
      </c>
      <c r="H94" t="s">
        <v>238</v>
      </c>
      <c r="I94">
        <v>0.72</v>
      </c>
      <c r="J94">
        <v>0</v>
      </c>
      <c r="K94">
        <v>0.72</v>
      </c>
      <c r="O94">
        <f t="shared" si="180"/>
        <v>25007</v>
      </c>
      <c r="P94">
        <f t="shared" si="181"/>
        <v>2942</v>
      </c>
      <c r="Q94">
        <f t="shared" si="182"/>
        <v>205</v>
      </c>
      <c r="R94">
        <f t="shared" si="183"/>
        <v>81</v>
      </c>
      <c r="S94">
        <f t="shared" si="184"/>
        <v>21860</v>
      </c>
      <c r="T94">
        <f t="shared" si="185"/>
        <v>0</v>
      </c>
      <c r="U94">
        <f t="shared" si="186"/>
        <v>49.132800000000003</v>
      </c>
      <c r="V94">
        <f t="shared" si="187"/>
        <v>0.14399999999999999</v>
      </c>
      <c r="W94">
        <f t="shared" si="188"/>
        <v>0</v>
      </c>
      <c r="X94">
        <f t="shared" si="189"/>
        <v>21283</v>
      </c>
      <c r="Y94">
        <f t="shared" si="190"/>
        <v>11190</v>
      </c>
      <c r="AA94">
        <v>92857272</v>
      </c>
      <c r="AB94">
        <f t="shared" si="191"/>
        <v>1106.93</v>
      </c>
      <c r="AC94">
        <f t="shared" si="192"/>
        <v>411.88</v>
      </c>
      <c r="AD94">
        <f t="shared" si="193"/>
        <v>18.11</v>
      </c>
      <c r="AE94">
        <f t="shared" si="194"/>
        <v>2.5099999999999998</v>
      </c>
      <c r="AF94">
        <f t="shared" si="195"/>
        <v>676.94</v>
      </c>
      <c r="AG94">
        <f t="shared" si="196"/>
        <v>0</v>
      </c>
      <c r="AH94">
        <f t="shared" si="197"/>
        <v>68.239999999999995</v>
      </c>
      <c r="AI94">
        <f t="shared" si="198"/>
        <v>0.2</v>
      </c>
      <c r="AJ94">
        <f t="shared" si="199"/>
        <v>0</v>
      </c>
      <c r="AK94">
        <v>1106.93</v>
      </c>
      <c r="AL94">
        <v>411.88</v>
      </c>
      <c r="AM94">
        <v>18.11</v>
      </c>
      <c r="AN94">
        <v>2.5099999999999998</v>
      </c>
      <c r="AO94">
        <v>676.94</v>
      </c>
      <c r="AP94">
        <v>0</v>
      </c>
      <c r="AQ94">
        <v>68.239999999999995</v>
      </c>
      <c r="AR94">
        <v>0.2</v>
      </c>
      <c r="AS94">
        <v>0</v>
      </c>
      <c r="AT94">
        <v>97</v>
      </c>
      <c r="AU94">
        <v>51</v>
      </c>
      <c r="AV94">
        <v>1</v>
      </c>
      <c r="AW94">
        <v>1</v>
      </c>
      <c r="AZ94">
        <v>1</v>
      </c>
      <c r="BA94">
        <v>44.85</v>
      </c>
      <c r="BB94">
        <v>15.72</v>
      </c>
      <c r="BC94">
        <v>9.92</v>
      </c>
      <c r="BD94" t="s">
        <v>6</v>
      </c>
      <c r="BE94" t="s">
        <v>6</v>
      </c>
      <c r="BF94" t="s">
        <v>6</v>
      </c>
      <c r="BG94" t="s">
        <v>6</v>
      </c>
      <c r="BH94">
        <v>0</v>
      </c>
      <c r="BI94">
        <v>2</v>
      </c>
      <c r="BJ94" t="s">
        <v>246</v>
      </c>
      <c r="BM94">
        <v>108001</v>
      </c>
      <c r="BN94">
        <v>0</v>
      </c>
      <c r="BO94" t="s">
        <v>6</v>
      </c>
      <c r="BP94">
        <v>0</v>
      </c>
      <c r="BQ94">
        <v>3</v>
      </c>
      <c r="BR94">
        <v>0</v>
      </c>
      <c r="BS94">
        <v>44.85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97</v>
      </c>
      <c r="CA94">
        <v>51</v>
      </c>
      <c r="CB94" t="s">
        <v>6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200"/>
        <v>25007</v>
      </c>
      <c r="CQ94">
        <f>AC94*BC94</f>
        <v>4085.8496</v>
      </c>
      <c r="CR94">
        <f>(((ET94)*BB94-(EU94)*BS94)+AE94*BS94)</f>
        <v>284.68920000000003</v>
      </c>
      <c r="CS94">
        <f t="shared" si="201"/>
        <v>112.5735</v>
      </c>
      <c r="CT94">
        <f t="shared" si="202"/>
        <v>30360.759000000002</v>
      </c>
      <c r="CU94">
        <f t="shared" si="203"/>
        <v>0</v>
      </c>
      <c r="CV94">
        <f t="shared" si="204"/>
        <v>68.239999999999995</v>
      </c>
      <c r="CW94">
        <f t="shared" si="205"/>
        <v>0.2</v>
      </c>
      <c r="CX94">
        <f t="shared" si="206"/>
        <v>0</v>
      </c>
      <c r="CY94">
        <f t="shared" si="207"/>
        <v>21282.77</v>
      </c>
      <c r="CZ94">
        <f t="shared" si="208"/>
        <v>11189.91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238</v>
      </c>
      <c r="DW94" t="s">
        <v>238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66700487</v>
      </c>
      <c r="EF94">
        <v>3</v>
      </c>
      <c r="EG94" t="s">
        <v>20</v>
      </c>
      <c r="EH94">
        <v>0</v>
      </c>
      <c r="EI94" t="s">
        <v>6</v>
      </c>
      <c r="EJ94">
        <v>2</v>
      </c>
      <c r="EK94">
        <v>108001</v>
      </c>
      <c r="EL94" t="s">
        <v>29</v>
      </c>
      <c r="EM94" t="s">
        <v>30</v>
      </c>
      <c r="EO94" t="s">
        <v>6</v>
      </c>
      <c r="EQ94">
        <v>0</v>
      </c>
      <c r="ER94">
        <v>1106.93</v>
      </c>
      <c r="ES94">
        <v>411.88</v>
      </c>
      <c r="ET94">
        <v>18.11</v>
      </c>
      <c r="EU94">
        <v>2.5099999999999998</v>
      </c>
      <c r="EV94">
        <v>676.94</v>
      </c>
      <c r="EW94">
        <v>68.239999999999995</v>
      </c>
      <c r="EX94">
        <v>0.2</v>
      </c>
      <c r="EY94">
        <v>0</v>
      </c>
      <c r="FQ94">
        <v>0</v>
      </c>
      <c r="FR94">
        <v>0</v>
      </c>
      <c r="FS94">
        <v>0</v>
      </c>
      <c r="FX94">
        <v>97</v>
      </c>
      <c r="FY94">
        <v>51</v>
      </c>
      <c r="GA94" t="s">
        <v>6</v>
      </c>
      <c r="GD94">
        <v>1</v>
      </c>
      <c r="GF94">
        <v>-603968738</v>
      </c>
      <c r="GG94">
        <v>2</v>
      </c>
      <c r="GH94">
        <v>1</v>
      </c>
      <c r="GI94">
        <v>4</v>
      </c>
      <c r="GJ94">
        <v>0</v>
      </c>
      <c r="GK94">
        <v>0</v>
      </c>
      <c r="GL94">
        <f t="shared" si="209"/>
        <v>0</v>
      </c>
      <c r="GM94">
        <f t="shared" si="210"/>
        <v>57480</v>
      </c>
      <c r="GN94">
        <f t="shared" si="211"/>
        <v>0</v>
      </c>
      <c r="GO94">
        <f t="shared" si="212"/>
        <v>57480</v>
      </c>
      <c r="GP94">
        <f t="shared" si="213"/>
        <v>0</v>
      </c>
      <c r="GR94">
        <v>0</v>
      </c>
      <c r="GS94">
        <v>3</v>
      </c>
      <c r="GT94">
        <v>0</v>
      </c>
      <c r="GU94" t="s">
        <v>6</v>
      </c>
      <c r="GV94">
        <f t="shared" si="214"/>
        <v>0</v>
      </c>
      <c r="GW94">
        <v>1</v>
      </c>
      <c r="GX94">
        <f t="shared" si="215"/>
        <v>0</v>
      </c>
      <c r="HA94">
        <v>0</v>
      </c>
      <c r="HB94">
        <v>0</v>
      </c>
      <c r="HC94">
        <f t="shared" si="216"/>
        <v>0</v>
      </c>
      <c r="HE94" t="s">
        <v>6</v>
      </c>
      <c r="HF94" t="s">
        <v>6</v>
      </c>
      <c r="HM94" t="s">
        <v>6</v>
      </c>
      <c r="HN94" t="s">
        <v>31</v>
      </c>
      <c r="HO94" t="s">
        <v>32</v>
      </c>
      <c r="HP94" t="s">
        <v>29</v>
      </c>
      <c r="HQ94" t="s">
        <v>29</v>
      </c>
      <c r="HS94">
        <v>0</v>
      </c>
      <c r="IK94">
        <v>0</v>
      </c>
    </row>
    <row r="95" spans="1:245" x14ac:dyDescent="0.2">
      <c r="A95">
        <v>18</v>
      </c>
      <c r="B95">
        <v>1</v>
      </c>
      <c r="C95">
        <v>238</v>
      </c>
      <c r="E95" t="s">
        <v>247</v>
      </c>
      <c r="F95" t="s">
        <v>34</v>
      </c>
      <c r="G95" t="s">
        <v>248</v>
      </c>
      <c r="H95" t="str">
        <f>'1.Ведомость'!C98</f>
        <v>ШТ</v>
      </c>
      <c r="I95">
        <f>I94*J95</f>
        <v>72</v>
      </c>
      <c r="J95">
        <v>100</v>
      </c>
      <c r="K95">
        <v>100</v>
      </c>
      <c r="O95">
        <f t="shared" si="180"/>
        <v>67750</v>
      </c>
      <c r="P95">
        <f t="shared" si="181"/>
        <v>67750</v>
      </c>
      <c r="Q95">
        <f t="shared" si="182"/>
        <v>0</v>
      </c>
      <c r="R95">
        <f t="shared" si="183"/>
        <v>0</v>
      </c>
      <c r="S95">
        <f t="shared" si="184"/>
        <v>0</v>
      </c>
      <c r="T95">
        <f t="shared" si="185"/>
        <v>0</v>
      </c>
      <c r="U95">
        <f t="shared" si="186"/>
        <v>0</v>
      </c>
      <c r="V95">
        <f t="shared" si="187"/>
        <v>0</v>
      </c>
      <c r="W95">
        <f t="shared" si="188"/>
        <v>0</v>
      </c>
      <c r="X95">
        <f t="shared" si="189"/>
        <v>0</v>
      </c>
      <c r="Y95">
        <f t="shared" si="190"/>
        <v>0</v>
      </c>
      <c r="AA95">
        <v>92857272</v>
      </c>
      <c r="AB95">
        <f t="shared" si="191"/>
        <v>940.97</v>
      </c>
      <c r="AC95">
        <f t="shared" si="192"/>
        <v>940.97</v>
      </c>
      <c r="AD95">
        <f t="shared" si="193"/>
        <v>0</v>
      </c>
      <c r="AE95">
        <f t="shared" si="194"/>
        <v>0</v>
      </c>
      <c r="AF95">
        <f t="shared" si="195"/>
        <v>0</v>
      </c>
      <c r="AG95">
        <f t="shared" si="196"/>
        <v>0</v>
      </c>
      <c r="AH95">
        <f t="shared" si="197"/>
        <v>0</v>
      </c>
      <c r="AI95">
        <f t="shared" si="198"/>
        <v>0</v>
      </c>
      <c r="AJ95">
        <f t="shared" si="199"/>
        <v>0</v>
      </c>
      <c r="AK95">
        <v>940.97</v>
      </c>
      <c r="AL95">
        <v>940.97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9.92</v>
      </c>
      <c r="BD95" t="s">
        <v>6</v>
      </c>
      <c r="BE95" t="s">
        <v>6</v>
      </c>
      <c r="BF95" t="s">
        <v>6</v>
      </c>
      <c r="BG95" t="s">
        <v>6</v>
      </c>
      <c r="BH95">
        <v>3</v>
      </c>
      <c r="BI95">
        <v>2</v>
      </c>
      <c r="BJ95" t="s">
        <v>6</v>
      </c>
      <c r="BM95">
        <v>500002</v>
      </c>
      <c r="BN95">
        <v>0</v>
      </c>
      <c r="BO95" t="s">
        <v>6</v>
      </c>
      <c r="BP95">
        <v>0</v>
      </c>
      <c r="BQ95">
        <v>12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0</v>
      </c>
      <c r="CA95">
        <v>0</v>
      </c>
      <c r="CB95" t="s">
        <v>6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200"/>
        <v>67750</v>
      </c>
      <c r="CQ95">
        <f>AC95</f>
        <v>940.97</v>
      </c>
      <c r="CR95">
        <f>(((ET95)-(EU95)*BS95)+AE95*BS95)</f>
        <v>0</v>
      </c>
      <c r="CS95">
        <f t="shared" si="201"/>
        <v>0</v>
      </c>
      <c r="CT95">
        <f t="shared" si="202"/>
        <v>0</v>
      </c>
      <c r="CU95">
        <f t="shared" si="203"/>
        <v>0</v>
      </c>
      <c r="CV95">
        <f t="shared" si="204"/>
        <v>0</v>
      </c>
      <c r="CW95">
        <f t="shared" si="205"/>
        <v>0</v>
      </c>
      <c r="CX95">
        <f t="shared" si="206"/>
        <v>0</v>
      </c>
      <c r="CY95">
        <f t="shared" si="207"/>
        <v>0</v>
      </c>
      <c r="CZ95">
        <f t="shared" si="208"/>
        <v>0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27</v>
      </c>
      <c r="DW95" t="s">
        <v>27</v>
      </c>
      <c r="DX95">
        <v>1</v>
      </c>
      <c r="DZ95" t="s">
        <v>6</v>
      </c>
      <c r="EA95" t="s">
        <v>6</v>
      </c>
      <c r="EB95" t="s">
        <v>6</v>
      </c>
      <c r="EC95" t="s">
        <v>6</v>
      </c>
      <c r="EE95">
        <v>66700592</v>
      </c>
      <c r="EF95">
        <v>12</v>
      </c>
      <c r="EG95" t="s">
        <v>146</v>
      </c>
      <c r="EH95">
        <v>0</v>
      </c>
      <c r="EI95" t="s">
        <v>6</v>
      </c>
      <c r="EJ95">
        <v>2</v>
      </c>
      <c r="EK95">
        <v>500002</v>
      </c>
      <c r="EL95" t="s">
        <v>147</v>
      </c>
      <c r="EM95" t="s">
        <v>148</v>
      </c>
      <c r="EO95" t="s">
        <v>6</v>
      </c>
      <c r="EQ95">
        <v>0</v>
      </c>
      <c r="ER95">
        <v>940.97</v>
      </c>
      <c r="ES95">
        <v>940.97</v>
      </c>
      <c r="ET95">
        <v>0</v>
      </c>
      <c r="EU95">
        <v>0</v>
      </c>
      <c r="EV95">
        <v>0</v>
      </c>
      <c r="EW95">
        <v>0</v>
      </c>
      <c r="EX95">
        <v>0</v>
      </c>
      <c r="EZ95">
        <v>5</v>
      </c>
      <c r="FC95">
        <v>0</v>
      </c>
      <c r="FD95">
        <v>18</v>
      </c>
      <c r="FF95">
        <v>894.78</v>
      </c>
      <c r="FQ95">
        <v>0</v>
      </c>
      <c r="FR95">
        <v>0</v>
      </c>
      <c r="FS95">
        <v>0</v>
      </c>
      <c r="FX95">
        <v>0</v>
      </c>
      <c r="FY95">
        <v>0</v>
      </c>
      <c r="GA95" t="s">
        <v>249</v>
      </c>
      <c r="GD95">
        <v>1</v>
      </c>
      <c r="GF95">
        <v>959047196</v>
      </c>
      <c r="GG95">
        <v>2</v>
      </c>
      <c r="GH95">
        <v>3</v>
      </c>
      <c r="GI95">
        <v>4</v>
      </c>
      <c r="GJ95">
        <v>0</v>
      </c>
      <c r="GK95">
        <v>0</v>
      </c>
      <c r="GL95">
        <f t="shared" si="209"/>
        <v>0</v>
      </c>
      <c r="GM95">
        <f t="shared" si="210"/>
        <v>67750</v>
      </c>
      <c r="GN95">
        <f t="shared" si="211"/>
        <v>0</v>
      </c>
      <c r="GO95">
        <f t="shared" si="212"/>
        <v>67750</v>
      </c>
      <c r="GP95">
        <f t="shared" si="213"/>
        <v>0</v>
      </c>
      <c r="GR95">
        <v>1</v>
      </c>
      <c r="GS95">
        <v>1</v>
      </c>
      <c r="GT95">
        <v>0</v>
      </c>
      <c r="GU95" t="s">
        <v>6</v>
      </c>
      <c r="GV95">
        <f t="shared" si="214"/>
        <v>0</v>
      </c>
      <c r="GW95">
        <v>1</v>
      </c>
      <c r="GX95">
        <f t="shared" si="215"/>
        <v>0</v>
      </c>
      <c r="HA95">
        <v>0</v>
      </c>
      <c r="HB95">
        <v>0</v>
      </c>
      <c r="HC95">
        <f t="shared" si="216"/>
        <v>0</v>
      </c>
      <c r="HE95" t="s">
        <v>40</v>
      </c>
      <c r="HF95" t="s">
        <v>42</v>
      </c>
      <c r="HG95">
        <f>ROUND(AC95*I95,0)</f>
        <v>67750</v>
      </c>
      <c r="HM95" t="s">
        <v>6</v>
      </c>
      <c r="HN95" t="s">
        <v>6</v>
      </c>
      <c r="HO95" t="s">
        <v>6</v>
      </c>
      <c r="HP95" t="s">
        <v>6</v>
      </c>
      <c r="HQ95" t="s">
        <v>6</v>
      </c>
      <c r="HS95">
        <v>0</v>
      </c>
      <c r="IK95">
        <v>0</v>
      </c>
    </row>
    <row r="96" spans="1:245" x14ac:dyDescent="0.2">
      <c r="A96">
        <v>17</v>
      </c>
      <c r="B96">
        <v>1</v>
      </c>
      <c r="C96">
        <f>ROW(SmtRes!A251)</f>
        <v>251</v>
      </c>
      <c r="D96">
        <f>ROW(EtalonRes!A211)</f>
        <v>211</v>
      </c>
      <c r="E96" t="s">
        <v>250</v>
      </c>
      <c r="F96" t="s">
        <v>251</v>
      </c>
      <c r="G96" t="s">
        <v>252</v>
      </c>
      <c r="H96" t="s">
        <v>238</v>
      </c>
      <c r="I96">
        <v>6.73</v>
      </c>
      <c r="J96">
        <v>0</v>
      </c>
      <c r="K96">
        <v>6.73</v>
      </c>
      <c r="O96">
        <f t="shared" si="180"/>
        <v>262646</v>
      </c>
      <c r="P96">
        <f t="shared" si="181"/>
        <v>34339</v>
      </c>
      <c r="Q96">
        <f t="shared" si="182"/>
        <v>16792</v>
      </c>
      <c r="R96">
        <f t="shared" si="183"/>
        <v>6631</v>
      </c>
      <c r="S96">
        <f t="shared" si="184"/>
        <v>211515</v>
      </c>
      <c r="T96">
        <f t="shared" si="185"/>
        <v>0</v>
      </c>
      <c r="U96">
        <f t="shared" si="186"/>
        <v>475.40719999999999</v>
      </c>
      <c r="V96">
        <f t="shared" si="187"/>
        <v>11.7775</v>
      </c>
      <c r="W96">
        <f t="shared" si="188"/>
        <v>0</v>
      </c>
      <c r="X96">
        <f t="shared" si="189"/>
        <v>211602</v>
      </c>
      <c r="Y96">
        <f t="shared" si="190"/>
        <v>111254</v>
      </c>
      <c r="AA96">
        <v>92857272</v>
      </c>
      <c r="AB96">
        <f t="shared" si="191"/>
        <v>1373.83</v>
      </c>
      <c r="AC96">
        <f t="shared" si="192"/>
        <v>514.36</v>
      </c>
      <c r="AD96">
        <f t="shared" si="193"/>
        <v>158.72</v>
      </c>
      <c r="AE96">
        <f t="shared" si="194"/>
        <v>21.97</v>
      </c>
      <c r="AF96">
        <f t="shared" si="195"/>
        <v>700.75</v>
      </c>
      <c r="AG96">
        <f t="shared" si="196"/>
        <v>0</v>
      </c>
      <c r="AH96">
        <f t="shared" si="197"/>
        <v>70.64</v>
      </c>
      <c r="AI96">
        <f t="shared" si="198"/>
        <v>1.75</v>
      </c>
      <c r="AJ96">
        <f t="shared" si="199"/>
        <v>0</v>
      </c>
      <c r="AK96">
        <v>1373.83</v>
      </c>
      <c r="AL96">
        <v>514.36</v>
      </c>
      <c r="AM96">
        <v>158.72</v>
      </c>
      <c r="AN96">
        <v>21.97</v>
      </c>
      <c r="AO96">
        <v>700.75</v>
      </c>
      <c r="AP96">
        <v>0</v>
      </c>
      <c r="AQ96">
        <v>70.64</v>
      </c>
      <c r="AR96">
        <v>1.75</v>
      </c>
      <c r="AS96">
        <v>0</v>
      </c>
      <c r="AT96">
        <v>97</v>
      </c>
      <c r="AU96">
        <v>51</v>
      </c>
      <c r="AV96">
        <v>1</v>
      </c>
      <c r="AW96">
        <v>1</v>
      </c>
      <c r="AZ96">
        <v>1</v>
      </c>
      <c r="BA96">
        <v>44.85</v>
      </c>
      <c r="BB96">
        <v>15.72</v>
      </c>
      <c r="BC96">
        <v>9.92</v>
      </c>
      <c r="BD96" t="s">
        <v>6</v>
      </c>
      <c r="BE96" t="s">
        <v>6</v>
      </c>
      <c r="BF96" t="s">
        <v>6</v>
      </c>
      <c r="BG96" t="s">
        <v>6</v>
      </c>
      <c r="BH96">
        <v>0</v>
      </c>
      <c r="BI96">
        <v>2</v>
      </c>
      <c r="BJ96" t="s">
        <v>253</v>
      </c>
      <c r="BM96">
        <v>108001</v>
      </c>
      <c r="BN96">
        <v>0</v>
      </c>
      <c r="BO96" t="s">
        <v>6</v>
      </c>
      <c r="BP96">
        <v>0</v>
      </c>
      <c r="BQ96">
        <v>3</v>
      </c>
      <c r="BR96">
        <v>0</v>
      </c>
      <c r="BS96">
        <v>44.85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97</v>
      </c>
      <c r="CA96">
        <v>51</v>
      </c>
      <c r="CB96" t="s">
        <v>6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200"/>
        <v>262646</v>
      </c>
      <c r="CQ96">
        <f>AC96*BC96</f>
        <v>5102.4512000000004</v>
      </c>
      <c r="CR96">
        <f>(((ET96)*BB96-(EU96)*BS96)+AE96*BS96)</f>
        <v>2495.0783999999999</v>
      </c>
      <c r="CS96">
        <f t="shared" si="201"/>
        <v>985.35450000000003</v>
      </c>
      <c r="CT96">
        <f t="shared" si="202"/>
        <v>31428.637500000001</v>
      </c>
      <c r="CU96">
        <f t="shared" si="203"/>
        <v>0</v>
      </c>
      <c r="CV96">
        <f t="shared" si="204"/>
        <v>70.64</v>
      </c>
      <c r="CW96">
        <f t="shared" si="205"/>
        <v>1.75</v>
      </c>
      <c r="CX96">
        <f t="shared" si="206"/>
        <v>0</v>
      </c>
      <c r="CY96">
        <f t="shared" si="207"/>
        <v>211601.62</v>
      </c>
      <c r="CZ96">
        <f t="shared" si="208"/>
        <v>111254.46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238</v>
      </c>
      <c r="DW96" t="s">
        <v>238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66700487</v>
      </c>
      <c r="EF96">
        <v>3</v>
      </c>
      <c r="EG96" t="s">
        <v>20</v>
      </c>
      <c r="EH96">
        <v>0</v>
      </c>
      <c r="EI96" t="s">
        <v>6</v>
      </c>
      <c r="EJ96">
        <v>2</v>
      </c>
      <c r="EK96">
        <v>108001</v>
      </c>
      <c r="EL96" t="s">
        <v>29</v>
      </c>
      <c r="EM96" t="s">
        <v>30</v>
      </c>
      <c r="EO96" t="s">
        <v>6</v>
      </c>
      <c r="EQ96">
        <v>0</v>
      </c>
      <c r="ER96">
        <v>1373.83</v>
      </c>
      <c r="ES96">
        <v>514.36</v>
      </c>
      <c r="ET96">
        <v>158.72</v>
      </c>
      <c r="EU96">
        <v>21.97</v>
      </c>
      <c r="EV96">
        <v>700.75</v>
      </c>
      <c r="EW96">
        <v>70.64</v>
      </c>
      <c r="EX96">
        <v>1.75</v>
      </c>
      <c r="EY96">
        <v>0</v>
      </c>
      <c r="FQ96">
        <v>0</v>
      </c>
      <c r="FR96">
        <v>0</v>
      </c>
      <c r="FS96">
        <v>0</v>
      </c>
      <c r="FX96">
        <v>97</v>
      </c>
      <c r="FY96">
        <v>51</v>
      </c>
      <c r="GA96" t="s">
        <v>6</v>
      </c>
      <c r="GD96">
        <v>1</v>
      </c>
      <c r="GF96">
        <v>1417219992</v>
      </c>
      <c r="GG96">
        <v>2</v>
      </c>
      <c r="GH96">
        <v>1</v>
      </c>
      <c r="GI96">
        <v>4</v>
      </c>
      <c r="GJ96">
        <v>0</v>
      </c>
      <c r="GK96">
        <v>0</v>
      </c>
      <c r="GL96">
        <f t="shared" si="209"/>
        <v>0</v>
      </c>
      <c r="GM96">
        <f t="shared" si="210"/>
        <v>585502</v>
      </c>
      <c r="GN96">
        <f t="shared" si="211"/>
        <v>0</v>
      </c>
      <c r="GO96">
        <f t="shared" si="212"/>
        <v>585502</v>
      </c>
      <c r="GP96">
        <f t="shared" si="213"/>
        <v>0</v>
      </c>
      <c r="GR96">
        <v>0</v>
      </c>
      <c r="GS96">
        <v>3</v>
      </c>
      <c r="GT96">
        <v>0</v>
      </c>
      <c r="GU96" t="s">
        <v>6</v>
      </c>
      <c r="GV96">
        <f t="shared" si="214"/>
        <v>0</v>
      </c>
      <c r="GW96">
        <v>1</v>
      </c>
      <c r="GX96">
        <f t="shared" si="215"/>
        <v>0</v>
      </c>
      <c r="HA96">
        <v>0</v>
      </c>
      <c r="HB96">
        <v>0</v>
      </c>
      <c r="HC96">
        <f t="shared" si="216"/>
        <v>0</v>
      </c>
      <c r="HE96" t="s">
        <v>6</v>
      </c>
      <c r="HF96" t="s">
        <v>6</v>
      </c>
      <c r="HM96" t="s">
        <v>6</v>
      </c>
      <c r="HN96" t="s">
        <v>31</v>
      </c>
      <c r="HO96" t="s">
        <v>32</v>
      </c>
      <c r="HP96" t="s">
        <v>29</v>
      </c>
      <c r="HQ96" t="s">
        <v>29</v>
      </c>
      <c r="HS96">
        <v>0</v>
      </c>
      <c r="IK96">
        <v>0</v>
      </c>
    </row>
    <row r="97" spans="1:245" x14ac:dyDescent="0.2">
      <c r="A97">
        <v>18</v>
      </c>
      <c r="B97">
        <v>1</v>
      </c>
      <c r="C97">
        <v>251</v>
      </c>
      <c r="E97" t="s">
        <v>254</v>
      </c>
      <c r="F97" t="s">
        <v>154</v>
      </c>
      <c r="G97" t="s">
        <v>255</v>
      </c>
      <c r="H97" t="str">
        <f>'1.Ведомость'!C100</f>
        <v>ШТ</v>
      </c>
      <c r="I97">
        <f>I96*J97</f>
        <v>122</v>
      </c>
      <c r="J97">
        <v>18.12778603268945</v>
      </c>
      <c r="K97">
        <v>18.127786029999999</v>
      </c>
      <c r="O97">
        <f t="shared" si="180"/>
        <v>631207</v>
      </c>
      <c r="P97">
        <f t="shared" si="181"/>
        <v>631207</v>
      </c>
      <c r="Q97">
        <f t="shared" si="182"/>
        <v>0</v>
      </c>
      <c r="R97">
        <f t="shared" si="183"/>
        <v>0</v>
      </c>
      <c r="S97">
        <f t="shared" si="184"/>
        <v>0</v>
      </c>
      <c r="T97">
        <f t="shared" si="185"/>
        <v>0</v>
      </c>
      <c r="U97">
        <f t="shared" si="186"/>
        <v>0</v>
      </c>
      <c r="V97">
        <f t="shared" si="187"/>
        <v>0</v>
      </c>
      <c r="W97">
        <f t="shared" si="188"/>
        <v>0</v>
      </c>
      <c r="X97">
        <f t="shared" si="189"/>
        <v>0</v>
      </c>
      <c r="Y97">
        <f t="shared" si="190"/>
        <v>0</v>
      </c>
      <c r="AA97">
        <v>92857272</v>
      </c>
      <c r="AB97">
        <f t="shared" si="191"/>
        <v>5173.83</v>
      </c>
      <c r="AC97">
        <f t="shared" si="192"/>
        <v>5173.83</v>
      </c>
      <c r="AD97">
        <f t="shared" si="193"/>
        <v>0</v>
      </c>
      <c r="AE97">
        <f t="shared" si="194"/>
        <v>0</v>
      </c>
      <c r="AF97">
        <f t="shared" si="195"/>
        <v>0</v>
      </c>
      <c r="AG97">
        <f t="shared" si="196"/>
        <v>0</v>
      </c>
      <c r="AH97">
        <f t="shared" si="197"/>
        <v>0</v>
      </c>
      <c r="AI97">
        <f t="shared" si="198"/>
        <v>0</v>
      </c>
      <c r="AJ97">
        <f t="shared" si="199"/>
        <v>0</v>
      </c>
      <c r="AK97">
        <v>5173.83</v>
      </c>
      <c r="AL97">
        <v>5173.83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9.92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2</v>
      </c>
      <c r="BJ97" t="s">
        <v>6</v>
      </c>
      <c r="BM97">
        <v>500002</v>
      </c>
      <c r="BN97">
        <v>0</v>
      </c>
      <c r="BO97" t="s">
        <v>6</v>
      </c>
      <c r="BP97">
        <v>0</v>
      </c>
      <c r="BQ97">
        <v>12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0</v>
      </c>
      <c r="CA97">
        <v>0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200"/>
        <v>631207</v>
      </c>
      <c r="CQ97">
        <f>AC97</f>
        <v>5173.83</v>
      </c>
      <c r="CR97">
        <f>(((ET97)-(EU97)*BS97)+AE97*BS97)</f>
        <v>0</v>
      </c>
      <c r="CS97">
        <f t="shared" si="201"/>
        <v>0</v>
      </c>
      <c r="CT97">
        <f t="shared" si="202"/>
        <v>0</v>
      </c>
      <c r="CU97">
        <f t="shared" si="203"/>
        <v>0</v>
      </c>
      <c r="CV97">
        <f t="shared" si="204"/>
        <v>0</v>
      </c>
      <c r="CW97">
        <f t="shared" si="205"/>
        <v>0</v>
      </c>
      <c r="CX97">
        <f t="shared" si="206"/>
        <v>0</v>
      </c>
      <c r="CY97">
        <f t="shared" si="207"/>
        <v>0</v>
      </c>
      <c r="CZ97">
        <f t="shared" si="208"/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27</v>
      </c>
      <c r="DW97" t="s">
        <v>27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66700592</v>
      </c>
      <c r="EF97">
        <v>12</v>
      </c>
      <c r="EG97" t="s">
        <v>146</v>
      </c>
      <c r="EH97">
        <v>0</v>
      </c>
      <c r="EI97" t="s">
        <v>6</v>
      </c>
      <c r="EJ97">
        <v>2</v>
      </c>
      <c r="EK97">
        <v>500002</v>
      </c>
      <c r="EL97" t="s">
        <v>147</v>
      </c>
      <c r="EM97" t="s">
        <v>148</v>
      </c>
      <c r="EO97" t="s">
        <v>6</v>
      </c>
      <c r="EQ97">
        <v>0</v>
      </c>
      <c r="ER97">
        <v>5173.83</v>
      </c>
      <c r="ES97">
        <v>5173.83</v>
      </c>
      <c r="ET97">
        <v>0</v>
      </c>
      <c r="EU97">
        <v>0</v>
      </c>
      <c r="EV97">
        <v>0</v>
      </c>
      <c r="EW97">
        <v>0</v>
      </c>
      <c r="EX97">
        <v>0</v>
      </c>
      <c r="EZ97">
        <v>5</v>
      </c>
      <c r="FC97">
        <v>0</v>
      </c>
      <c r="FD97">
        <v>18</v>
      </c>
      <c r="FF97">
        <v>4919.8599999999997</v>
      </c>
      <c r="FQ97">
        <v>0</v>
      </c>
      <c r="FR97">
        <v>0</v>
      </c>
      <c r="FS97">
        <v>0</v>
      </c>
      <c r="FX97">
        <v>0</v>
      </c>
      <c r="FY97">
        <v>0</v>
      </c>
      <c r="GA97" t="s">
        <v>256</v>
      </c>
      <c r="GD97">
        <v>1</v>
      </c>
      <c r="GF97">
        <v>100243083</v>
      </c>
      <c r="GG97">
        <v>2</v>
      </c>
      <c r="GH97">
        <v>3</v>
      </c>
      <c r="GI97">
        <v>4</v>
      </c>
      <c r="GJ97">
        <v>0</v>
      </c>
      <c r="GK97">
        <v>0</v>
      </c>
      <c r="GL97">
        <f t="shared" si="209"/>
        <v>0</v>
      </c>
      <c r="GM97">
        <f t="shared" si="210"/>
        <v>631207</v>
      </c>
      <c r="GN97">
        <f t="shared" si="211"/>
        <v>0</v>
      </c>
      <c r="GO97">
        <f t="shared" si="212"/>
        <v>631207</v>
      </c>
      <c r="GP97">
        <f t="shared" si="213"/>
        <v>0</v>
      </c>
      <c r="GR97">
        <v>1</v>
      </c>
      <c r="GS97">
        <v>1</v>
      </c>
      <c r="GT97">
        <v>0</v>
      </c>
      <c r="GU97" t="s">
        <v>6</v>
      </c>
      <c r="GV97">
        <f t="shared" si="214"/>
        <v>0</v>
      </c>
      <c r="GW97">
        <v>1</v>
      </c>
      <c r="GX97">
        <f t="shared" si="215"/>
        <v>0</v>
      </c>
      <c r="HA97">
        <v>0</v>
      </c>
      <c r="HB97">
        <v>0</v>
      </c>
      <c r="HC97">
        <f t="shared" si="216"/>
        <v>0</v>
      </c>
      <c r="HE97" t="s">
        <v>40</v>
      </c>
      <c r="HF97" t="s">
        <v>42</v>
      </c>
      <c r="HG97">
        <f>ROUND(AC97*I97,0)</f>
        <v>631207</v>
      </c>
      <c r="HM97" t="s">
        <v>6</v>
      </c>
      <c r="HN97" t="s">
        <v>6</v>
      </c>
      <c r="HO97" t="s">
        <v>6</v>
      </c>
      <c r="HP97" t="s">
        <v>6</v>
      </c>
      <c r="HQ97" t="s">
        <v>6</v>
      </c>
      <c r="HS97">
        <v>0</v>
      </c>
      <c r="IK97">
        <v>0</v>
      </c>
    </row>
    <row r="98" spans="1:245" x14ac:dyDescent="0.2">
      <c r="A98">
        <v>18</v>
      </c>
      <c r="B98">
        <v>1</v>
      </c>
      <c r="C98">
        <v>248</v>
      </c>
      <c r="E98" t="s">
        <v>257</v>
      </c>
      <c r="F98" t="s">
        <v>34</v>
      </c>
      <c r="G98" t="s">
        <v>258</v>
      </c>
      <c r="H98" t="str">
        <f>'1.Ведомость'!C101</f>
        <v>ШТ</v>
      </c>
      <c r="I98">
        <f>I96*J98</f>
        <v>233</v>
      </c>
      <c r="J98">
        <v>34.621099554234767</v>
      </c>
      <c r="K98">
        <v>34.621099549999997</v>
      </c>
      <c r="O98">
        <f t="shared" si="180"/>
        <v>1237002</v>
      </c>
      <c r="P98">
        <f t="shared" si="181"/>
        <v>1237002</v>
      </c>
      <c r="Q98">
        <f t="shared" si="182"/>
        <v>0</v>
      </c>
      <c r="R98">
        <f t="shared" si="183"/>
        <v>0</v>
      </c>
      <c r="S98">
        <f t="shared" si="184"/>
        <v>0</v>
      </c>
      <c r="T98">
        <f t="shared" si="185"/>
        <v>0</v>
      </c>
      <c r="U98">
        <f t="shared" si="186"/>
        <v>0</v>
      </c>
      <c r="V98">
        <f t="shared" si="187"/>
        <v>0</v>
      </c>
      <c r="W98">
        <f t="shared" si="188"/>
        <v>0</v>
      </c>
      <c r="X98">
        <f t="shared" si="189"/>
        <v>0</v>
      </c>
      <c r="Y98">
        <f t="shared" si="190"/>
        <v>0</v>
      </c>
      <c r="AA98">
        <v>92857272</v>
      </c>
      <c r="AB98">
        <f t="shared" si="191"/>
        <v>5309.02</v>
      </c>
      <c r="AC98">
        <f t="shared" si="192"/>
        <v>5309.02</v>
      </c>
      <c r="AD98">
        <f t="shared" si="193"/>
        <v>0</v>
      </c>
      <c r="AE98">
        <f t="shared" si="194"/>
        <v>0</v>
      </c>
      <c r="AF98">
        <f t="shared" si="195"/>
        <v>0</v>
      </c>
      <c r="AG98">
        <f t="shared" si="196"/>
        <v>0</v>
      </c>
      <c r="AH98">
        <f t="shared" si="197"/>
        <v>0</v>
      </c>
      <c r="AI98">
        <f t="shared" si="198"/>
        <v>0</v>
      </c>
      <c r="AJ98">
        <f t="shared" si="199"/>
        <v>0</v>
      </c>
      <c r="AK98">
        <v>5309.02</v>
      </c>
      <c r="AL98">
        <v>5309.02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9.92</v>
      </c>
      <c r="BD98" t="s">
        <v>6</v>
      </c>
      <c r="BE98" t="s">
        <v>6</v>
      </c>
      <c r="BF98" t="s">
        <v>6</v>
      </c>
      <c r="BG98" t="s">
        <v>6</v>
      </c>
      <c r="BH98">
        <v>3</v>
      </c>
      <c r="BI98">
        <v>2</v>
      </c>
      <c r="BJ98" t="s">
        <v>6</v>
      </c>
      <c r="BM98">
        <v>500002</v>
      </c>
      <c r="BN98">
        <v>0</v>
      </c>
      <c r="BO98" t="s">
        <v>6</v>
      </c>
      <c r="BP98">
        <v>0</v>
      </c>
      <c r="BQ98">
        <v>12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0</v>
      </c>
      <c r="CA98">
        <v>0</v>
      </c>
      <c r="CB98" t="s">
        <v>6</v>
      </c>
      <c r="CE98">
        <v>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200"/>
        <v>1237002</v>
      </c>
      <c r="CQ98">
        <f>AC98</f>
        <v>5309.02</v>
      </c>
      <c r="CR98">
        <f>(((ET98)-(EU98)*BS98)+AE98*BS98)</f>
        <v>0</v>
      </c>
      <c r="CS98">
        <f t="shared" si="201"/>
        <v>0</v>
      </c>
      <c r="CT98">
        <f t="shared" si="202"/>
        <v>0</v>
      </c>
      <c r="CU98">
        <f t="shared" si="203"/>
        <v>0</v>
      </c>
      <c r="CV98">
        <f t="shared" si="204"/>
        <v>0</v>
      </c>
      <c r="CW98">
        <f t="shared" si="205"/>
        <v>0</v>
      </c>
      <c r="CX98">
        <f t="shared" si="206"/>
        <v>0</v>
      </c>
      <c r="CY98">
        <f t="shared" si="207"/>
        <v>0</v>
      </c>
      <c r="CZ98">
        <f t="shared" si="208"/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27</v>
      </c>
      <c r="DW98" t="s">
        <v>27</v>
      </c>
      <c r="DX98">
        <v>1</v>
      </c>
      <c r="DZ98" t="s">
        <v>6</v>
      </c>
      <c r="EA98" t="s">
        <v>6</v>
      </c>
      <c r="EB98" t="s">
        <v>6</v>
      </c>
      <c r="EC98" t="s">
        <v>6</v>
      </c>
      <c r="EE98">
        <v>66700592</v>
      </c>
      <c r="EF98">
        <v>12</v>
      </c>
      <c r="EG98" t="s">
        <v>146</v>
      </c>
      <c r="EH98">
        <v>0</v>
      </c>
      <c r="EI98" t="s">
        <v>6</v>
      </c>
      <c r="EJ98">
        <v>2</v>
      </c>
      <c r="EK98">
        <v>500002</v>
      </c>
      <c r="EL98" t="s">
        <v>147</v>
      </c>
      <c r="EM98" t="s">
        <v>148</v>
      </c>
      <c r="EO98" t="s">
        <v>6</v>
      </c>
      <c r="EQ98">
        <v>0</v>
      </c>
      <c r="ER98">
        <v>5309.02</v>
      </c>
      <c r="ES98">
        <v>5309.02</v>
      </c>
      <c r="ET98">
        <v>0</v>
      </c>
      <c r="EU98">
        <v>0</v>
      </c>
      <c r="EV98">
        <v>0</v>
      </c>
      <c r="EW98">
        <v>0</v>
      </c>
      <c r="EX98">
        <v>0</v>
      </c>
      <c r="EZ98">
        <v>5</v>
      </c>
      <c r="FC98">
        <v>0</v>
      </c>
      <c r="FD98">
        <v>18</v>
      </c>
      <c r="FF98">
        <v>5048.42</v>
      </c>
      <c r="FQ98">
        <v>0</v>
      </c>
      <c r="FR98">
        <v>0</v>
      </c>
      <c r="FS98">
        <v>0</v>
      </c>
      <c r="FX98">
        <v>0</v>
      </c>
      <c r="FY98">
        <v>0</v>
      </c>
      <c r="GA98" t="s">
        <v>259</v>
      </c>
      <c r="GD98">
        <v>1</v>
      </c>
      <c r="GF98">
        <v>986000599</v>
      </c>
      <c r="GG98">
        <v>2</v>
      </c>
      <c r="GH98">
        <v>3</v>
      </c>
      <c r="GI98">
        <v>4</v>
      </c>
      <c r="GJ98">
        <v>0</v>
      </c>
      <c r="GK98">
        <v>0</v>
      </c>
      <c r="GL98">
        <f t="shared" si="209"/>
        <v>0</v>
      </c>
      <c r="GM98">
        <f t="shared" si="210"/>
        <v>1237002</v>
      </c>
      <c r="GN98">
        <f t="shared" si="211"/>
        <v>0</v>
      </c>
      <c r="GO98">
        <f t="shared" si="212"/>
        <v>1237002</v>
      </c>
      <c r="GP98">
        <f t="shared" si="213"/>
        <v>0</v>
      </c>
      <c r="GR98">
        <v>1</v>
      </c>
      <c r="GS98">
        <v>1</v>
      </c>
      <c r="GT98">
        <v>0</v>
      </c>
      <c r="GU98" t="s">
        <v>6</v>
      </c>
      <c r="GV98">
        <f t="shared" si="214"/>
        <v>0</v>
      </c>
      <c r="GW98">
        <v>1</v>
      </c>
      <c r="GX98">
        <f t="shared" si="215"/>
        <v>0</v>
      </c>
      <c r="HA98">
        <v>0</v>
      </c>
      <c r="HB98">
        <v>0</v>
      </c>
      <c r="HC98">
        <f t="shared" si="216"/>
        <v>0</v>
      </c>
      <c r="HE98" t="s">
        <v>40</v>
      </c>
      <c r="HF98" t="s">
        <v>42</v>
      </c>
      <c r="HG98">
        <f>ROUND(AC98*I98,0)</f>
        <v>1237002</v>
      </c>
      <c r="HM98" t="s">
        <v>6</v>
      </c>
      <c r="HN98" t="s">
        <v>6</v>
      </c>
      <c r="HO98" t="s">
        <v>6</v>
      </c>
      <c r="HP98" t="s">
        <v>6</v>
      </c>
      <c r="HQ98" t="s">
        <v>6</v>
      </c>
      <c r="HS98">
        <v>0</v>
      </c>
      <c r="IK98">
        <v>0</v>
      </c>
    </row>
    <row r="99" spans="1:245" x14ac:dyDescent="0.2">
      <c r="A99">
        <v>18</v>
      </c>
      <c r="B99">
        <v>1</v>
      </c>
      <c r="C99">
        <v>249</v>
      </c>
      <c r="E99" t="s">
        <v>260</v>
      </c>
      <c r="F99" t="s">
        <v>34</v>
      </c>
      <c r="G99" t="s">
        <v>261</v>
      </c>
      <c r="H99" t="str">
        <f>'1.Ведомость'!C102</f>
        <v>ШТ</v>
      </c>
      <c r="I99">
        <f>I96*J99</f>
        <v>267</v>
      </c>
      <c r="J99">
        <v>39.673105497771168</v>
      </c>
      <c r="K99">
        <v>39.673105499999998</v>
      </c>
      <c r="O99">
        <f t="shared" si="180"/>
        <v>2296563</v>
      </c>
      <c r="P99">
        <f t="shared" si="181"/>
        <v>2296563</v>
      </c>
      <c r="Q99">
        <f t="shared" si="182"/>
        <v>0</v>
      </c>
      <c r="R99">
        <f t="shared" si="183"/>
        <v>0</v>
      </c>
      <c r="S99">
        <f t="shared" si="184"/>
        <v>0</v>
      </c>
      <c r="T99">
        <f t="shared" si="185"/>
        <v>0</v>
      </c>
      <c r="U99">
        <f t="shared" si="186"/>
        <v>0</v>
      </c>
      <c r="V99">
        <f t="shared" si="187"/>
        <v>0</v>
      </c>
      <c r="W99">
        <f t="shared" si="188"/>
        <v>0</v>
      </c>
      <c r="X99">
        <f t="shared" si="189"/>
        <v>0</v>
      </c>
      <c r="Y99">
        <f t="shared" si="190"/>
        <v>0</v>
      </c>
      <c r="AA99">
        <v>92857272</v>
      </c>
      <c r="AB99">
        <f t="shared" si="191"/>
        <v>8601.36</v>
      </c>
      <c r="AC99">
        <f t="shared" si="192"/>
        <v>8601.36</v>
      </c>
      <c r="AD99">
        <f t="shared" si="193"/>
        <v>0</v>
      </c>
      <c r="AE99">
        <f t="shared" si="194"/>
        <v>0</v>
      </c>
      <c r="AF99">
        <f t="shared" si="195"/>
        <v>0</v>
      </c>
      <c r="AG99">
        <f t="shared" si="196"/>
        <v>0</v>
      </c>
      <c r="AH99">
        <f t="shared" si="197"/>
        <v>0</v>
      </c>
      <c r="AI99">
        <f t="shared" si="198"/>
        <v>0</v>
      </c>
      <c r="AJ99">
        <f t="shared" si="199"/>
        <v>0</v>
      </c>
      <c r="AK99">
        <v>8601.3599999999988</v>
      </c>
      <c r="AL99">
        <v>8601.3599999999988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9.92</v>
      </c>
      <c r="BD99" t="s">
        <v>6</v>
      </c>
      <c r="BE99" t="s">
        <v>6</v>
      </c>
      <c r="BF99" t="s">
        <v>6</v>
      </c>
      <c r="BG99" t="s">
        <v>6</v>
      </c>
      <c r="BH99">
        <v>3</v>
      </c>
      <c r="BI99">
        <v>2</v>
      </c>
      <c r="BJ99" t="s">
        <v>6</v>
      </c>
      <c r="BM99">
        <v>500002</v>
      </c>
      <c r="BN99">
        <v>0</v>
      </c>
      <c r="BO99" t="s">
        <v>6</v>
      </c>
      <c r="BP99">
        <v>0</v>
      </c>
      <c r="BQ99">
        <v>12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0</v>
      </c>
      <c r="CA99">
        <v>0</v>
      </c>
      <c r="CB99" t="s">
        <v>6</v>
      </c>
      <c r="CE99">
        <v>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200"/>
        <v>2296563</v>
      </c>
      <c r="CQ99">
        <f>AC99</f>
        <v>8601.36</v>
      </c>
      <c r="CR99">
        <f>(((ET99)-(EU99)*BS99)+AE99*BS99)</f>
        <v>0</v>
      </c>
      <c r="CS99">
        <f t="shared" si="201"/>
        <v>0</v>
      </c>
      <c r="CT99">
        <f t="shared" si="202"/>
        <v>0</v>
      </c>
      <c r="CU99">
        <f t="shared" si="203"/>
        <v>0</v>
      </c>
      <c r="CV99">
        <f t="shared" si="204"/>
        <v>0</v>
      </c>
      <c r="CW99">
        <f t="shared" si="205"/>
        <v>0</v>
      </c>
      <c r="CX99">
        <f t="shared" si="206"/>
        <v>0</v>
      </c>
      <c r="CY99">
        <f t="shared" si="207"/>
        <v>0</v>
      </c>
      <c r="CZ99">
        <f t="shared" si="208"/>
        <v>0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27</v>
      </c>
      <c r="DW99" t="s">
        <v>27</v>
      </c>
      <c r="DX99">
        <v>1</v>
      </c>
      <c r="DZ99" t="s">
        <v>6</v>
      </c>
      <c r="EA99" t="s">
        <v>6</v>
      </c>
      <c r="EB99" t="s">
        <v>6</v>
      </c>
      <c r="EC99" t="s">
        <v>6</v>
      </c>
      <c r="EE99">
        <v>66700592</v>
      </c>
      <c r="EF99">
        <v>12</v>
      </c>
      <c r="EG99" t="s">
        <v>146</v>
      </c>
      <c r="EH99">
        <v>0</v>
      </c>
      <c r="EI99" t="s">
        <v>6</v>
      </c>
      <c r="EJ99">
        <v>2</v>
      </c>
      <c r="EK99">
        <v>500002</v>
      </c>
      <c r="EL99" t="s">
        <v>147</v>
      </c>
      <c r="EM99" t="s">
        <v>148</v>
      </c>
      <c r="EO99" t="s">
        <v>6</v>
      </c>
      <c r="EQ99">
        <v>0</v>
      </c>
      <c r="ER99">
        <v>8601.3599999999988</v>
      </c>
      <c r="ES99">
        <v>8601.3599999999988</v>
      </c>
      <c r="ET99">
        <v>0</v>
      </c>
      <c r="EU99">
        <v>0</v>
      </c>
      <c r="EV99">
        <v>0</v>
      </c>
      <c r="EW99">
        <v>0</v>
      </c>
      <c r="EX99">
        <v>0</v>
      </c>
      <c r="EZ99">
        <v>5</v>
      </c>
      <c r="FC99">
        <v>0</v>
      </c>
      <c r="FD99">
        <v>18</v>
      </c>
      <c r="FF99">
        <v>8179.16</v>
      </c>
      <c r="FQ99">
        <v>0</v>
      </c>
      <c r="FR99">
        <v>0</v>
      </c>
      <c r="FS99">
        <v>0</v>
      </c>
      <c r="FX99">
        <v>0</v>
      </c>
      <c r="FY99">
        <v>0</v>
      </c>
      <c r="GA99" t="s">
        <v>262</v>
      </c>
      <c r="GD99">
        <v>1</v>
      </c>
      <c r="GF99">
        <v>-1059967457</v>
      </c>
      <c r="GG99">
        <v>2</v>
      </c>
      <c r="GH99">
        <v>3</v>
      </c>
      <c r="GI99">
        <v>4</v>
      </c>
      <c r="GJ99">
        <v>0</v>
      </c>
      <c r="GK99">
        <v>0</v>
      </c>
      <c r="GL99">
        <f t="shared" si="209"/>
        <v>0</v>
      </c>
      <c r="GM99">
        <f t="shared" si="210"/>
        <v>2296563</v>
      </c>
      <c r="GN99">
        <f t="shared" si="211"/>
        <v>0</v>
      </c>
      <c r="GO99">
        <f t="shared" si="212"/>
        <v>2296563</v>
      </c>
      <c r="GP99">
        <f t="shared" si="213"/>
        <v>0</v>
      </c>
      <c r="GR99">
        <v>1</v>
      </c>
      <c r="GS99">
        <v>1</v>
      </c>
      <c r="GT99">
        <v>0</v>
      </c>
      <c r="GU99" t="s">
        <v>6</v>
      </c>
      <c r="GV99">
        <f t="shared" si="214"/>
        <v>0</v>
      </c>
      <c r="GW99">
        <v>1</v>
      </c>
      <c r="GX99">
        <f t="shared" si="215"/>
        <v>0</v>
      </c>
      <c r="HA99">
        <v>0</v>
      </c>
      <c r="HB99">
        <v>0</v>
      </c>
      <c r="HC99">
        <f t="shared" si="216"/>
        <v>0</v>
      </c>
      <c r="HE99" t="s">
        <v>40</v>
      </c>
      <c r="HF99" t="s">
        <v>42</v>
      </c>
      <c r="HG99">
        <f>ROUND(AC99*I99,0)</f>
        <v>2296563</v>
      </c>
      <c r="HM99" t="s">
        <v>6</v>
      </c>
      <c r="HN99" t="s">
        <v>6</v>
      </c>
      <c r="HO99" t="s">
        <v>6</v>
      </c>
      <c r="HP99" t="s">
        <v>6</v>
      </c>
      <c r="HQ99" t="s">
        <v>6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250</v>
      </c>
      <c r="E100" t="s">
        <v>263</v>
      </c>
      <c r="F100" t="s">
        <v>34</v>
      </c>
      <c r="G100" t="s">
        <v>264</v>
      </c>
      <c r="H100" t="str">
        <f>'1.Ведомость'!C103</f>
        <v>ШТ</v>
      </c>
      <c r="I100">
        <f>I96*J100</f>
        <v>51</v>
      </c>
      <c r="J100">
        <v>7.578008915304606</v>
      </c>
      <c r="K100">
        <v>7.5780089200000003</v>
      </c>
      <c r="O100">
        <f t="shared" si="180"/>
        <v>334735</v>
      </c>
      <c r="P100">
        <f t="shared" si="181"/>
        <v>334735</v>
      </c>
      <c r="Q100">
        <f t="shared" si="182"/>
        <v>0</v>
      </c>
      <c r="R100">
        <f t="shared" si="183"/>
        <v>0</v>
      </c>
      <c r="S100">
        <f t="shared" si="184"/>
        <v>0</v>
      </c>
      <c r="T100">
        <f t="shared" si="185"/>
        <v>0</v>
      </c>
      <c r="U100">
        <f t="shared" si="186"/>
        <v>0</v>
      </c>
      <c r="V100">
        <f t="shared" si="187"/>
        <v>0</v>
      </c>
      <c r="W100">
        <f t="shared" si="188"/>
        <v>0</v>
      </c>
      <c r="X100">
        <f t="shared" si="189"/>
        <v>0</v>
      </c>
      <c r="Y100">
        <f t="shared" si="190"/>
        <v>0</v>
      </c>
      <c r="AA100">
        <v>92857272</v>
      </c>
      <c r="AB100">
        <f t="shared" si="191"/>
        <v>6563.43</v>
      </c>
      <c r="AC100">
        <f t="shared" si="192"/>
        <v>6563.43</v>
      </c>
      <c r="AD100">
        <f t="shared" si="193"/>
        <v>0</v>
      </c>
      <c r="AE100">
        <f t="shared" si="194"/>
        <v>0</v>
      </c>
      <c r="AF100">
        <f t="shared" si="195"/>
        <v>0</v>
      </c>
      <c r="AG100">
        <f t="shared" si="196"/>
        <v>0</v>
      </c>
      <c r="AH100">
        <f t="shared" si="197"/>
        <v>0</v>
      </c>
      <c r="AI100">
        <f t="shared" si="198"/>
        <v>0</v>
      </c>
      <c r="AJ100">
        <f t="shared" si="199"/>
        <v>0</v>
      </c>
      <c r="AK100">
        <v>6563.4299999999994</v>
      </c>
      <c r="AL100">
        <v>6563.4299999999994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9.92</v>
      </c>
      <c r="BD100" t="s">
        <v>6</v>
      </c>
      <c r="BE100" t="s">
        <v>6</v>
      </c>
      <c r="BF100" t="s">
        <v>6</v>
      </c>
      <c r="BG100" t="s">
        <v>6</v>
      </c>
      <c r="BH100">
        <v>3</v>
      </c>
      <c r="BI100">
        <v>2</v>
      </c>
      <c r="BJ100" t="s">
        <v>6</v>
      </c>
      <c r="BM100">
        <v>500002</v>
      </c>
      <c r="BN100">
        <v>0</v>
      </c>
      <c r="BO100" t="s">
        <v>6</v>
      </c>
      <c r="BP100">
        <v>0</v>
      </c>
      <c r="BQ100">
        <v>12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0</v>
      </c>
      <c r="CA100">
        <v>0</v>
      </c>
      <c r="CB100" t="s">
        <v>6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200"/>
        <v>334735</v>
      </c>
      <c r="CQ100">
        <f>AC100</f>
        <v>6563.43</v>
      </c>
      <c r="CR100">
        <f>(((ET100)-(EU100)*BS100)+AE100*BS100)</f>
        <v>0</v>
      </c>
      <c r="CS100">
        <f t="shared" si="201"/>
        <v>0</v>
      </c>
      <c r="CT100">
        <f t="shared" si="202"/>
        <v>0</v>
      </c>
      <c r="CU100">
        <f t="shared" si="203"/>
        <v>0</v>
      </c>
      <c r="CV100">
        <f t="shared" si="204"/>
        <v>0</v>
      </c>
      <c r="CW100">
        <f t="shared" si="205"/>
        <v>0</v>
      </c>
      <c r="CX100">
        <f t="shared" si="206"/>
        <v>0</v>
      </c>
      <c r="CY100">
        <f t="shared" si="207"/>
        <v>0</v>
      </c>
      <c r="CZ100">
        <f t="shared" si="208"/>
        <v>0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27</v>
      </c>
      <c r="DW100" t="s">
        <v>27</v>
      </c>
      <c r="DX100">
        <v>1</v>
      </c>
      <c r="DZ100" t="s">
        <v>6</v>
      </c>
      <c r="EA100" t="s">
        <v>6</v>
      </c>
      <c r="EB100" t="s">
        <v>6</v>
      </c>
      <c r="EC100" t="s">
        <v>6</v>
      </c>
      <c r="EE100">
        <v>66700592</v>
      </c>
      <c r="EF100">
        <v>12</v>
      </c>
      <c r="EG100" t="s">
        <v>146</v>
      </c>
      <c r="EH100">
        <v>0</v>
      </c>
      <c r="EI100" t="s">
        <v>6</v>
      </c>
      <c r="EJ100">
        <v>2</v>
      </c>
      <c r="EK100">
        <v>500002</v>
      </c>
      <c r="EL100" t="s">
        <v>147</v>
      </c>
      <c r="EM100" t="s">
        <v>148</v>
      </c>
      <c r="EO100" t="s">
        <v>6</v>
      </c>
      <c r="EQ100">
        <v>0</v>
      </c>
      <c r="ER100">
        <v>6563.4299999999994</v>
      </c>
      <c r="ES100">
        <v>6563.4299999999994</v>
      </c>
      <c r="ET100">
        <v>0</v>
      </c>
      <c r="EU100">
        <v>0</v>
      </c>
      <c r="EV100">
        <v>0</v>
      </c>
      <c r="EW100">
        <v>0</v>
      </c>
      <c r="EX100">
        <v>0</v>
      </c>
      <c r="EZ100">
        <v>5</v>
      </c>
      <c r="FC100">
        <v>0</v>
      </c>
      <c r="FD100">
        <v>18</v>
      </c>
      <c r="FF100">
        <v>6241.26</v>
      </c>
      <c r="FQ100">
        <v>0</v>
      </c>
      <c r="FR100">
        <v>0</v>
      </c>
      <c r="FS100">
        <v>0</v>
      </c>
      <c r="FX100">
        <v>0</v>
      </c>
      <c r="FY100">
        <v>0</v>
      </c>
      <c r="GA100" t="s">
        <v>265</v>
      </c>
      <c r="GD100">
        <v>1</v>
      </c>
      <c r="GF100">
        <v>-24239913</v>
      </c>
      <c r="GG100">
        <v>2</v>
      </c>
      <c r="GH100">
        <v>3</v>
      </c>
      <c r="GI100">
        <v>4</v>
      </c>
      <c r="GJ100">
        <v>0</v>
      </c>
      <c r="GK100">
        <v>0</v>
      </c>
      <c r="GL100">
        <f t="shared" si="209"/>
        <v>0</v>
      </c>
      <c r="GM100">
        <f t="shared" si="210"/>
        <v>334735</v>
      </c>
      <c r="GN100">
        <f t="shared" si="211"/>
        <v>0</v>
      </c>
      <c r="GO100">
        <f t="shared" si="212"/>
        <v>334735</v>
      </c>
      <c r="GP100">
        <f t="shared" si="213"/>
        <v>0</v>
      </c>
      <c r="GR100">
        <v>1</v>
      </c>
      <c r="GS100">
        <v>1</v>
      </c>
      <c r="GT100">
        <v>0</v>
      </c>
      <c r="GU100" t="s">
        <v>6</v>
      </c>
      <c r="GV100">
        <f t="shared" si="214"/>
        <v>0</v>
      </c>
      <c r="GW100">
        <v>1</v>
      </c>
      <c r="GX100">
        <f t="shared" si="215"/>
        <v>0</v>
      </c>
      <c r="HA100">
        <v>0</v>
      </c>
      <c r="HB100">
        <v>0</v>
      </c>
      <c r="HC100">
        <f t="shared" si="216"/>
        <v>0</v>
      </c>
      <c r="HE100" t="s">
        <v>40</v>
      </c>
      <c r="HF100" t="s">
        <v>42</v>
      </c>
      <c r="HG100">
        <f>ROUND(AC100*I100,0)</f>
        <v>334735</v>
      </c>
      <c r="HM100" t="s">
        <v>6</v>
      </c>
      <c r="HN100" t="s">
        <v>6</v>
      </c>
      <c r="HO100" t="s">
        <v>6</v>
      </c>
      <c r="HP100" t="s">
        <v>6</v>
      </c>
      <c r="HQ100" t="s">
        <v>6</v>
      </c>
      <c r="HS100">
        <v>0</v>
      </c>
      <c r="IK100">
        <v>0</v>
      </c>
    </row>
    <row r="101" spans="1:245" x14ac:dyDescent="0.2">
      <c r="A101">
        <v>17</v>
      </c>
      <c r="B101">
        <v>1</v>
      </c>
      <c r="C101">
        <f>ROW(SmtRes!A262)</f>
        <v>262</v>
      </c>
      <c r="D101">
        <f>ROW(EtalonRes!A221)</f>
        <v>221</v>
      </c>
      <c r="E101" t="s">
        <v>266</v>
      </c>
      <c r="F101" t="s">
        <v>171</v>
      </c>
      <c r="G101" t="s">
        <v>172</v>
      </c>
      <c r="H101" t="s">
        <v>27</v>
      </c>
      <c r="I101">
        <v>1</v>
      </c>
      <c r="J101">
        <v>0</v>
      </c>
      <c r="K101">
        <v>1</v>
      </c>
      <c r="O101">
        <f t="shared" si="180"/>
        <v>1563</v>
      </c>
      <c r="P101">
        <f t="shared" si="181"/>
        <v>490</v>
      </c>
      <c r="Q101">
        <f t="shared" si="182"/>
        <v>640</v>
      </c>
      <c r="R101">
        <f t="shared" si="183"/>
        <v>180</v>
      </c>
      <c r="S101">
        <f t="shared" si="184"/>
        <v>433</v>
      </c>
      <c r="T101">
        <f t="shared" si="185"/>
        <v>0</v>
      </c>
      <c r="U101">
        <f t="shared" si="186"/>
        <v>0.92</v>
      </c>
      <c r="V101">
        <f t="shared" si="187"/>
        <v>0.3</v>
      </c>
      <c r="W101">
        <f t="shared" si="188"/>
        <v>0</v>
      </c>
      <c r="X101">
        <f t="shared" si="189"/>
        <v>595</v>
      </c>
      <c r="Y101">
        <f t="shared" si="190"/>
        <v>313</v>
      </c>
      <c r="AA101">
        <v>92857272</v>
      </c>
      <c r="AB101">
        <f t="shared" si="191"/>
        <v>99.74</v>
      </c>
      <c r="AC101">
        <f t="shared" si="192"/>
        <v>49.36</v>
      </c>
      <c r="AD101">
        <f t="shared" si="193"/>
        <v>40.72</v>
      </c>
      <c r="AE101">
        <f t="shared" si="194"/>
        <v>4.01</v>
      </c>
      <c r="AF101">
        <f t="shared" si="195"/>
        <v>9.66</v>
      </c>
      <c r="AG101">
        <f t="shared" si="196"/>
        <v>0</v>
      </c>
      <c r="AH101">
        <f t="shared" si="197"/>
        <v>0.92</v>
      </c>
      <c r="AI101">
        <f t="shared" si="198"/>
        <v>0.3</v>
      </c>
      <c r="AJ101">
        <f t="shared" si="199"/>
        <v>0</v>
      </c>
      <c r="AK101">
        <v>99.74</v>
      </c>
      <c r="AL101">
        <v>49.36</v>
      </c>
      <c r="AM101">
        <v>40.72</v>
      </c>
      <c r="AN101">
        <v>4.01</v>
      </c>
      <c r="AO101">
        <v>9.66</v>
      </c>
      <c r="AP101">
        <v>0</v>
      </c>
      <c r="AQ101">
        <v>0.92</v>
      </c>
      <c r="AR101">
        <v>0.3</v>
      </c>
      <c r="AS101">
        <v>0</v>
      </c>
      <c r="AT101">
        <v>97</v>
      </c>
      <c r="AU101">
        <v>51</v>
      </c>
      <c r="AV101">
        <v>1</v>
      </c>
      <c r="AW101">
        <v>1</v>
      </c>
      <c r="AZ101">
        <v>1</v>
      </c>
      <c r="BA101">
        <v>44.85</v>
      </c>
      <c r="BB101">
        <v>15.72</v>
      </c>
      <c r="BC101">
        <v>9.92</v>
      </c>
      <c r="BD101" t="s">
        <v>6</v>
      </c>
      <c r="BE101" t="s">
        <v>6</v>
      </c>
      <c r="BF101" t="s">
        <v>6</v>
      </c>
      <c r="BG101" t="s">
        <v>6</v>
      </c>
      <c r="BH101">
        <v>0</v>
      </c>
      <c r="BI101">
        <v>2</v>
      </c>
      <c r="BJ101" t="s">
        <v>173</v>
      </c>
      <c r="BM101">
        <v>108001</v>
      </c>
      <c r="BN101">
        <v>0</v>
      </c>
      <c r="BO101" t="s">
        <v>6</v>
      </c>
      <c r="BP101">
        <v>0</v>
      </c>
      <c r="BQ101">
        <v>3</v>
      </c>
      <c r="BR101">
        <v>0</v>
      </c>
      <c r="BS101">
        <v>44.85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97</v>
      </c>
      <c r="CA101">
        <v>51</v>
      </c>
      <c r="CB101" t="s">
        <v>6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200"/>
        <v>1563</v>
      </c>
      <c r="CQ101">
        <f>AC101*BC101</f>
        <v>489.65120000000002</v>
      </c>
      <c r="CR101">
        <f>(((ET101)*BB101-(EU101)*BS101)+AE101*BS101)</f>
        <v>640.11839999999995</v>
      </c>
      <c r="CS101">
        <f t="shared" si="201"/>
        <v>179.8485</v>
      </c>
      <c r="CT101">
        <f t="shared" si="202"/>
        <v>433.25100000000003</v>
      </c>
      <c r="CU101">
        <f t="shared" si="203"/>
        <v>0</v>
      </c>
      <c r="CV101">
        <f t="shared" si="204"/>
        <v>0.92</v>
      </c>
      <c r="CW101">
        <f t="shared" si="205"/>
        <v>0.3</v>
      </c>
      <c r="CX101">
        <f t="shared" si="206"/>
        <v>0</v>
      </c>
      <c r="CY101">
        <f t="shared" si="207"/>
        <v>594.61</v>
      </c>
      <c r="CZ101">
        <f t="shared" si="208"/>
        <v>312.63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27</v>
      </c>
      <c r="DW101" t="s">
        <v>27</v>
      </c>
      <c r="DX101">
        <v>1</v>
      </c>
      <c r="DZ101" t="s">
        <v>6</v>
      </c>
      <c r="EA101" t="s">
        <v>6</v>
      </c>
      <c r="EB101" t="s">
        <v>6</v>
      </c>
      <c r="EC101" t="s">
        <v>6</v>
      </c>
      <c r="EE101">
        <v>66700487</v>
      </c>
      <c r="EF101">
        <v>3</v>
      </c>
      <c r="EG101" t="s">
        <v>20</v>
      </c>
      <c r="EH101">
        <v>0</v>
      </c>
      <c r="EI101" t="s">
        <v>6</v>
      </c>
      <c r="EJ101">
        <v>2</v>
      </c>
      <c r="EK101">
        <v>108001</v>
      </c>
      <c r="EL101" t="s">
        <v>29</v>
      </c>
      <c r="EM101" t="s">
        <v>30</v>
      </c>
      <c r="EO101" t="s">
        <v>6</v>
      </c>
      <c r="EQ101">
        <v>0</v>
      </c>
      <c r="ER101">
        <v>99.74</v>
      </c>
      <c r="ES101">
        <v>49.36</v>
      </c>
      <c r="ET101">
        <v>40.72</v>
      </c>
      <c r="EU101">
        <v>4.01</v>
      </c>
      <c r="EV101">
        <v>9.66</v>
      </c>
      <c r="EW101">
        <v>0.92</v>
      </c>
      <c r="EX101">
        <v>0.3</v>
      </c>
      <c r="EY101">
        <v>0</v>
      </c>
      <c r="FQ101">
        <v>0</v>
      </c>
      <c r="FR101">
        <v>0</v>
      </c>
      <c r="FS101">
        <v>0</v>
      </c>
      <c r="FX101">
        <v>97</v>
      </c>
      <c r="FY101">
        <v>51</v>
      </c>
      <c r="GA101" t="s">
        <v>6</v>
      </c>
      <c r="GD101">
        <v>1</v>
      </c>
      <c r="GF101">
        <v>-151676014</v>
      </c>
      <c r="GG101">
        <v>2</v>
      </c>
      <c r="GH101">
        <v>1</v>
      </c>
      <c r="GI101">
        <v>4</v>
      </c>
      <c r="GJ101">
        <v>0</v>
      </c>
      <c r="GK101">
        <v>0</v>
      </c>
      <c r="GL101">
        <f t="shared" si="209"/>
        <v>0</v>
      </c>
      <c r="GM101">
        <f t="shared" si="210"/>
        <v>2471</v>
      </c>
      <c r="GN101">
        <f t="shared" si="211"/>
        <v>0</v>
      </c>
      <c r="GO101">
        <f t="shared" si="212"/>
        <v>2471</v>
      </c>
      <c r="GP101">
        <f t="shared" si="213"/>
        <v>0</v>
      </c>
      <c r="GR101">
        <v>0</v>
      </c>
      <c r="GS101">
        <v>3</v>
      </c>
      <c r="GT101">
        <v>0</v>
      </c>
      <c r="GU101" t="s">
        <v>6</v>
      </c>
      <c r="GV101">
        <f t="shared" si="214"/>
        <v>0</v>
      </c>
      <c r="GW101">
        <v>1</v>
      </c>
      <c r="GX101">
        <f t="shared" si="215"/>
        <v>0</v>
      </c>
      <c r="HA101">
        <v>0</v>
      </c>
      <c r="HB101">
        <v>0</v>
      </c>
      <c r="HC101">
        <f t="shared" si="216"/>
        <v>0</v>
      </c>
      <c r="HE101" t="s">
        <v>6</v>
      </c>
      <c r="HF101" t="s">
        <v>6</v>
      </c>
      <c r="HM101" t="s">
        <v>6</v>
      </c>
      <c r="HN101" t="s">
        <v>31</v>
      </c>
      <c r="HO101" t="s">
        <v>32</v>
      </c>
      <c r="HP101" t="s">
        <v>29</v>
      </c>
      <c r="HQ101" t="s">
        <v>29</v>
      </c>
      <c r="HS101">
        <v>0</v>
      </c>
      <c r="IK101">
        <v>0</v>
      </c>
    </row>
    <row r="102" spans="1:245" x14ac:dyDescent="0.2">
      <c r="A102">
        <v>18</v>
      </c>
      <c r="B102">
        <v>1</v>
      </c>
      <c r="C102">
        <v>262</v>
      </c>
      <c r="E102" t="s">
        <v>267</v>
      </c>
      <c r="F102" t="s">
        <v>34</v>
      </c>
      <c r="G102" t="s">
        <v>268</v>
      </c>
      <c r="H102" t="str">
        <f>'1.Ведомость'!C105</f>
        <v>ШТ</v>
      </c>
      <c r="I102">
        <f>I101*J102</f>
        <v>1</v>
      </c>
      <c r="J102">
        <v>1</v>
      </c>
      <c r="K102">
        <v>1</v>
      </c>
      <c r="O102">
        <f t="shared" si="180"/>
        <v>70203</v>
      </c>
      <c r="P102">
        <f t="shared" si="181"/>
        <v>70203</v>
      </c>
      <c r="Q102">
        <f t="shared" si="182"/>
        <v>0</v>
      </c>
      <c r="R102">
        <f t="shared" si="183"/>
        <v>0</v>
      </c>
      <c r="S102">
        <f t="shared" si="184"/>
        <v>0</v>
      </c>
      <c r="T102">
        <f t="shared" si="185"/>
        <v>0</v>
      </c>
      <c r="U102">
        <f t="shared" si="186"/>
        <v>0</v>
      </c>
      <c r="V102">
        <f t="shared" si="187"/>
        <v>0</v>
      </c>
      <c r="W102">
        <f t="shared" si="188"/>
        <v>0</v>
      </c>
      <c r="X102">
        <f t="shared" si="189"/>
        <v>0</v>
      </c>
      <c r="Y102">
        <f t="shared" si="190"/>
        <v>0</v>
      </c>
      <c r="AA102">
        <v>92857272</v>
      </c>
      <c r="AB102">
        <f t="shared" si="191"/>
        <v>70203</v>
      </c>
      <c r="AC102">
        <f t="shared" si="192"/>
        <v>70203</v>
      </c>
      <c r="AD102">
        <f t="shared" si="193"/>
        <v>0</v>
      </c>
      <c r="AE102">
        <f t="shared" si="194"/>
        <v>0</v>
      </c>
      <c r="AF102">
        <f t="shared" si="195"/>
        <v>0</v>
      </c>
      <c r="AG102">
        <f t="shared" si="196"/>
        <v>0</v>
      </c>
      <c r="AH102">
        <f t="shared" si="197"/>
        <v>0</v>
      </c>
      <c r="AI102">
        <f t="shared" si="198"/>
        <v>0</v>
      </c>
      <c r="AJ102">
        <f t="shared" si="199"/>
        <v>0</v>
      </c>
      <c r="AK102">
        <v>70203</v>
      </c>
      <c r="AL102">
        <v>70203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9.92</v>
      </c>
      <c r="BD102" t="s">
        <v>6</v>
      </c>
      <c r="BE102" t="s">
        <v>6</v>
      </c>
      <c r="BF102" t="s">
        <v>6</v>
      </c>
      <c r="BG102" t="s">
        <v>6</v>
      </c>
      <c r="BH102">
        <v>3</v>
      </c>
      <c r="BI102">
        <v>2</v>
      </c>
      <c r="BJ102" t="s">
        <v>6</v>
      </c>
      <c r="BM102">
        <v>500002</v>
      </c>
      <c r="BN102">
        <v>0</v>
      </c>
      <c r="BO102" t="s">
        <v>6</v>
      </c>
      <c r="BP102">
        <v>0</v>
      </c>
      <c r="BQ102">
        <v>12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0</v>
      </c>
      <c r="CA102">
        <v>0</v>
      </c>
      <c r="CB102" t="s">
        <v>6</v>
      </c>
      <c r="CE102">
        <v>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200"/>
        <v>70203</v>
      </c>
      <c r="CQ102">
        <f>AC102</f>
        <v>70203</v>
      </c>
      <c r="CR102">
        <f>(((ET102)-(EU102)*BS102)+AE102*BS102)</f>
        <v>0</v>
      </c>
      <c r="CS102">
        <f t="shared" si="201"/>
        <v>0</v>
      </c>
      <c r="CT102">
        <f t="shared" si="202"/>
        <v>0</v>
      </c>
      <c r="CU102">
        <f t="shared" si="203"/>
        <v>0</v>
      </c>
      <c r="CV102">
        <f t="shared" si="204"/>
        <v>0</v>
      </c>
      <c r="CW102">
        <f t="shared" si="205"/>
        <v>0</v>
      </c>
      <c r="CX102">
        <f t="shared" si="206"/>
        <v>0</v>
      </c>
      <c r="CY102">
        <f t="shared" si="207"/>
        <v>0</v>
      </c>
      <c r="CZ102">
        <f t="shared" si="208"/>
        <v>0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27</v>
      </c>
      <c r="DW102" t="s">
        <v>27</v>
      </c>
      <c r="DX102">
        <v>1</v>
      </c>
      <c r="DZ102" t="s">
        <v>6</v>
      </c>
      <c r="EA102" t="s">
        <v>6</v>
      </c>
      <c r="EB102" t="s">
        <v>6</v>
      </c>
      <c r="EC102" t="s">
        <v>6</v>
      </c>
      <c r="EE102">
        <v>66700592</v>
      </c>
      <c r="EF102">
        <v>12</v>
      </c>
      <c r="EG102" t="s">
        <v>146</v>
      </c>
      <c r="EH102">
        <v>0</v>
      </c>
      <c r="EI102" t="s">
        <v>6</v>
      </c>
      <c r="EJ102">
        <v>2</v>
      </c>
      <c r="EK102">
        <v>500002</v>
      </c>
      <c r="EL102" t="s">
        <v>147</v>
      </c>
      <c r="EM102" t="s">
        <v>148</v>
      </c>
      <c r="EO102" t="s">
        <v>6</v>
      </c>
      <c r="EQ102">
        <v>0</v>
      </c>
      <c r="ER102">
        <v>70203</v>
      </c>
      <c r="ES102">
        <v>70203</v>
      </c>
      <c r="ET102">
        <v>0</v>
      </c>
      <c r="EU102">
        <v>0</v>
      </c>
      <c r="EV102">
        <v>0</v>
      </c>
      <c r="EW102">
        <v>0</v>
      </c>
      <c r="EX102">
        <v>0</v>
      </c>
      <c r="EZ102">
        <v>5</v>
      </c>
      <c r="FC102">
        <v>0</v>
      </c>
      <c r="FD102">
        <v>18</v>
      </c>
      <c r="FF102">
        <v>66757</v>
      </c>
      <c r="FQ102">
        <v>0</v>
      </c>
      <c r="FR102">
        <v>0</v>
      </c>
      <c r="FS102">
        <v>0</v>
      </c>
      <c r="FX102">
        <v>0</v>
      </c>
      <c r="FY102">
        <v>0</v>
      </c>
      <c r="GA102" t="s">
        <v>269</v>
      </c>
      <c r="GD102">
        <v>1</v>
      </c>
      <c r="GF102">
        <v>1994268335</v>
      </c>
      <c r="GG102">
        <v>2</v>
      </c>
      <c r="GH102">
        <v>3</v>
      </c>
      <c r="GI102">
        <v>4</v>
      </c>
      <c r="GJ102">
        <v>0</v>
      </c>
      <c r="GK102">
        <v>0</v>
      </c>
      <c r="GL102">
        <f t="shared" si="209"/>
        <v>0</v>
      </c>
      <c r="GM102">
        <f t="shared" si="210"/>
        <v>70203</v>
      </c>
      <c r="GN102">
        <f t="shared" si="211"/>
        <v>0</v>
      </c>
      <c r="GO102">
        <f t="shared" si="212"/>
        <v>70203</v>
      </c>
      <c r="GP102">
        <f t="shared" si="213"/>
        <v>0</v>
      </c>
      <c r="GR102">
        <v>1</v>
      </c>
      <c r="GS102">
        <v>1</v>
      </c>
      <c r="GT102">
        <v>0</v>
      </c>
      <c r="GU102" t="s">
        <v>6</v>
      </c>
      <c r="GV102">
        <f t="shared" si="214"/>
        <v>0</v>
      </c>
      <c r="GW102">
        <v>1</v>
      </c>
      <c r="GX102">
        <f t="shared" si="215"/>
        <v>0</v>
      </c>
      <c r="HA102">
        <v>0</v>
      </c>
      <c r="HB102">
        <v>0</v>
      </c>
      <c r="HC102">
        <f t="shared" si="216"/>
        <v>0</v>
      </c>
      <c r="HE102" t="s">
        <v>40</v>
      </c>
      <c r="HF102" t="s">
        <v>42</v>
      </c>
      <c r="HG102">
        <f>ROUND(AC102*I102,0)</f>
        <v>70203</v>
      </c>
      <c r="HM102" t="s">
        <v>6</v>
      </c>
      <c r="HN102" t="s">
        <v>6</v>
      </c>
      <c r="HO102" t="s">
        <v>6</v>
      </c>
      <c r="HP102" t="s">
        <v>6</v>
      </c>
      <c r="HQ102" t="s">
        <v>6</v>
      </c>
      <c r="HS102">
        <v>0</v>
      </c>
      <c r="IK102">
        <v>0</v>
      </c>
    </row>
    <row r="103" spans="1:245" x14ac:dyDescent="0.2">
      <c r="A103">
        <v>17</v>
      </c>
      <c r="B103">
        <v>1</v>
      </c>
      <c r="C103">
        <f>ROW(SmtRes!A266)</f>
        <v>266</v>
      </c>
      <c r="D103">
        <f>ROW(EtalonRes!A224)</f>
        <v>224</v>
      </c>
      <c r="E103" t="s">
        <v>270</v>
      </c>
      <c r="F103" t="s">
        <v>271</v>
      </c>
      <c r="G103" t="s">
        <v>272</v>
      </c>
      <c r="H103" t="s">
        <v>27</v>
      </c>
      <c r="I103">
        <v>1</v>
      </c>
      <c r="J103">
        <v>0</v>
      </c>
      <c r="K103">
        <v>1</v>
      </c>
      <c r="O103">
        <f t="shared" si="180"/>
        <v>263</v>
      </c>
      <c r="P103">
        <f t="shared" si="181"/>
        <v>10</v>
      </c>
      <c r="Q103">
        <f t="shared" si="182"/>
        <v>0</v>
      </c>
      <c r="R103">
        <f t="shared" si="183"/>
        <v>0</v>
      </c>
      <c r="S103">
        <f t="shared" si="184"/>
        <v>253</v>
      </c>
      <c r="T103">
        <f t="shared" si="185"/>
        <v>0</v>
      </c>
      <c r="U103">
        <f t="shared" si="186"/>
        <v>0.6</v>
      </c>
      <c r="V103">
        <f t="shared" si="187"/>
        <v>0</v>
      </c>
      <c r="W103">
        <f t="shared" si="188"/>
        <v>0</v>
      </c>
      <c r="X103">
        <f t="shared" si="189"/>
        <v>228</v>
      </c>
      <c r="Y103">
        <f t="shared" si="190"/>
        <v>116</v>
      </c>
      <c r="AA103">
        <v>92857272</v>
      </c>
      <c r="AB103">
        <f t="shared" si="191"/>
        <v>6.65</v>
      </c>
      <c r="AC103">
        <f t="shared" si="192"/>
        <v>1.01</v>
      </c>
      <c r="AD103">
        <f t="shared" si="193"/>
        <v>0</v>
      </c>
      <c r="AE103">
        <f t="shared" si="194"/>
        <v>0</v>
      </c>
      <c r="AF103">
        <f t="shared" si="195"/>
        <v>5.64</v>
      </c>
      <c r="AG103">
        <f t="shared" si="196"/>
        <v>0</v>
      </c>
      <c r="AH103">
        <f t="shared" si="197"/>
        <v>0.6</v>
      </c>
      <c r="AI103">
        <f t="shared" si="198"/>
        <v>0</v>
      </c>
      <c r="AJ103">
        <f t="shared" si="199"/>
        <v>0</v>
      </c>
      <c r="AK103">
        <v>6.65</v>
      </c>
      <c r="AL103">
        <v>1.01</v>
      </c>
      <c r="AM103">
        <v>0</v>
      </c>
      <c r="AN103">
        <v>0</v>
      </c>
      <c r="AO103">
        <v>5.64</v>
      </c>
      <c r="AP103">
        <v>0</v>
      </c>
      <c r="AQ103">
        <v>0.6</v>
      </c>
      <c r="AR103">
        <v>0</v>
      </c>
      <c r="AS103">
        <v>0</v>
      </c>
      <c r="AT103">
        <v>90</v>
      </c>
      <c r="AU103">
        <v>46</v>
      </c>
      <c r="AV103">
        <v>1</v>
      </c>
      <c r="AW103">
        <v>1</v>
      </c>
      <c r="AZ103">
        <v>1</v>
      </c>
      <c r="BA103">
        <v>44.85</v>
      </c>
      <c r="BB103">
        <v>15.72</v>
      </c>
      <c r="BC103">
        <v>9.92</v>
      </c>
      <c r="BD103" t="s">
        <v>6</v>
      </c>
      <c r="BE103" t="s">
        <v>6</v>
      </c>
      <c r="BF103" t="s">
        <v>6</v>
      </c>
      <c r="BG103" t="s">
        <v>6</v>
      </c>
      <c r="BH103">
        <v>0</v>
      </c>
      <c r="BI103">
        <v>2</v>
      </c>
      <c r="BJ103" t="s">
        <v>273</v>
      </c>
      <c r="BM103">
        <v>110011</v>
      </c>
      <c r="BN103">
        <v>0</v>
      </c>
      <c r="BO103" t="s">
        <v>6</v>
      </c>
      <c r="BP103">
        <v>0</v>
      </c>
      <c r="BQ103">
        <v>3</v>
      </c>
      <c r="BR103">
        <v>0</v>
      </c>
      <c r="BS103">
        <v>44.85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90</v>
      </c>
      <c r="CA103">
        <v>46</v>
      </c>
      <c r="CB103" t="s">
        <v>6</v>
      </c>
      <c r="CE103">
        <v>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200"/>
        <v>263</v>
      </c>
      <c r="CQ103">
        <f>AC103*BC103</f>
        <v>10.0192</v>
      </c>
      <c r="CR103">
        <f>(((ET103)*BB103-(EU103)*BS103)+AE103*BS103)</f>
        <v>0</v>
      </c>
      <c r="CS103">
        <f t="shared" si="201"/>
        <v>0</v>
      </c>
      <c r="CT103">
        <f t="shared" si="202"/>
        <v>252.95400000000001</v>
      </c>
      <c r="CU103">
        <f t="shared" si="203"/>
        <v>0</v>
      </c>
      <c r="CV103">
        <f t="shared" si="204"/>
        <v>0.6</v>
      </c>
      <c r="CW103">
        <f t="shared" si="205"/>
        <v>0</v>
      </c>
      <c r="CX103">
        <f t="shared" si="206"/>
        <v>0</v>
      </c>
      <c r="CY103">
        <f t="shared" si="207"/>
        <v>227.7</v>
      </c>
      <c r="CZ103">
        <f t="shared" si="208"/>
        <v>116.38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27</v>
      </c>
      <c r="DW103" t="s">
        <v>27</v>
      </c>
      <c r="DX103">
        <v>1</v>
      </c>
      <c r="DZ103" t="s">
        <v>6</v>
      </c>
      <c r="EA103" t="s">
        <v>6</v>
      </c>
      <c r="EB103" t="s">
        <v>6</v>
      </c>
      <c r="EC103" t="s">
        <v>6</v>
      </c>
      <c r="EE103">
        <v>66700499</v>
      </c>
      <c r="EF103">
        <v>3</v>
      </c>
      <c r="EG103" t="s">
        <v>20</v>
      </c>
      <c r="EH103">
        <v>0</v>
      </c>
      <c r="EI103" t="s">
        <v>6</v>
      </c>
      <c r="EJ103">
        <v>2</v>
      </c>
      <c r="EK103">
        <v>110011</v>
      </c>
      <c r="EL103" t="s">
        <v>274</v>
      </c>
      <c r="EM103" t="s">
        <v>275</v>
      </c>
      <c r="EO103" t="s">
        <v>6</v>
      </c>
      <c r="EQ103">
        <v>0</v>
      </c>
      <c r="ER103">
        <v>6.65</v>
      </c>
      <c r="ES103">
        <v>1.01</v>
      </c>
      <c r="ET103">
        <v>0</v>
      </c>
      <c r="EU103">
        <v>0</v>
      </c>
      <c r="EV103">
        <v>5.64</v>
      </c>
      <c r="EW103">
        <v>0.6</v>
      </c>
      <c r="EX103">
        <v>0</v>
      </c>
      <c r="EY103">
        <v>0</v>
      </c>
      <c r="FQ103">
        <v>0</v>
      </c>
      <c r="FR103">
        <v>0</v>
      </c>
      <c r="FS103">
        <v>0</v>
      </c>
      <c r="FX103">
        <v>90</v>
      </c>
      <c r="FY103">
        <v>46</v>
      </c>
      <c r="GA103" t="s">
        <v>6</v>
      </c>
      <c r="GD103">
        <v>1</v>
      </c>
      <c r="GF103">
        <v>-1348405983</v>
      </c>
      <c r="GG103">
        <v>2</v>
      </c>
      <c r="GH103">
        <v>1</v>
      </c>
      <c r="GI103">
        <v>4</v>
      </c>
      <c r="GJ103">
        <v>0</v>
      </c>
      <c r="GK103">
        <v>0</v>
      </c>
      <c r="GL103">
        <f t="shared" si="209"/>
        <v>0</v>
      </c>
      <c r="GM103">
        <f t="shared" si="210"/>
        <v>607</v>
      </c>
      <c r="GN103">
        <f t="shared" si="211"/>
        <v>0</v>
      </c>
      <c r="GO103">
        <f t="shared" si="212"/>
        <v>607</v>
      </c>
      <c r="GP103">
        <f t="shared" si="213"/>
        <v>0</v>
      </c>
      <c r="GR103">
        <v>0</v>
      </c>
      <c r="GS103">
        <v>3</v>
      </c>
      <c r="GT103">
        <v>0</v>
      </c>
      <c r="GU103" t="s">
        <v>6</v>
      </c>
      <c r="GV103">
        <f t="shared" si="214"/>
        <v>0</v>
      </c>
      <c r="GW103">
        <v>1</v>
      </c>
      <c r="GX103">
        <f t="shared" si="215"/>
        <v>0</v>
      </c>
      <c r="HA103">
        <v>0</v>
      </c>
      <c r="HB103">
        <v>0</v>
      </c>
      <c r="HC103">
        <f t="shared" si="216"/>
        <v>0</v>
      </c>
      <c r="HE103" t="s">
        <v>6</v>
      </c>
      <c r="HF103" t="s">
        <v>6</v>
      </c>
      <c r="HM103" t="s">
        <v>6</v>
      </c>
      <c r="HN103" t="s">
        <v>276</v>
      </c>
      <c r="HO103" t="s">
        <v>277</v>
      </c>
      <c r="HP103" t="s">
        <v>274</v>
      </c>
      <c r="HQ103" t="s">
        <v>274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266</v>
      </c>
      <c r="E104" t="s">
        <v>278</v>
      </c>
      <c r="F104" t="s">
        <v>154</v>
      </c>
      <c r="G104" t="s">
        <v>279</v>
      </c>
      <c r="H104" t="str">
        <f>'1.Ведомость'!C107</f>
        <v>ШТ</v>
      </c>
      <c r="I104">
        <f>I103*J104</f>
        <v>1</v>
      </c>
      <c r="J104">
        <v>1</v>
      </c>
      <c r="K104">
        <v>1</v>
      </c>
      <c r="O104">
        <f t="shared" si="180"/>
        <v>779</v>
      </c>
      <c r="P104">
        <f t="shared" si="181"/>
        <v>779</v>
      </c>
      <c r="Q104">
        <f t="shared" si="182"/>
        <v>0</v>
      </c>
      <c r="R104">
        <f t="shared" si="183"/>
        <v>0</v>
      </c>
      <c r="S104">
        <f t="shared" si="184"/>
        <v>0</v>
      </c>
      <c r="T104">
        <f t="shared" si="185"/>
        <v>0</v>
      </c>
      <c r="U104">
        <f t="shared" si="186"/>
        <v>0</v>
      </c>
      <c r="V104">
        <f t="shared" si="187"/>
        <v>0</v>
      </c>
      <c r="W104">
        <f t="shared" si="188"/>
        <v>0</v>
      </c>
      <c r="X104">
        <f t="shared" si="189"/>
        <v>0</v>
      </c>
      <c r="Y104">
        <f t="shared" si="190"/>
        <v>0</v>
      </c>
      <c r="AA104">
        <v>92857272</v>
      </c>
      <c r="AB104">
        <f t="shared" si="191"/>
        <v>779.31</v>
      </c>
      <c r="AC104">
        <f t="shared" si="192"/>
        <v>779.31</v>
      </c>
      <c r="AD104">
        <f t="shared" si="193"/>
        <v>0</v>
      </c>
      <c r="AE104">
        <f t="shared" si="194"/>
        <v>0</v>
      </c>
      <c r="AF104">
        <f t="shared" si="195"/>
        <v>0</v>
      </c>
      <c r="AG104">
        <f t="shared" si="196"/>
        <v>0</v>
      </c>
      <c r="AH104">
        <f t="shared" si="197"/>
        <v>0</v>
      </c>
      <c r="AI104">
        <f t="shared" si="198"/>
        <v>0</v>
      </c>
      <c r="AJ104">
        <f t="shared" si="199"/>
        <v>0</v>
      </c>
      <c r="AK104">
        <v>779.31</v>
      </c>
      <c r="AL104">
        <v>779.31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6.43</v>
      </c>
      <c r="BD104" t="s">
        <v>6</v>
      </c>
      <c r="BE104" t="s">
        <v>6</v>
      </c>
      <c r="BF104" t="s">
        <v>6</v>
      </c>
      <c r="BG104" t="s">
        <v>6</v>
      </c>
      <c r="BH104">
        <v>3</v>
      </c>
      <c r="BI104">
        <v>3</v>
      </c>
      <c r="BJ104" t="s">
        <v>6</v>
      </c>
      <c r="BM104">
        <v>600001</v>
      </c>
      <c r="BN104">
        <v>0</v>
      </c>
      <c r="BO104" t="s">
        <v>6</v>
      </c>
      <c r="BP104">
        <v>0</v>
      </c>
      <c r="BQ104">
        <v>5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0</v>
      </c>
      <c r="CA104">
        <v>0</v>
      </c>
      <c r="CB104" t="s">
        <v>6</v>
      </c>
      <c r="CE104">
        <v>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 t="shared" si="200"/>
        <v>779</v>
      </c>
      <c r="CQ104">
        <f>AC104</f>
        <v>779.31</v>
      </c>
      <c r="CR104">
        <f>(((ET104)-(EU104)*BS104)+AE104*BS104)</f>
        <v>0</v>
      </c>
      <c r="CS104">
        <f t="shared" si="201"/>
        <v>0</v>
      </c>
      <c r="CT104">
        <f t="shared" si="202"/>
        <v>0</v>
      </c>
      <c r="CU104">
        <f t="shared" si="203"/>
        <v>0</v>
      </c>
      <c r="CV104">
        <f t="shared" si="204"/>
        <v>0</v>
      </c>
      <c r="CW104">
        <f t="shared" si="205"/>
        <v>0</v>
      </c>
      <c r="CX104">
        <f t="shared" si="206"/>
        <v>0</v>
      </c>
      <c r="CY104">
        <f t="shared" si="207"/>
        <v>0</v>
      </c>
      <c r="CZ104">
        <f t="shared" si="208"/>
        <v>0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27</v>
      </c>
      <c r="DW104" t="s">
        <v>27</v>
      </c>
      <c r="DX104">
        <v>1</v>
      </c>
      <c r="DZ104" t="s">
        <v>6</v>
      </c>
      <c r="EA104" t="s">
        <v>6</v>
      </c>
      <c r="EB104" t="s">
        <v>6</v>
      </c>
      <c r="EC104" t="s">
        <v>6</v>
      </c>
      <c r="EE104">
        <v>66700595</v>
      </c>
      <c r="EF104">
        <v>5</v>
      </c>
      <c r="EG104" t="s">
        <v>36</v>
      </c>
      <c r="EH104">
        <v>0</v>
      </c>
      <c r="EI104" t="s">
        <v>6</v>
      </c>
      <c r="EJ104">
        <v>3</v>
      </c>
      <c r="EK104">
        <v>600001</v>
      </c>
      <c r="EL104" t="s">
        <v>37</v>
      </c>
      <c r="EM104" t="s">
        <v>38</v>
      </c>
      <c r="EO104" t="s">
        <v>6</v>
      </c>
      <c r="EQ104">
        <v>0</v>
      </c>
      <c r="ER104">
        <v>779.31</v>
      </c>
      <c r="ES104">
        <v>779.31</v>
      </c>
      <c r="ET104">
        <v>0</v>
      </c>
      <c r="EU104">
        <v>0</v>
      </c>
      <c r="EV104">
        <v>0</v>
      </c>
      <c r="EW104">
        <v>0</v>
      </c>
      <c r="EX104">
        <v>0</v>
      </c>
      <c r="EZ104">
        <v>5</v>
      </c>
      <c r="FC104">
        <v>0</v>
      </c>
      <c r="FD104">
        <v>18</v>
      </c>
      <c r="FF104">
        <v>746.92</v>
      </c>
      <c r="FQ104">
        <v>0</v>
      </c>
      <c r="FR104">
        <f>P104</f>
        <v>779</v>
      </c>
      <c r="FS104">
        <v>0</v>
      </c>
      <c r="FX104">
        <v>0</v>
      </c>
      <c r="FY104">
        <v>0</v>
      </c>
      <c r="GA104" t="s">
        <v>280</v>
      </c>
      <c r="GD104">
        <v>1</v>
      </c>
      <c r="GF104">
        <v>-1473537627</v>
      </c>
      <c r="GG104">
        <v>2</v>
      </c>
      <c r="GH104">
        <v>3</v>
      </c>
      <c r="GI104">
        <v>4</v>
      </c>
      <c r="GJ104">
        <v>0</v>
      </c>
      <c r="GK104">
        <v>0</v>
      </c>
      <c r="GL104">
        <f t="shared" si="209"/>
        <v>0</v>
      </c>
      <c r="GM104">
        <f t="shared" si="210"/>
        <v>779</v>
      </c>
      <c r="GN104">
        <f t="shared" si="211"/>
        <v>0</v>
      </c>
      <c r="GO104">
        <f t="shared" si="212"/>
        <v>0</v>
      </c>
      <c r="GP104">
        <f t="shared" si="213"/>
        <v>0</v>
      </c>
      <c r="GR104">
        <v>1</v>
      </c>
      <c r="GS104">
        <v>1</v>
      </c>
      <c r="GT104">
        <v>0</v>
      </c>
      <c r="GU104" t="s">
        <v>6</v>
      </c>
      <c r="GV104">
        <f t="shared" si="214"/>
        <v>0</v>
      </c>
      <c r="GW104">
        <v>1</v>
      </c>
      <c r="GX104">
        <f t="shared" si="215"/>
        <v>0</v>
      </c>
      <c r="HA104">
        <v>0</v>
      </c>
      <c r="HB104">
        <v>0</v>
      </c>
      <c r="HC104">
        <f t="shared" si="216"/>
        <v>0</v>
      </c>
      <c r="HE104" t="s">
        <v>40</v>
      </c>
      <c r="HF104" t="s">
        <v>41</v>
      </c>
      <c r="HH104">
        <f>ROUND(AC104*I104,0)</f>
        <v>779</v>
      </c>
      <c r="HM104" t="s">
        <v>6</v>
      </c>
      <c r="HN104" t="s">
        <v>6</v>
      </c>
      <c r="HO104" t="s">
        <v>6</v>
      </c>
      <c r="HP104" t="s">
        <v>6</v>
      </c>
      <c r="HQ104" t="s">
        <v>6</v>
      </c>
      <c r="HS104">
        <v>0</v>
      </c>
      <c r="IK104">
        <v>0</v>
      </c>
    </row>
    <row r="105" spans="1:245" x14ac:dyDescent="0.2">
      <c r="A105">
        <v>19</v>
      </c>
      <c r="B105">
        <v>1</v>
      </c>
      <c r="F105" t="s">
        <v>6</v>
      </c>
      <c r="G105" t="s">
        <v>281</v>
      </c>
      <c r="H105" t="s">
        <v>6</v>
      </c>
      <c r="AA105">
        <v>1</v>
      </c>
      <c r="IK105">
        <v>0</v>
      </c>
    </row>
    <row r="106" spans="1:245" x14ac:dyDescent="0.2">
      <c r="A106">
        <v>17</v>
      </c>
      <c r="B106">
        <v>1</v>
      </c>
      <c r="C106">
        <f>ROW(SmtRes!A279)</f>
        <v>279</v>
      </c>
      <c r="D106">
        <f>ROW(EtalonRes!A234)</f>
        <v>234</v>
      </c>
      <c r="E106" t="s">
        <v>282</v>
      </c>
      <c r="F106" t="s">
        <v>283</v>
      </c>
      <c r="G106" t="s">
        <v>284</v>
      </c>
      <c r="H106" t="s">
        <v>140</v>
      </c>
      <c r="I106">
        <v>3.28</v>
      </c>
      <c r="J106">
        <v>0</v>
      </c>
      <c r="K106">
        <v>3.28</v>
      </c>
      <c r="O106">
        <f t="shared" ref="O106:O150" si="217">ROUND(CP106,0)</f>
        <v>78993</v>
      </c>
      <c r="P106">
        <f t="shared" ref="P106:P150" si="218">ROUND(CQ106*I106,0)</f>
        <v>3573</v>
      </c>
      <c r="Q106">
        <f t="shared" ref="Q106:Q150" si="219">ROUND(CR106*I106,0)</f>
        <v>14576</v>
      </c>
      <c r="R106">
        <f t="shared" ref="R106:R150" si="220">ROUND(CS106*I106,0)</f>
        <v>4947</v>
      </c>
      <c r="S106">
        <f t="shared" ref="S106:S150" si="221">ROUND(CT106*I106,0)</f>
        <v>60844</v>
      </c>
      <c r="T106">
        <f t="shared" ref="T106:T150" si="222">ROUND(CU106*I106,0)</f>
        <v>0</v>
      </c>
      <c r="U106">
        <f t="shared" ref="U106:U150" si="223">ROUND(CV106*I106,7)</f>
        <v>144.32</v>
      </c>
      <c r="V106">
        <f t="shared" ref="V106:V150" si="224">ROUND(CW106*I106,7)</f>
        <v>8.7904</v>
      </c>
      <c r="W106">
        <f t="shared" ref="W106:W150" si="225">ROUND(CX106*I106,0)</f>
        <v>0</v>
      </c>
      <c r="X106">
        <f t="shared" ref="X106:X150" si="226">ROUND(CY106,0)</f>
        <v>63817</v>
      </c>
      <c r="Y106">
        <f t="shared" ref="Y106:Y150" si="227">ROUND(CZ106,0)</f>
        <v>33553</v>
      </c>
      <c r="AA106">
        <v>92857272</v>
      </c>
      <c r="AB106">
        <f t="shared" ref="AB106:AB150" si="228">ROUND((AC106+AD106+AF106),2)</f>
        <v>806.12</v>
      </c>
      <c r="AC106">
        <f t="shared" ref="AC106:AC150" si="229">ROUND((ES106),2)</f>
        <v>109.82</v>
      </c>
      <c r="AD106">
        <f t="shared" ref="AD106:AD150" si="230">ROUND((((ET106)-(EU106))+AE106),2)</f>
        <v>282.7</v>
      </c>
      <c r="AE106">
        <f t="shared" ref="AE106:AE150" si="231">ROUND((EU106),2)</f>
        <v>33.630000000000003</v>
      </c>
      <c r="AF106">
        <f t="shared" ref="AF106:AF150" si="232">ROUND((EV106),2)</f>
        <v>413.6</v>
      </c>
      <c r="AG106">
        <f t="shared" ref="AG106:AG150" si="233">ROUND((AP106),2)</f>
        <v>0</v>
      </c>
      <c r="AH106">
        <f t="shared" ref="AH106:AH150" si="234">(EW106)</f>
        <v>44</v>
      </c>
      <c r="AI106">
        <f t="shared" ref="AI106:AI150" si="235">(EX106)</f>
        <v>2.68</v>
      </c>
      <c r="AJ106">
        <f t="shared" ref="AJ106:AJ150" si="236">(AS106)</f>
        <v>0</v>
      </c>
      <c r="AK106">
        <v>806.12</v>
      </c>
      <c r="AL106">
        <v>109.82</v>
      </c>
      <c r="AM106">
        <v>282.7</v>
      </c>
      <c r="AN106">
        <v>33.630000000000003</v>
      </c>
      <c r="AO106">
        <v>413.6</v>
      </c>
      <c r="AP106">
        <v>0</v>
      </c>
      <c r="AQ106">
        <v>44</v>
      </c>
      <c r="AR106">
        <v>2.68</v>
      </c>
      <c r="AS106">
        <v>0</v>
      </c>
      <c r="AT106">
        <v>97</v>
      </c>
      <c r="AU106">
        <v>51</v>
      </c>
      <c r="AV106">
        <v>1</v>
      </c>
      <c r="AW106">
        <v>1</v>
      </c>
      <c r="AZ106">
        <v>1</v>
      </c>
      <c r="BA106">
        <v>44.85</v>
      </c>
      <c r="BB106">
        <v>15.72</v>
      </c>
      <c r="BC106">
        <v>9.92</v>
      </c>
      <c r="BD106" t="s">
        <v>6</v>
      </c>
      <c r="BE106" t="s">
        <v>6</v>
      </c>
      <c r="BF106" t="s">
        <v>6</v>
      </c>
      <c r="BG106" t="s">
        <v>6</v>
      </c>
      <c r="BH106">
        <v>0</v>
      </c>
      <c r="BI106">
        <v>2</v>
      </c>
      <c r="BJ106" t="s">
        <v>285</v>
      </c>
      <c r="BM106">
        <v>108001</v>
      </c>
      <c r="BN106">
        <v>0</v>
      </c>
      <c r="BO106" t="s">
        <v>6</v>
      </c>
      <c r="BP106">
        <v>0</v>
      </c>
      <c r="BQ106">
        <v>3</v>
      </c>
      <c r="BR106">
        <v>0</v>
      </c>
      <c r="BS106">
        <v>44.85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97</v>
      </c>
      <c r="CA106">
        <v>51</v>
      </c>
      <c r="CB106" t="s">
        <v>6</v>
      </c>
      <c r="CE106">
        <v>0</v>
      </c>
      <c r="CF106">
        <v>0</v>
      </c>
      <c r="CG106">
        <v>0</v>
      </c>
      <c r="CM106">
        <v>0</v>
      </c>
      <c r="CN106" t="s">
        <v>6</v>
      </c>
      <c r="CO106">
        <v>0</v>
      </c>
      <c r="CP106">
        <f t="shared" ref="CP106:CP150" si="237">(P106+Q106+S106)</f>
        <v>78993</v>
      </c>
      <c r="CQ106">
        <f>AC106*BC106</f>
        <v>1089.4143999999999</v>
      </c>
      <c r="CR106">
        <f>(((ET106)*BB106-(EU106)*BS106)+AE106*BS106)</f>
        <v>4444.0439999999999</v>
      </c>
      <c r="CS106">
        <f t="shared" ref="CS106:CS150" si="238">AE106*BS106</f>
        <v>1508.3055000000002</v>
      </c>
      <c r="CT106">
        <f t="shared" ref="CT106:CT150" si="239">AF106*BA106</f>
        <v>18549.960000000003</v>
      </c>
      <c r="CU106">
        <f t="shared" ref="CU106:CU150" si="240">AG106</f>
        <v>0</v>
      </c>
      <c r="CV106">
        <f t="shared" ref="CV106:CV150" si="241">AH106</f>
        <v>44</v>
      </c>
      <c r="CW106">
        <f t="shared" ref="CW106:CW150" si="242">AI106</f>
        <v>2.68</v>
      </c>
      <c r="CX106">
        <f t="shared" ref="CX106:CX150" si="243">AJ106</f>
        <v>0</v>
      </c>
      <c r="CY106">
        <f t="shared" ref="CY106:CY150" si="244">(((S106+R106)*AT106)/100)</f>
        <v>63817.27</v>
      </c>
      <c r="CZ106">
        <f t="shared" ref="CZ106:CZ150" si="245">(((S106+R106)*AU106)/100)</f>
        <v>33553.410000000003</v>
      </c>
      <c r="DC106" t="s">
        <v>6</v>
      </c>
      <c r="DD106" t="s">
        <v>6</v>
      </c>
      <c r="DE106" t="s">
        <v>6</v>
      </c>
      <c r="DF106" t="s">
        <v>6</v>
      </c>
      <c r="DG106" t="s">
        <v>6</v>
      </c>
      <c r="DH106" t="s">
        <v>6</v>
      </c>
      <c r="DI106" t="s">
        <v>6</v>
      </c>
      <c r="DJ106" t="s">
        <v>6</v>
      </c>
      <c r="DK106" t="s">
        <v>6</v>
      </c>
      <c r="DL106" t="s">
        <v>6</v>
      </c>
      <c r="DM106" t="s">
        <v>6</v>
      </c>
      <c r="DN106">
        <v>0</v>
      </c>
      <c r="DO106">
        <v>0</v>
      </c>
      <c r="DP106">
        <v>1</v>
      </c>
      <c r="DQ106">
        <v>1</v>
      </c>
      <c r="DU106">
        <v>1003</v>
      </c>
      <c r="DV106" t="s">
        <v>140</v>
      </c>
      <c r="DW106" t="s">
        <v>140</v>
      </c>
      <c r="DX106">
        <v>100</v>
      </c>
      <c r="DZ106" t="s">
        <v>6</v>
      </c>
      <c r="EA106" t="s">
        <v>6</v>
      </c>
      <c r="EB106" t="s">
        <v>6</v>
      </c>
      <c r="EC106" t="s">
        <v>6</v>
      </c>
      <c r="EE106">
        <v>66700487</v>
      </c>
      <c r="EF106">
        <v>3</v>
      </c>
      <c r="EG106" t="s">
        <v>20</v>
      </c>
      <c r="EH106">
        <v>0</v>
      </c>
      <c r="EI106" t="s">
        <v>6</v>
      </c>
      <c r="EJ106">
        <v>2</v>
      </c>
      <c r="EK106">
        <v>108001</v>
      </c>
      <c r="EL106" t="s">
        <v>29</v>
      </c>
      <c r="EM106" t="s">
        <v>30</v>
      </c>
      <c r="EO106" t="s">
        <v>6</v>
      </c>
      <c r="EQ106">
        <v>0</v>
      </c>
      <c r="ER106">
        <v>806.12</v>
      </c>
      <c r="ES106">
        <v>109.82</v>
      </c>
      <c r="ET106">
        <v>282.7</v>
      </c>
      <c r="EU106">
        <v>33.630000000000003</v>
      </c>
      <c r="EV106">
        <v>413.6</v>
      </c>
      <c r="EW106">
        <v>44</v>
      </c>
      <c r="EX106">
        <v>2.68</v>
      </c>
      <c r="EY106">
        <v>0</v>
      </c>
      <c r="FQ106">
        <v>0</v>
      </c>
      <c r="FR106">
        <v>0</v>
      </c>
      <c r="FS106">
        <v>0</v>
      </c>
      <c r="FX106">
        <v>97</v>
      </c>
      <c r="FY106">
        <v>51</v>
      </c>
      <c r="GA106" t="s">
        <v>6</v>
      </c>
      <c r="GD106">
        <v>1</v>
      </c>
      <c r="GF106">
        <v>834954580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 t="shared" ref="GL106:GL150" si="246">ROUND(IF(AND(BH106=3,BI106=3,FS106&lt;&gt;0),P106,0),0)</f>
        <v>0</v>
      </c>
      <c r="GM106">
        <f t="shared" ref="GM106:GM150" si="247">ROUND(O106+X106+Y106,0)+GX106</f>
        <v>176363</v>
      </c>
      <c r="GN106">
        <f t="shared" ref="GN106:GN150" si="248">IF(OR(BI106=0,BI106=1),GM106-GX106,0)</f>
        <v>0</v>
      </c>
      <c r="GO106">
        <f t="shared" ref="GO106:GO150" si="249">IF(BI106=2,GM106-GX106,0)</f>
        <v>176363</v>
      </c>
      <c r="GP106">
        <f t="shared" ref="GP106:GP150" si="250">IF(BI106=4,GM106-GX106,0)</f>
        <v>0</v>
      </c>
      <c r="GR106">
        <v>0</v>
      </c>
      <c r="GS106">
        <v>3</v>
      </c>
      <c r="GT106">
        <v>0</v>
      </c>
      <c r="GU106" t="s">
        <v>6</v>
      </c>
      <c r="GV106">
        <f t="shared" ref="GV106:GV150" si="251">ROUND((GT106),2)</f>
        <v>0</v>
      </c>
      <c r="GW106">
        <v>1</v>
      </c>
      <c r="GX106">
        <f t="shared" ref="GX106:GX150" si="252">ROUND(HC106*I106,0)</f>
        <v>0</v>
      </c>
      <c r="HA106">
        <v>0</v>
      </c>
      <c r="HB106">
        <v>0</v>
      </c>
      <c r="HC106">
        <f t="shared" ref="HC106:HC150" si="253">GV106*GW106</f>
        <v>0</v>
      </c>
      <c r="HE106" t="s">
        <v>6</v>
      </c>
      <c r="HF106" t="s">
        <v>6</v>
      </c>
      <c r="HM106" t="s">
        <v>6</v>
      </c>
      <c r="HN106" t="s">
        <v>31</v>
      </c>
      <c r="HO106" t="s">
        <v>32</v>
      </c>
      <c r="HP106" t="s">
        <v>29</v>
      </c>
      <c r="HQ106" t="s">
        <v>29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277</v>
      </c>
      <c r="E107" t="s">
        <v>286</v>
      </c>
      <c r="F107" t="s">
        <v>34</v>
      </c>
      <c r="G107" t="s">
        <v>287</v>
      </c>
      <c r="H107" t="str">
        <f>'1.Ведомость'!C112</f>
        <v>1000 м</v>
      </c>
      <c r="I107">
        <f>I106*J107</f>
        <v>0.05</v>
      </c>
      <c r="J107">
        <v>1.5243902439024392E-2</v>
      </c>
      <c r="K107">
        <v>1.5243899999999999E-2</v>
      </c>
      <c r="O107">
        <f t="shared" si="217"/>
        <v>125058</v>
      </c>
      <c r="P107">
        <f t="shared" si="218"/>
        <v>125058</v>
      </c>
      <c r="Q107">
        <f t="shared" si="219"/>
        <v>0</v>
      </c>
      <c r="R107">
        <f t="shared" si="220"/>
        <v>0</v>
      </c>
      <c r="S107">
        <f t="shared" si="221"/>
        <v>0</v>
      </c>
      <c r="T107">
        <f t="shared" si="222"/>
        <v>0</v>
      </c>
      <c r="U107">
        <f t="shared" si="223"/>
        <v>0</v>
      </c>
      <c r="V107">
        <f t="shared" si="224"/>
        <v>0</v>
      </c>
      <c r="W107">
        <f t="shared" si="225"/>
        <v>0</v>
      </c>
      <c r="X107">
        <f t="shared" si="226"/>
        <v>0</v>
      </c>
      <c r="Y107">
        <f t="shared" si="227"/>
        <v>0</v>
      </c>
      <c r="AA107">
        <v>92857272</v>
      </c>
      <c r="AB107">
        <f t="shared" si="228"/>
        <v>2501151.98</v>
      </c>
      <c r="AC107">
        <f t="shared" si="229"/>
        <v>2501151.98</v>
      </c>
      <c r="AD107">
        <f t="shared" si="230"/>
        <v>0</v>
      </c>
      <c r="AE107">
        <f t="shared" si="231"/>
        <v>0</v>
      </c>
      <c r="AF107">
        <f t="shared" si="232"/>
        <v>0</v>
      </c>
      <c r="AG107">
        <f t="shared" si="233"/>
        <v>0</v>
      </c>
      <c r="AH107">
        <f t="shared" si="234"/>
        <v>0</v>
      </c>
      <c r="AI107">
        <f t="shared" si="235"/>
        <v>0</v>
      </c>
      <c r="AJ107">
        <f t="shared" si="236"/>
        <v>0</v>
      </c>
      <c r="AK107">
        <v>2501151.98</v>
      </c>
      <c r="AL107">
        <v>2501151.98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9.92</v>
      </c>
      <c r="BD107" t="s">
        <v>6</v>
      </c>
      <c r="BE107" t="s">
        <v>6</v>
      </c>
      <c r="BF107" t="s">
        <v>6</v>
      </c>
      <c r="BG107" t="s">
        <v>6</v>
      </c>
      <c r="BH107">
        <v>3</v>
      </c>
      <c r="BI107">
        <v>2</v>
      </c>
      <c r="BJ107" t="s">
        <v>6</v>
      </c>
      <c r="BM107">
        <v>500002</v>
      </c>
      <c r="BN107">
        <v>0</v>
      </c>
      <c r="BO107" t="s">
        <v>6</v>
      </c>
      <c r="BP107">
        <v>0</v>
      </c>
      <c r="BQ107">
        <v>12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0</v>
      </c>
      <c r="CA107">
        <v>0</v>
      </c>
      <c r="CB107" t="s">
        <v>6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237"/>
        <v>125058</v>
      </c>
      <c r="CQ107">
        <f>AC107</f>
        <v>2501151.98</v>
      </c>
      <c r="CR107">
        <f>(((ET107)-(EU107)*BS107)+AE107*BS107)</f>
        <v>0</v>
      </c>
      <c r="CS107">
        <f t="shared" si="238"/>
        <v>0</v>
      </c>
      <c r="CT107">
        <f t="shared" si="239"/>
        <v>0</v>
      </c>
      <c r="CU107">
        <f t="shared" si="240"/>
        <v>0</v>
      </c>
      <c r="CV107">
        <f t="shared" si="241"/>
        <v>0</v>
      </c>
      <c r="CW107">
        <f t="shared" si="242"/>
        <v>0</v>
      </c>
      <c r="CX107">
        <f t="shared" si="243"/>
        <v>0</v>
      </c>
      <c r="CY107">
        <f t="shared" si="244"/>
        <v>0</v>
      </c>
      <c r="CZ107">
        <f t="shared" si="245"/>
        <v>0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224</v>
      </c>
      <c r="DW107" t="s">
        <v>225</v>
      </c>
      <c r="DX107">
        <v>1</v>
      </c>
      <c r="DZ107" t="s">
        <v>6</v>
      </c>
      <c r="EA107" t="s">
        <v>6</v>
      </c>
      <c r="EB107" t="s">
        <v>6</v>
      </c>
      <c r="EC107" t="s">
        <v>6</v>
      </c>
      <c r="EE107">
        <v>66700592</v>
      </c>
      <c r="EF107">
        <v>12</v>
      </c>
      <c r="EG107" t="s">
        <v>146</v>
      </c>
      <c r="EH107">
        <v>0</v>
      </c>
      <c r="EI107" t="s">
        <v>6</v>
      </c>
      <c r="EJ107">
        <v>2</v>
      </c>
      <c r="EK107">
        <v>500002</v>
      </c>
      <c r="EL107" t="s">
        <v>147</v>
      </c>
      <c r="EM107" t="s">
        <v>148</v>
      </c>
      <c r="EO107" t="s">
        <v>6</v>
      </c>
      <c r="EQ107">
        <v>0</v>
      </c>
      <c r="ER107">
        <v>2378380</v>
      </c>
      <c r="ES107">
        <v>2501151.98</v>
      </c>
      <c r="ET107">
        <v>0</v>
      </c>
      <c r="EU107">
        <v>0</v>
      </c>
      <c r="EV107">
        <v>0</v>
      </c>
      <c r="EW107">
        <v>0</v>
      </c>
      <c r="EX107">
        <v>0</v>
      </c>
      <c r="EZ107">
        <v>5</v>
      </c>
      <c r="FC107">
        <v>0</v>
      </c>
      <c r="FD107">
        <v>18</v>
      </c>
      <c r="FF107">
        <v>2378380</v>
      </c>
      <c r="FQ107">
        <v>0</v>
      </c>
      <c r="FR107">
        <v>0</v>
      </c>
      <c r="FS107">
        <v>0</v>
      </c>
      <c r="FX107">
        <v>0</v>
      </c>
      <c r="FY107">
        <v>0</v>
      </c>
      <c r="GA107" t="s">
        <v>288</v>
      </c>
      <c r="GD107">
        <v>1</v>
      </c>
      <c r="GF107">
        <v>-501991097</v>
      </c>
      <c r="GG107">
        <v>2</v>
      </c>
      <c r="GH107">
        <v>3</v>
      </c>
      <c r="GI107">
        <v>4</v>
      </c>
      <c r="GJ107">
        <v>0</v>
      </c>
      <c r="GK107">
        <v>0</v>
      </c>
      <c r="GL107">
        <f t="shared" si="246"/>
        <v>0</v>
      </c>
      <c r="GM107">
        <f t="shared" si="247"/>
        <v>125058</v>
      </c>
      <c r="GN107">
        <f t="shared" si="248"/>
        <v>0</v>
      </c>
      <c r="GO107">
        <f t="shared" si="249"/>
        <v>125058</v>
      </c>
      <c r="GP107">
        <f t="shared" si="250"/>
        <v>0</v>
      </c>
      <c r="GR107">
        <v>1</v>
      </c>
      <c r="GS107">
        <v>1</v>
      </c>
      <c r="GT107">
        <v>0</v>
      </c>
      <c r="GU107" t="s">
        <v>6</v>
      </c>
      <c r="GV107">
        <f t="shared" si="251"/>
        <v>0</v>
      </c>
      <c r="GW107">
        <v>1</v>
      </c>
      <c r="GX107">
        <f t="shared" si="252"/>
        <v>0</v>
      </c>
      <c r="HA107">
        <v>0</v>
      </c>
      <c r="HB107">
        <v>0</v>
      </c>
      <c r="HC107">
        <f t="shared" si="253"/>
        <v>0</v>
      </c>
      <c r="HE107" t="s">
        <v>40</v>
      </c>
      <c r="HF107" t="s">
        <v>42</v>
      </c>
      <c r="HG107">
        <f>ROUND(AC107*I107,0)</f>
        <v>125058</v>
      </c>
      <c r="HM107" t="s">
        <v>6</v>
      </c>
      <c r="HN107" t="s">
        <v>6</v>
      </c>
      <c r="HO107" t="s">
        <v>6</v>
      </c>
      <c r="HP107" t="s">
        <v>6</v>
      </c>
      <c r="HQ107" t="s">
        <v>6</v>
      </c>
      <c r="HS107">
        <v>0</v>
      </c>
      <c r="IK107">
        <v>0</v>
      </c>
    </row>
    <row r="108" spans="1:245" x14ac:dyDescent="0.2">
      <c r="A108">
        <v>18</v>
      </c>
      <c r="B108">
        <v>1</v>
      </c>
      <c r="C108">
        <v>279</v>
      </c>
      <c r="E108" t="s">
        <v>289</v>
      </c>
      <c r="F108" t="s">
        <v>34</v>
      </c>
      <c r="G108" t="s">
        <v>290</v>
      </c>
      <c r="H108" t="str">
        <f>'1.Ведомость'!C113</f>
        <v>1000 м</v>
      </c>
      <c r="I108">
        <f>I106*J108</f>
        <v>0.26</v>
      </c>
      <c r="J108">
        <v>7.926829268292683E-2</v>
      </c>
      <c r="K108">
        <v>7.92683E-2</v>
      </c>
      <c r="O108">
        <f t="shared" si="217"/>
        <v>668080</v>
      </c>
      <c r="P108">
        <f t="shared" si="218"/>
        <v>668080</v>
      </c>
      <c r="Q108">
        <f t="shared" si="219"/>
        <v>0</v>
      </c>
      <c r="R108">
        <f t="shared" si="220"/>
        <v>0</v>
      </c>
      <c r="S108">
        <f t="shared" si="221"/>
        <v>0</v>
      </c>
      <c r="T108">
        <f t="shared" si="222"/>
        <v>0</v>
      </c>
      <c r="U108">
        <f t="shared" si="223"/>
        <v>0</v>
      </c>
      <c r="V108">
        <f t="shared" si="224"/>
        <v>0</v>
      </c>
      <c r="W108">
        <f t="shared" si="225"/>
        <v>0</v>
      </c>
      <c r="X108">
        <f t="shared" si="226"/>
        <v>0</v>
      </c>
      <c r="Y108">
        <f t="shared" si="227"/>
        <v>0</v>
      </c>
      <c r="AA108">
        <v>92857272</v>
      </c>
      <c r="AB108">
        <f t="shared" si="228"/>
        <v>2569538.8199999998</v>
      </c>
      <c r="AC108">
        <f t="shared" si="229"/>
        <v>2569538.8199999998</v>
      </c>
      <c r="AD108">
        <f t="shared" si="230"/>
        <v>0</v>
      </c>
      <c r="AE108">
        <f t="shared" si="231"/>
        <v>0</v>
      </c>
      <c r="AF108">
        <f t="shared" si="232"/>
        <v>0</v>
      </c>
      <c r="AG108">
        <f t="shared" si="233"/>
        <v>0</v>
      </c>
      <c r="AH108">
        <f t="shared" si="234"/>
        <v>0</v>
      </c>
      <c r="AI108">
        <f t="shared" si="235"/>
        <v>0</v>
      </c>
      <c r="AJ108">
        <f t="shared" si="236"/>
        <v>0</v>
      </c>
      <c r="AK108">
        <v>2569538.8199999998</v>
      </c>
      <c r="AL108">
        <v>2569538.8199999998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9.92</v>
      </c>
      <c r="BD108" t="s">
        <v>6</v>
      </c>
      <c r="BE108" t="s">
        <v>6</v>
      </c>
      <c r="BF108" t="s">
        <v>6</v>
      </c>
      <c r="BG108" t="s">
        <v>6</v>
      </c>
      <c r="BH108">
        <v>3</v>
      </c>
      <c r="BI108">
        <v>2</v>
      </c>
      <c r="BJ108" t="s">
        <v>6</v>
      </c>
      <c r="BM108">
        <v>500002</v>
      </c>
      <c r="BN108">
        <v>0</v>
      </c>
      <c r="BO108" t="s">
        <v>6</v>
      </c>
      <c r="BP108">
        <v>0</v>
      </c>
      <c r="BQ108">
        <v>12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0</v>
      </c>
      <c r="CA108">
        <v>0</v>
      </c>
      <c r="CB108" t="s">
        <v>6</v>
      </c>
      <c r="CE108">
        <v>0</v>
      </c>
      <c r="CF108">
        <v>0</v>
      </c>
      <c r="CG108">
        <v>0</v>
      </c>
      <c r="CM108">
        <v>0</v>
      </c>
      <c r="CN108" t="s">
        <v>6</v>
      </c>
      <c r="CO108">
        <v>0</v>
      </c>
      <c r="CP108">
        <f t="shared" si="237"/>
        <v>668080</v>
      </c>
      <c r="CQ108">
        <f>AC108</f>
        <v>2569538.8199999998</v>
      </c>
      <c r="CR108">
        <f>(((ET108)-(EU108)*BS108)+AE108*BS108)</f>
        <v>0</v>
      </c>
      <c r="CS108">
        <f t="shared" si="238"/>
        <v>0</v>
      </c>
      <c r="CT108">
        <f t="shared" si="239"/>
        <v>0</v>
      </c>
      <c r="CU108">
        <f t="shared" si="240"/>
        <v>0</v>
      </c>
      <c r="CV108">
        <f t="shared" si="241"/>
        <v>0</v>
      </c>
      <c r="CW108">
        <f t="shared" si="242"/>
        <v>0</v>
      </c>
      <c r="CX108">
        <f t="shared" si="243"/>
        <v>0</v>
      </c>
      <c r="CY108">
        <f t="shared" si="244"/>
        <v>0</v>
      </c>
      <c r="CZ108">
        <f t="shared" si="245"/>
        <v>0</v>
      </c>
      <c r="DC108" t="s">
        <v>6</v>
      </c>
      <c r="DD108" t="s">
        <v>6</v>
      </c>
      <c r="DE108" t="s">
        <v>6</v>
      </c>
      <c r="DF108" t="s">
        <v>6</v>
      </c>
      <c r="DG108" t="s">
        <v>6</v>
      </c>
      <c r="DH108" t="s">
        <v>6</v>
      </c>
      <c r="DI108" t="s">
        <v>6</v>
      </c>
      <c r="DJ108" t="s">
        <v>6</v>
      </c>
      <c r="DK108" t="s">
        <v>6</v>
      </c>
      <c r="DL108" t="s">
        <v>6</v>
      </c>
      <c r="DM108" t="s">
        <v>6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224</v>
      </c>
      <c r="DW108" t="s">
        <v>225</v>
      </c>
      <c r="DX108">
        <v>1</v>
      </c>
      <c r="DZ108" t="s">
        <v>6</v>
      </c>
      <c r="EA108" t="s">
        <v>6</v>
      </c>
      <c r="EB108" t="s">
        <v>6</v>
      </c>
      <c r="EC108" t="s">
        <v>6</v>
      </c>
      <c r="EE108">
        <v>66700592</v>
      </c>
      <c r="EF108">
        <v>12</v>
      </c>
      <c r="EG108" t="s">
        <v>146</v>
      </c>
      <c r="EH108">
        <v>0</v>
      </c>
      <c r="EI108" t="s">
        <v>6</v>
      </c>
      <c r="EJ108">
        <v>2</v>
      </c>
      <c r="EK108">
        <v>500002</v>
      </c>
      <c r="EL108" t="s">
        <v>147</v>
      </c>
      <c r="EM108" t="s">
        <v>148</v>
      </c>
      <c r="EO108" t="s">
        <v>6</v>
      </c>
      <c r="EQ108">
        <v>0</v>
      </c>
      <c r="ER108">
        <v>2443410</v>
      </c>
      <c r="ES108">
        <v>2569538.8199999998</v>
      </c>
      <c r="ET108">
        <v>0</v>
      </c>
      <c r="EU108">
        <v>0</v>
      </c>
      <c r="EV108">
        <v>0</v>
      </c>
      <c r="EW108">
        <v>0</v>
      </c>
      <c r="EX108">
        <v>0</v>
      </c>
      <c r="EZ108">
        <v>5</v>
      </c>
      <c r="FC108">
        <v>0</v>
      </c>
      <c r="FD108">
        <v>18</v>
      </c>
      <c r="FF108">
        <v>2443410</v>
      </c>
      <c r="FQ108">
        <v>0</v>
      </c>
      <c r="FR108">
        <v>0</v>
      </c>
      <c r="FS108">
        <v>0</v>
      </c>
      <c r="FX108">
        <v>0</v>
      </c>
      <c r="FY108">
        <v>0</v>
      </c>
      <c r="GA108" t="s">
        <v>291</v>
      </c>
      <c r="GD108">
        <v>1</v>
      </c>
      <c r="GF108">
        <v>-318492746</v>
      </c>
      <c r="GG108">
        <v>2</v>
      </c>
      <c r="GH108">
        <v>3</v>
      </c>
      <c r="GI108">
        <v>4</v>
      </c>
      <c r="GJ108">
        <v>0</v>
      </c>
      <c r="GK108">
        <v>0</v>
      </c>
      <c r="GL108">
        <f t="shared" si="246"/>
        <v>0</v>
      </c>
      <c r="GM108">
        <f t="shared" si="247"/>
        <v>668080</v>
      </c>
      <c r="GN108">
        <f t="shared" si="248"/>
        <v>0</v>
      </c>
      <c r="GO108">
        <f t="shared" si="249"/>
        <v>668080</v>
      </c>
      <c r="GP108">
        <f t="shared" si="250"/>
        <v>0</v>
      </c>
      <c r="GR108">
        <v>1</v>
      </c>
      <c r="GS108">
        <v>1</v>
      </c>
      <c r="GT108">
        <v>0</v>
      </c>
      <c r="GU108" t="s">
        <v>6</v>
      </c>
      <c r="GV108">
        <f t="shared" si="251"/>
        <v>0</v>
      </c>
      <c r="GW108">
        <v>1</v>
      </c>
      <c r="GX108">
        <f t="shared" si="252"/>
        <v>0</v>
      </c>
      <c r="HA108">
        <v>0</v>
      </c>
      <c r="HB108">
        <v>0</v>
      </c>
      <c r="HC108">
        <f t="shared" si="253"/>
        <v>0</v>
      </c>
      <c r="HE108" t="s">
        <v>40</v>
      </c>
      <c r="HF108" t="s">
        <v>42</v>
      </c>
      <c r="HG108">
        <f>ROUND(AC108*I108,0)</f>
        <v>668080</v>
      </c>
      <c r="HM108" t="s">
        <v>6</v>
      </c>
      <c r="HN108" t="s">
        <v>6</v>
      </c>
      <c r="HO108" t="s">
        <v>6</v>
      </c>
      <c r="HP108" t="s">
        <v>6</v>
      </c>
      <c r="HQ108" t="s">
        <v>6</v>
      </c>
      <c r="HS108">
        <v>0</v>
      </c>
      <c r="IK108">
        <v>0</v>
      </c>
    </row>
    <row r="109" spans="1:245" x14ac:dyDescent="0.2">
      <c r="A109">
        <v>18</v>
      </c>
      <c r="B109">
        <v>1</v>
      </c>
      <c r="C109">
        <v>278</v>
      </c>
      <c r="E109" t="s">
        <v>292</v>
      </c>
      <c r="F109" t="s">
        <v>34</v>
      </c>
      <c r="G109" t="s">
        <v>293</v>
      </c>
      <c r="H109" t="str">
        <f>'1.Ведомость'!C114</f>
        <v>1000 м</v>
      </c>
      <c r="I109">
        <f>I106*J109</f>
        <v>2.5000000000000001E-2</v>
      </c>
      <c r="J109">
        <v>7.6219512195121958E-3</v>
      </c>
      <c r="K109">
        <v>7.6219499999999997E-3</v>
      </c>
      <c r="O109">
        <f t="shared" si="217"/>
        <v>86830</v>
      </c>
      <c r="P109">
        <f t="shared" si="218"/>
        <v>86830</v>
      </c>
      <c r="Q109">
        <f t="shared" si="219"/>
        <v>0</v>
      </c>
      <c r="R109">
        <f t="shared" si="220"/>
        <v>0</v>
      </c>
      <c r="S109">
        <f t="shared" si="221"/>
        <v>0</v>
      </c>
      <c r="T109">
        <f t="shared" si="222"/>
        <v>0</v>
      </c>
      <c r="U109">
        <f t="shared" si="223"/>
        <v>0</v>
      </c>
      <c r="V109">
        <f t="shared" si="224"/>
        <v>0</v>
      </c>
      <c r="W109">
        <f t="shared" si="225"/>
        <v>0</v>
      </c>
      <c r="X109">
        <f t="shared" si="226"/>
        <v>0</v>
      </c>
      <c r="Y109">
        <f t="shared" si="227"/>
        <v>0</v>
      </c>
      <c r="AA109">
        <v>92857272</v>
      </c>
      <c r="AB109">
        <f t="shared" si="228"/>
        <v>3473185.37</v>
      </c>
      <c r="AC109">
        <f t="shared" si="229"/>
        <v>3473185.37</v>
      </c>
      <c r="AD109">
        <f t="shared" si="230"/>
        <v>0</v>
      </c>
      <c r="AE109">
        <f t="shared" si="231"/>
        <v>0</v>
      </c>
      <c r="AF109">
        <f t="shared" si="232"/>
        <v>0</v>
      </c>
      <c r="AG109">
        <f t="shared" si="233"/>
        <v>0</v>
      </c>
      <c r="AH109">
        <f t="shared" si="234"/>
        <v>0</v>
      </c>
      <c r="AI109">
        <f t="shared" si="235"/>
        <v>0</v>
      </c>
      <c r="AJ109">
        <f t="shared" si="236"/>
        <v>0</v>
      </c>
      <c r="AK109">
        <v>3473185.37</v>
      </c>
      <c r="AL109">
        <v>3473185.37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9.92</v>
      </c>
      <c r="BD109" t="s">
        <v>6</v>
      </c>
      <c r="BE109" t="s">
        <v>6</v>
      </c>
      <c r="BF109" t="s">
        <v>6</v>
      </c>
      <c r="BG109" t="s">
        <v>6</v>
      </c>
      <c r="BH109">
        <v>3</v>
      </c>
      <c r="BI109">
        <v>2</v>
      </c>
      <c r="BJ109" t="s">
        <v>6</v>
      </c>
      <c r="BM109">
        <v>500002</v>
      </c>
      <c r="BN109">
        <v>0</v>
      </c>
      <c r="BO109" t="s">
        <v>6</v>
      </c>
      <c r="BP109">
        <v>0</v>
      </c>
      <c r="BQ109">
        <v>12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0</v>
      </c>
      <c r="CA109">
        <v>0</v>
      </c>
      <c r="CB109" t="s">
        <v>6</v>
      </c>
      <c r="CE109">
        <v>0</v>
      </c>
      <c r="CF109">
        <v>0</v>
      </c>
      <c r="CG109">
        <v>0</v>
      </c>
      <c r="CM109">
        <v>0</v>
      </c>
      <c r="CN109" t="s">
        <v>6</v>
      </c>
      <c r="CO109">
        <v>0</v>
      </c>
      <c r="CP109">
        <f t="shared" si="237"/>
        <v>86830</v>
      </c>
      <c r="CQ109">
        <f>AC109</f>
        <v>3473185.37</v>
      </c>
      <c r="CR109">
        <f>(((ET109)-(EU109)*BS109)+AE109*BS109)</f>
        <v>0</v>
      </c>
      <c r="CS109">
        <f t="shared" si="238"/>
        <v>0</v>
      </c>
      <c r="CT109">
        <f t="shared" si="239"/>
        <v>0</v>
      </c>
      <c r="CU109">
        <f t="shared" si="240"/>
        <v>0</v>
      </c>
      <c r="CV109">
        <f t="shared" si="241"/>
        <v>0</v>
      </c>
      <c r="CW109">
        <f t="shared" si="242"/>
        <v>0</v>
      </c>
      <c r="CX109">
        <f t="shared" si="243"/>
        <v>0</v>
      </c>
      <c r="CY109">
        <f t="shared" si="244"/>
        <v>0</v>
      </c>
      <c r="CZ109">
        <f t="shared" si="245"/>
        <v>0</v>
      </c>
      <c r="DC109" t="s">
        <v>6</v>
      </c>
      <c r="DD109" t="s">
        <v>6</v>
      </c>
      <c r="DE109" t="s">
        <v>6</v>
      </c>
      <c r="DF109" t="s">
        <v>6</v>
      </c>
      <c r="DG109" t="s">
        <v>6</v>
      </c>
      <c r="DH109" t="s">
        <v>6</v>
      </c>
      <c r="DI109" t="s">
        <v>6</v>
      </c>
      <c r="DJ109" t="s">
        <v>6</v>
      </c>
      <c r="DK109" t="s">
        <v>6</v>
      </c>
      <c r="DL109" t="s">
        <v>6</v>
      </c>
      <c r="DM109" t="s">
        <v>6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224</v>
      </c>
      <c r="DW109" t="s">
        <v>225</v>
      </c>
      <c r="DX109">
        <v>1</v>
      </c>
      <c r="DZ109" t="s">
        <v>6</v>
      </c>
      <c r="EA109" t="s">
        <v>6</v>
      </c>
      <c r="EB109" t="s">
        <v>6</v>
      </c>
      <c r="EC109" t="s">
        <v>6</v>
      </c>
      <c r="EE109">
        <v>66700592</v>
      </c>
      <c r="EF109">
        <v>12</v>
      </c>
      <c r="EG109" t="s">
        <v>146</v>
      </c>
      <c r="EH109">
        <v>0</v>
      </c>
      <c r="EI109" t="s">
        <v>6</v>
      </c>
      <c r="EJ109">
        <v>2</v>
      </c>
      <c r="EK109">
        <v>500002</v>
      </c>
      <c r="EL109" t="s">
        <v>147</v>
      </c>
      <c r="EM109" t="s">
        <v>148</v>
      </c>
      <c r="EO109" t="s">
        <v>6</v>
      </c>
      <c r="EQ109">
        <v>0</v>
      </c>
      <c r="ER109">
        <v>3302700</v>
      </c>
      <c r="ES109">
        <v>3473185.37</v>
      </c>
      <c r="ET109">
        <v>0</v>
      </c>
      <c r="EU109">
        <v>0</v>
      </c>
      <c r="EV109">
        <v>0</v>
      </c>
      <c r="EW109">
        <v>0</v>
      </c>
      <c r="EX109">
        <v>0</v>
      </c>
      <c r="EZ109">
        <v>5</v>
      </c>
      <c r="FC109">
        <v>0</v>
      </c>
      <c r="FD109">
        <v>18</v>
      </c>
      <c r="FF109">
        <v>3302700</v>
      </c>
      <c r="FQ109">
        <v>0</v>
      </c>
      <c r="FR109">
        <v>0</v>
      </c>
      <c r="FS109">
        <v>0</v>
      </c>
      <c r="FX109">
        <v>0</v>
      </c>
      <c r="FY109">
        <v>0</v>
      </c>
      <c r="GA109" t="s">
        <v>294</v>
      </c>
      <c r="GD109">
        <v>1</v>
      </c>
      <c r="GF109">
        <v>-1037329679</v>
      </c>
      <c r="GG109">
        <v>2</v>
      </c>
      <c r="GH109">
        <v>3</v>
      </c>
      <c r="GI109">
        <v>4</v>
      </c>
      <c r="GJ109">
        <v>0</v>
      </c>
      <c r="GK109">
        <v>0</v>
      </c>
      <c r="GL109">
        <f t="shared" si="246"/>
        <v>0</v>
      </c>
      <c r="GM109">
        <f t="shared" si="247"/>
        <v>86830</v>
      </c>
      <c r="GN109">
        <f t="shared" si="248"/>
        <v>0</v>
      </c>
      <c r="GO109">
        <f t="shared" si="249"/>
        <v>86830</v>
      </c>
      <c r="GP109">
        <f t="shared" si="250"/>
        <v>0</v>
      </c>
      <c r="GR109">
        <v>1</v>
      </c>
      <c r="GS109">
        <v>1</v>
      </c>
      <c r="GT109">
        <v>0</v>
      </c>
      <c r="GU109" t="s">
        <v>6</v>
      </c>
      <c r="GV109">
        <f t="shared" si="251"/>
        <v>0</v>
      </c>
      <c r="GW109">
        <v>1</v>
      </c>
      <c r="GX109">
        <f t="shared" si="252"/>
        <v>0</v>
      </c>
      <c r="HA109">
        <v>0</v>
      </c>
      <c r="HB109">
        <v>0</v>
      </c>
      <c r="HC109">
        <f t="shared" si="253"/>
        <v>0</v>
      </c>
      <c r="HE109" t="s">
        <v>40</v>
      </c>
      <c r="HF109" t="s">
        <v>42</v>
      </c>
      <c r="HG109">
        <f>ROUND(AC109*I109,0)</f>
        <v>86830</v>
      </c>
      <c r="HM109" t="s">
        <v>6</v>
      </c>
      <c r="HN109" t="s">
        <v>6</v>
      </c>
      <c r="HO109" t="s">
        <v>6</v>
      </c>
      <c r="HP109" t="s">
        <v>6</v>
      </c>
      <c r="HQ109" t="s">
        <v>6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ROW(SmtRes!A291)</f>
        <v>291</v>
      </c>
      <c r="D110">
        <f>ROW(EtalonRes!A244)</f>
        <v>244</v>
      </c>
      <c r="E110" t="s">
        <v>295</v>
      </c>
      <c r="F110" t="s">
        <v>296</v>
      </c>
      <c r="G110" t="s">
        <v>297</v>
      </c>
      <c r="H110" t="s">
        <v>140</v>
      </c>
      <c r="I110">
        <v>12.99</v>
      </c>
      <c r="J110">
        <v>0</v>
      </c>
      <c r="K110">
        <v>12.99</v>
      </c>
      <c r="O110">
        <f t="shared" si="217"/>
        <v>210980</v>
      </c>
      <c r="P110">
        <f t="shared" si="218"/>
        <v>11170</v>
      </c>
      <c r="Q110">
        <f t="shared" si="219"/>
        <v>16675</v>
      </c>
      <c r="R110">
        <f t="shared" si="220"/>
        <v>3367</v>
      </c>
      <c r="S110">
        <f t="shared" si="221"/>
        <v>183135</v>
      </c>
      <c r="T110">
        <f t="shared" si="222"/>
        <v>0</v>
      </c>
      <c r="U110">
        <f t="shared" si="223"/>
        <v>434.38560000000001</v>
      </c>
      <c r="V110">
        <f t="shared" si="224"/>
        <v>5.9753999999999996</v>
      </c>
      <c r="W110">
        <f t="shared" si="225"/>
        <v>0</v>
      </c>
      <c r="X110">
        <f t="shared" si="226"/>
        <v>180907</v>
      </c>
      <c r="Y110">
        <f t="shared" si="227"/>
        <v>95116</v>
      </c>
      <c r="AA110">
        <v>92857272</v>
      </c>
      <c r="AB110">
        <f t="shared" si="228"/>
        <v>482.68</v>
      </c>
      <c r="AC110">
        <f t="shared" si="229"/>
        <v>86.68</v>
      </c>
      <c r="AD110">
        <f t="shared" si="230"/>
        <v>81.66</v>
      </c>
      <c r="AE110">
        <f t="shared" si="231"/>
        <v>5.78</v>
      </c>
      <c r="AF110">
        <f t="shared" si="232"/>
        <v>314.33999999999997</v>
      </c>
      <c r="AG110">
        <f t="shared" si="233"/>
        <v>0</v>
      </c>
      <c r="AH110">
        <f t="shared" si="234"/>
        <v>33.44</v>
      </c>
      <c r="AI110">
        <f t="shared" si="235"/>
        <v>0.46</v>
      </c>
      <c r="AJ110">
        <f t="shared" si="236"/>
        <v>0</v>
      </c>
      <c r="AK110">
        <v>482.68</v>
      </c>
      <c r="AL110">
        <v>86.68</v>
      </c>
      <c r="AM110">
        <v>81.66</v>
      </c>
      <c r="AN110">
        <v>5.78</v>
      </c>
      <c r="AO110">
        <v>314.33999999999997</v>
      </c>
      <c r="AP110">
        <v>0</v>
      </c>
      <c r="AQ110">
        <v>33.44</v>
      </c>
      <c r="AR110">
        <v>0.46</v>
      </c>
      <c r="AS110">
        <v>0</v>
      </c>
      <c r="AT110">
        <v>97</v>
      </c>
      <c r="AU110">
        <v>51</v>
      </c>
      <c r="AV110">
        <v>1</v>
      </c>
      <c r="AW110">
        <v>1</v>
      </c>
      <c r="AZ110">
        <v>1</v>
      </c>
      <c r="BA110">
        <v>44.85</v>
      </c>
      <c r="BB110">
        <v>15.72</v>
      </c>
      <c r="BC110">
        <v>9.92</v>
      </c>
      <c r="BD110" t="s">
        <v>6</v>
      </c>
      <c r="BE110" t="s">
        <v>6</v>
      </c>
      <c r="BF110" t="s">
        <v>6</v>
      </c>
      <c r="BG110" t="s">
        <v>6</v>
      </c>
      <c r="BH110">
        <v>0</v>
      </c>
      <c r="BI110">
        <v>2</v>
      </c>
      <c r="BJ110" t="s">
        <v>298</v>
      </c>
      <c r="BM110">
        <v>108001</v>
      </c>
      <c r="BN110">
        <v>0</v>
      </c>
      <c r="BO110" t="s">
        <v>6</v>
      </c>
      <c r="BP110">
        <v>0</v>
      </c>
      <c r="BQ110">
        <v>3</v>
      </c>
      <c r="BR110">
        <v>0</v>
      </c>
      <c r="BS110">
        <v>44.85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6</v>
      </c>
      <c r="BZ110">
        <v>97</v>
      </c>
      <c r="CA110">
        <v>51</v>
      </c>
      <c r="CB110" t="s">
        <v>6</v>
      </c>
      <c r="CE110">
        <v>0</v>
      </c>
      <c r="CF110">
        <v>0</v>
      </c>
      <c r="CG110">
        <v>0</v>
      </c>
      <c r="CM110">
        <v>0</v>
      </c>
      <c r="CN110" t="s">
        <v>6</v>
      </c>
      <c r="CO110">
        <v>0</v>
      </c>
      <c r="CP110">
        <f t="shared" si="237"/>
        <v>210980</v>
      </c>
      <c r="CQ110">
        <f>AC110*BC110</f>
        <v>859.86560000000009</v>
      </c>
      <c r="CR110">
        <f>(((ET110)*BB110-(EU110)*BS110)+AE110*BS110)</f>
        <v>1283.6951999999999</v>
      </c>
      <c r="CS110">
        <f t="shared" si="238"/>
        <v>259.233</v>
      </c>
      <c r="CT110">
        <f t="shared" si="239"/>
        <v>14098.148999999999</v>
      </c>
      <c r="CU110">
        <f t="shared" si="240"/>
        <v>0</v>
      </c>
      <c r="CV110">
        <f t="shared" si="241"/>
        <v>33.44</v>
      </c>
      <c r="CW110">
        <f t="shared" si="242"/>
        <v>0.46</v>
      </c>
      <c r="CX110">
        <f t="shared" si="243"/>
        <v>0</v>
      </c>
      <c r="CY110">
        <f t="shared" si="244"/>
        <v>180906.94</v>
      </c>
      <c r="CZ110">
        <f t="shared" si="245"/>
        <v>95116.02</v>
      </c>
      <c r="DC110" t="s">
        <v>6</v>
      </c>
      <c r="DD110" t="s">
        <v>6</v>
      </c>
      <c r="DE110" t="s">
        <v>6</v>
      </c>
      <c r="DF110" t="s">
        <v>6</v>
      </c>
      <c r="DG110" t="s">
        <v>6</v>
      </c>
      <c r="DH110" t="s">
        <v>6</v>
      </c>
      <c r="DI110" t="s">
        <v>6</v>
      </c>
      <c r="DJ110" t="s">
        <v>6</v>
      </c>
      <c r="DK110" t="s">
        <v>6</v>
      </c>
      <c r="DL110" t="s">
        <v>6</v>
      </c>
      <c r="DM110" t="s">
        <v>6</v>
      </c>
      <c r="DN110">
        <v>0</v>
      </c>
      <c r="DO110">
        <v>0</v>
      </c>
      <c r="DP110">
        <v>1</v>
      </c>
      <c r="DQ110">
        <v>1</v>
      </c>
      <c r="DU110">
        <v>1003</v>
      </c>
      <c r="DV110" t="s">
        <v>140</v>
      </c>
      <c r="DW110" t="s">
        <v>140</v>
      </c>
      <c r="DX110">
        <v>100</v>
      </c>
      <c r="DZ110" t="s">
        <v>6</v>
      </c>
      <c r="EA110" t="s">
        <v>6</v>
      </c>
      <c r="EB110" t="s">
        <v>6</v>
      </c>
      <c r="EC110" t="s">
        <v>6</v>
      </c>
      <c r="EE110">
        <v>66700487</v>
      </c>
      <c r="EF110">
        <v>3</v>
      </c>
      <c r="EG110" t="s">
        <v>20</v>
      </c>
      <c r="EH110">
        <v>0</v>
      </c>
      <c r="EI110" t="s">
        <v>6</v>
      </c>
      <c r="EJ110">
        <v>2</v>
      </c>
      <c r="EK110">
        <v>108001</v>
      </c>
      <c r="EL110" t="s">
        <v>29</v>
      </c>
      <c r="EM110" t="s">
        <v>30</v>
      </c>
      <c r="EO110" t="s">
        <v>6</v>
      </c>
      <c r="EQ110">
        <v>0</v>
      </c>
      <c r="ER110">
        <v>482.68</v>
      </c>
      <c r="ES110">
        <v>86.68</v>
      </c>
      <c r="ET110">
        <v>81.66</v>
      </c>
      <c r="EU110">
        <v>5.78</v>
      </c>
      <c r="EV110">
        <v>314.33999999999997</v>
      </c>
      <c r="EW110">
        <v>33.44</v>
      </c>
      <c r="EX110">
        <v>0.46</v>
      </c>
      <c r="EY110">
        <v>0</v>
      </c>
      <c r="FQ110">
        <v>0</v>
      </c>
      <c r="FR110">
        <v>0</v>
      </c>
      <c r="FS110">
        <v>0</v>
      </c>
      <c r="FX110">
        <v>97</v>
      </c>
      <c r="FY110">
        <v>51</v>
      </c>
      <c r="GA110" t="s">
        <v>6</v>
      </c>
      <c r="GD110">
        <v>1</v>
      </c>
      <c r="GF110">
        <v>1708408812</v>
      </c>
      <c r="GG110">
        <v>2</v>
      </c>
      <c r="GH110">
        <v>1</v>
      </c>
      <c r="GI110">
        <v>4</v>
      </c>
      <c r="GJ110">
        <v>0</v>
      </c>
      <c r="GK110">
        <v>0</v>
      </c>
      <c r="GL110">
        <f t="shared" si="246"/>
        <v>0</v>
      </c>
      <c r="GM110">
        <f t="shared" si="247"/>
        <v>487003</v>
      </c>
      <c r="GN110">
        <f t="shared" si="248"/>
        <v>0</v>
      </c>
      <c r="GO110">
        <f t="shared" si="249"/>
        <v>487003</v>
      </c>
      <c r="GP110">
        <f t="shared" si="250"/>
        <v>0</v>
      </c>
      <c r="GR110">
        <v>0</v>
      </c>
      <c r="GS110">
        <v>3</v>
      </c>
      <c r="GT110">
        <v>0</v>
      </c>
      <c r="GU110" t="s">
        <v>6</v>
      </c>
      <c r="GV110">
        <f t="shared" si="251"/>
        <v>0</v>
      </c>
      <c r="GW110">
        <v>1</v>
      </c>
      <c r="GX110">
        <f t="shared" si="252"/>
        <v>0</v>
      </c>
      <c r="HA110">
        <v>0</v>
      </c>
      <c r="HB110">
        <v>0</v>
      </c>
      <c r="HC110">
        <f t="shared" si="253"/>
        <v>0</v>
      </c>
      <c r="HE110" t="s">
        <v>6</v>
      </c>
      <c r="HF110" t="s">
        <v>6</v>
      </c>
      <c r="HM110" t="s">
        <v>6</v>
      </c>
      <c r="HN110" t="s">
        <v>31</v>
      </c>
      <c r="HO110" t="s">
        <v>32</v>
      </c>
      <c r="HP110" t="s">
        <v>29</v>
      </c>
      <c r="HQ110" t="s">
        <v>29</v>
      </c>
      <c r="HS110">
        <v>0</v>
      </c>
      <c r="IK110">
        <v>0</v>
      </c>
    </row>
    <row r="111" spans="1:245" x14ac:dyDescent="0.2">
      <c r="A111">
        <v>18</v>
      </c>
      <c r="B111">
        <v>1</v>
      </c>
      <c r="C111">
        <v>291</v>
      </c>
      <c r="E111" t="s">
        <v>299</v>
      </c>
      <c r="F111" t="s">
        <v>34</v>
      </c>
      <c r="G111" t="s">
        <v>300</v>
      </c>
      <c r="H111" t="str">
        <f>'1.Ведомость'!C116</f>
        <v>1000 м</v>
      </c>
      <c r="I111">
        <f>I110*J111</f>
        <v>1.2250000000000001</v>
      </c>
      <c r="J111">
        <v>9.4303310238645119E-2</v>
      </c>
      <c r="K111">
        <v>9.4303310000000001E-2</v>
      </c>
      <c r="O111">
        <f t="shared" si="217"/>
        <v>215805</v>
      </c>
      <c r="P111">
        <f t="shared" si="218"/>
        <v>215805</v>
      </c>
      <c r="Q111">
        <f t="shared" si="219"/>
        <v>0</v>
      </c>
      <c r="R111">
        <f t="shared" si="220"/>
        <v>0</v>
      </c>
      <c r="S111">
        <f t="shared" si="221"/>
        <v>0</v>
      </c>
      <c r="T111">
        <f t="shared" si="222"/>
        <v>0</v>
      </c>
      <c r="U111">
        <f t="shared" si="223"/>
        <v>0</v>
      </c>
      <c r="V111">
        <f t="shared" si="224"/>
        <v>0</v>
      </c>
      <c r="W111">
        <f t="shared" si="225"/>
        <v>0</v>
      </c>
      <c r="X111">
        <f t="shared" si="226"/>
        <v>0</v>
      </c>
      <c r="Y111">
        <f t="shared" si="227"/>
        <v>0</v>
      </c>
      <c r="AA111">
        <v>92857272</v>
      </c>
      <c r="AB111">
        <f t="shared" si="228"/>
        <v>176167.38</v>
      </c>
      <c r="AC111">
        <f t="shared" si="229"/>
        <v>176167.38</v>
      </c>
      <c r="AD111">
        <f t="shared" si="230"/>
        <v>0</v>
      </c>
      <c r="AE111">
        <f t="shared" si="231"/>
        <v>0</v>
      </c>
      <c r="AF111">
        <f t="shared" si="232"/>
        <v>0</v>
      </c>
      <c r="AG111">
        <f t="shared" si="233"/>
        <v>0</v>
      </c>
      <c r="AH111">
        <f t="shared" si="234"/>
        <v>0</v>
      </c>
      <c r="AI111">
        <f t="shared" si="235"/>
        <v>0</v>
      </c>
      <c r="AJ111">
        <f t="shared" si="236"/>
        <v>0</v>
      </c>
      <c r="AK111">
        <v>176167.38</v>
      </c>
      <c r="AL111">
        <v>176167.38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9.92</v>
      </c>
      <c r="BD111" t="s">
        <v>6</v>
      </c>
      <c r="BE111" t="s">
        <v>6</v>
      </c>
      <c r="BF111" t="s">
        <v>6</v>
      </c>
      <c r="BG111" t="s">
        <v>6</v>
      </c>
      <c r="BH111">
        <v>3</v>
      </c>
      <c r="BI111">
        <v>2</v>
      </c>
      <c r="BJ111" t="s">
        <v>6</v>
      </c>
      <c r="BM111">
        <v>500002</v>
      </c>
      <c r="BN111">
        <v>0</v>
      </c>
      <c r="BO111" t="s">
        <v>6</v>
      </c>
      <c r="BP111">
        <v>0</v>
      </c>
      <c r="BQ111">
        <v>12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0</v>
      </c>
      <c r="CA111">
        <v>0</v>
      </c>
      <c r="CB111" t="s">
        <v>6</v>
      </c>
      <c r="CE111">
        <v>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 t="shared" si="237"/>
        <v>215805</v>
      </c>
      <c r="CQ111">
        <f>AC111</f>
        <v>176167.38</v>
      </c>
      <c r="CR111">
        <f>(((ET111)-(EU111)*BS111)+AE111*BS111)</f>
        <v>0</v>
      </c>
      <c r="CS111">
        <f t="shared" si="238"/>
        <v>0</v>
      </c>
      <c r="CT111">
        <f t="shared" si="239"/>
        <v>0</v>
      </c>
      <c r="CU111">
        <f t="shared" si="240"/>
        <v>0</v>
      </c>
      <c r="CV111">
        <f t="shared" si="241"/>
        <v>0</v>
      </c>
      <c r="CW111">
        <f t="shared" si="242"/>
        <v>0</v>
      </c>
      <c r="CX111">
        <f t="shared" si="243"/>
        <v>0</v>
      </c>
      <c r="CY111">
        <f t="shared" si="244"/>
        <v>0</v>
      </c>
      <c r="CZ111">
        <f t="shared" si="245"/>
        <v>0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224</v>
      </c>
      <c r="DW111" t="s">
        <v>225</v>
      </c>
      <c r="DX111">
        <v>1</v>
      </c>
      <c r="DZ111" t="s">
        <v>6</v>
      </c>
      <c r="EA111" t="s">
        <v>6</v>
      </c>
      <c r="EB111" t="s">
        <v>6</v>
      </c>
      <c r="EC111" t="s">
        <v>6</v>
      </c>
      <c r="EE111">
        <v>66700592</v>
      </c>
      <c r="EF111">
        <v>12</v>
      </c>
      <c r="EG111" t="s">
        <v>146</v>
      </c>
      <c r="EH111">
        <v>0</v>
      </c>
      <c r="EI111" t="s">
        <v>6</v>
      </c>
      <c r="EJ111">
        <v>2</v>
      </c>
      <c r="EK111">
        <v>500002</v>
      </c>
      <c r="EL111" t="s">
        <v>147</v>
      </c>
      <c r="EM111" t="s">
        <v>148</v>
      </c>
      <c r="EO111" t="s">
        <v>6</v>
      </c>
      <c r="EQ111">
        <v>0</v>
      </c>
      <c r="ER111">
        <v>167520</v>
      </c>
      <c r="ES111">
        <v>176167.38</v>
      </c>
      <c r="ET111">
        <v>0</v>
      </c>
      <c r="EU111">
        <v>0</v>
      </c>
      <c r="EV111">
        <v>0</v>
      </c>
      <c r="EW111">
        <v>0</v>
      </c>
      <c r="EX111">
        <v>0</v>
      </c>
      <c r="EZ111">
        <v>5</v>
      </c>
      <c r="FC111">
        <v>0</v>
      </c>
      <c r="FD111">
        <v>18</v>
      </c>
      <c r="FF111">
        <v>167520</v>
      </c>
      <c r="FQ111">
        <v>0</v>
      </c>
      <c r="FR111">
        <v>0</v>
      </c>
      <c r="FS111">
        <v>0</v>
      </c>
      <c r="FX111">
        <v>0</v>
      </c>
      <c r="FY111">
        <v>0</v>
      </c>
      <c r="GA111" t="s">
        <v>301</v>
      </c>
      <c r="GD111">
        <v>1</v>
      </c>
      <c r="GF111">
        <v>1812793878</v>
      </c>
      <c r="GG111">
        <v>2</v>
      </c>
      <c r="GH111">
        <v>3</v>
      </c>
      <c r="GI111">
        <v>4</v>
      </c>
      <c r="GJ111">
        <v>0</v>
      </c>
      <c r="GK111">
        <v>0</v>
      </c>
      <c r="GL111">
        <f t="shared" si="246"/>
        <v>0</v>
      </c>
      <c r="GM111">
        <f t="shared" si="247"/>
        <v>215805</v>
      </c>
      <c r="GN111">
        <f t="shared" si="248"/>
        <v>0</v>
      </c>
      <c r="GO111">
        <f t="shared" si="249"/>
        <v>215805</v>
      </c>
      <c r="GP111">
        <f t="shared" si="250"/>
        <v>0</v>
      </c>
      <c r="GR111">
        <v>1</v>
      </c>
      <c r="GS111">
        <v>1</v>
      </c>
      <c r="GT111">
        <v>0</v>
      </c>
      <c r="GU111" t="s">
        <v>6</v>
      </c>
      <c r="GV111">
        <f t="shared" si="251"/>
        <v>0</v>
      </c>
      <c r="GW111">
        <v>1</v>
      </c>
      <c r="GX111">
        <f t="shared" si="252"/>
        <v>0</v>
      </c>
      <c r="HA111">
        <v>0</v>
      </c>
      <c r="HB111">
        <v>0</v>
      </c>
      <c r="HC111">
        <f t="shared" si="253"/>
        <v>0</v>
      </c>
      <c r="HE111" t="s">
        <v>40</v>
      </c>
      <c r="HF111" t="s">
        <v>42</v>
      </c>
      <c r="HG111">
        <f>ROUND(AC111*I111,0)</f>
        <v>215805</v>
      </c>
      <c r="HM111" t="s">
        <v>6</v>
      </c>
      <c r="HN111" t="s">
        <v>6</v>
      </c>
      <c r="HO111" t="s">
        <v>6</v>
      </c>
      <c r="HP111" t="s">
        <v>6</v>
      </c>
      <c r="HQ111" t="s">
        <v>6</v>
      </c>
      <c r="HS111">
        <v>0</v>
      </c>
      <c r="IK111">
        <v>0</v>
      </c>
    </row>
    <row r="112" spans="1:245" x14ac:dyDescent="0.2">
      <c r="A112">
        <v>18</v>
      </c>
      <c r="B112">
        <v>1</v>
      </c>
      <c r="C112">
        <v>290</v>
      </c>
      <c r="E112" t="s">
        <v>302</v>
      </c>
      <c r="F112" t="s">
        <v>34</v>
      </c>
      <c r="G112" t="s">
        <v>303</v>
      </c>
      <c r="H112" t="str">
        <f>'1.Ведомость'!C117</f>
        <v>1000 м</v>
      </c>
      <c r="I112">
        <f>I110*J112</f>
        <v>0.1</v>
      </c>
      <c r="J112">
        <v>7.6982294072363358E-3</v>
      </c>
      <c r="K112">
        <v>7.6982300000000004E-3</v>
      </c>
      <c r="O112">
        <f t="shared" si="217"/>
        <v>27974</v>
      </c>
      <c r="P112">
        <f t="shared" si="218"/>
        <v>27974</v>
      </c>
      <c r="Q112">
        <f t="shared" si="219"/>
        <v>0</v>
      </c>
      <c r="R112">
        <f t="shared" si="220"/>
        <v>0</v>
      </c>
      <c r="S112">
        <f t="shared" si="221"/>
        <v>0</v>
      </c>
      <c r="T112">
        <f t="shared" si="222"/>
        <v>0</v>
      </c>
      <c r="U112">
        <f t="shared" si="223"/>
        <v>0</v>
      </c>
      <c r="V112">
        <f t="shared" si="224"/>
        <v>0</v>
      </c>
      <c r="W112">
        <f t="shared" si="225"/>
        <v>0</v>
      </c>
      <c r="X112">
        <f t="shared" si="226"/>
        <v>0</v>
      </c>
      <c r="Y112">
        <f t="shared" si="227"/>
        <v>0</v>
      </c>
      <c r="AA112">
        <v>92857272</v>
      </c>
      <c r="AB112">
        <f t="shared" si="228"/>
        <v>279741.44</v>
      </c>
      <c r="AC112">
        <f t="shared" si="229"/>
        <v>279741.44</v>
      </c>
      <c r="AD112">
        <f t="shared" si="230"/>
        <v>0</v>
      </c>
      <c r="AE112">
        <f t="shared" si="231"/>
        <v>0</v>
      </c>
      <c r="AF112">
        <f t="shared" si="232"/>
        <v>0</v>
      </c>
      <c r="AG112">
        <f t="shared" si="233"/>
        <v>0</v>
      </c>
      <c r="AH112">
        <f t="shared" si="234"/>
        <v>0</v>
      </c>
      <c r="AI112">
        <f t="shared" si="235"/>
        <v>0</v>
      </c>
      <c r="AJ112">
        <f t="shared" si="236"/>
        <v>0</v>
      </c>
      <c r="AK112">
        <v>279741.44</v>
      </c>
      <c r="AL112">
        <v>279741.44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9.92</v>
      </c>
      <c r="BD112" t="s">
        <v>6</v>
      </c>
      <c r="BE112" t="s">
        <v>6</v>
      </c>
      <c r="BF112" t="s">
        <v>6</v>
      </c>
      <c r="BG112" t="s">
        <v>6</v>
      </c>
      <c r="BH112">
        <v>3</v>
      </c>
      <c r="BI112">
        <v>2</v>
      </c>
      <c r="BJ112" t="s">
        <v>6</v>
      </c>
      <c r="BM112">
        <v>500002</v>
      </c>
      <c r="BN112">
        <v>0</v>
      </c>
      <c r="BO112" t="s">
        <v>6</v>
      </c>
      <c r="BP112">
        <v>0</v>
      </c>
      <c r="BQ112">
        <v>12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6</v>
      </c>
      <c r="BZ112">
        <v>0</v>
      </c>
      <c r="CA112">
        <v>0</v>
      </c>
      <c r="CB112" t="s">
        <v>6</v>
      </c>
      <c r="CE112">
        <v>0</v>
      </c>
      <c r="CF112">
        <v>0</v>
      </c>
      <c r="CG112">
        <v>0</v>
      </c>
      <c r="CM112">
        <v>0</v>
      </c>
      <c r="CN112" t="s">
        <v>6</v>
      </c>
      <c r="CO112">
        <v>0</v>
      </c>
      <c r="CP112">
        <f t="shared" si="237"/>
        <v>27974</v>
      </c>
      <c r="CQ112">
        <f>AC112</f>
        <v>279741.44</v>
      </c>
      <c r="CR112">
        <f>(((ET112)-(EU112)*BS112)+AE112*BS112)</f>
        <v>0</v>
      </c>
      <c r="CS112">
        <f t="shared" si="238"/>
        <v>0</v>
      </c>
      <c r="CT112">
        <f t="shared" si="239"/>
        <v>0</v>
      </c>
      <c r="CU112">
        <f t="shared" si="240"/>
        <v>0</v>
      </c>
      <c r="CV112">
        <f t="shared" si="241"/>
        <v>0</v>
      </c>
      <c r="CW112">
        <f t="shared" si="242"/>
        <v>0</v>
      </c>
      <c r="CX112">
        <f t="shared" si="243"/>
        <v>0</v>
      </c>
      <c r="CY112">
        <f t="shared" si="244"/>
        <v>0</v>
      </c>
      <c r="CZ112">
        <f t="shared" si="245"/>
        <v>0</v>
      </c>
      <c r="DC112" t="s">
        <v>6</v>
      </c>
      <c r="DD112" t="s">
        <v>6</v>
      </c>
      <c r="DE112" t="s">
        <v>6</v>
      </c>
      <c r="DF112" t="s">
        <v>6</v>
      </c>
      <c r="DG112" t="s">
        <v>6</v>
      </c>
      <c r="DH112" t="s">
        <v>6</v>
      </c>
      <c r="DI112" t="s">
        <v>6</v>
      </c>
      <c r="DJ112" t="s">
        <v>6</v>
      </c>
      <c r="DK112" t="s">
        <v>6</v>
      </c>
      <c r="DL112" t="s">
        <v>6</v>
      </c>
      <c r="DM112" t="s">
        <v>6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224</v>
      </c>
      <c r="DW112" t="s">
        <v>225</v>
      </c>
      <c r="DX112">
        <v>1</v>
      </c>
      <c r="DZ112" t="s">
        <v>6</v>
      </c>
      <c r="EA112" t="s">
        <v>6</v>
      </c>
      <c r="EB112" t="s">
        <v>6</v>
      </c>
      <c r="EC112" t="s">
        <v>6</v>
      </c>
      <c r="EE112">
        <v>66700592</v>
      </c>
      <c r="EF112">
        <v>12</v>
      </c>
      <c r="EG112" t="s">
        <v>146</v>
      </c>
      <c r="EH112">
        <v>0</v>
      </c>
      <c r="EI112" t="s">
        <v>6</v>
      </c>
      <c r="EJ112">
        <v>2</v>
      </c>
      <c r="EK112">
        <v>500002</v>
      </c>
      <c r="EL112" t="s">
        <v>147</v>
      </c>
      <c r="EM112" t="s">
        <v>148</v>
      </c>
      <c r="EO112" t="s">
        <v>6</v>
      </c>
      <c r="EQ112">
        <v>0</v>
      </c>
      <c r="ER112">
        <v>266010</v>
      </c>
      <c r="ES112">
        <v>279741.44</v>
      </c>
      <c r="ET112">
        <v>0</v>
      </c>
      <c r="EU112">
        <v>0</v>
      </c>
      <c r="EV112">
        <v>0</v>
      </c>
      <c r="EW112">
        <v>0</v>
      </c>
      <c r="EX112">
        <v>0</v>
      </c>
      <c r="EZ112">
        <v>5</v>
      </c>
      <c r="FC112">
        <v>0</v>
      </c>
      <c r="FD112">
        <v>18</v>
      </c>
      <c r="FF112">
        <v>266010</v>
      </c>
      <c r="FQ112">
        <v>0</v>
      </c>
      <c r="FR112">
        <v>0</v>
      </c>
      <c r="FS112">
        <v>0</v>
      </c>
      <c r="FX112">
        <v>0</v>
      </c>
      <c r="FY112">
        <v>0</v>
      </c>
      <c r="GA112" t="s">
        <v>304</v>
      </c>
      <c r="GD112">
        <v>1</v>
      </c>
      <c r="GF112">
        <v>1000857032</v>
      </c>
      <c r="GG112">
        <v>2</v>
      </c>
      <c r="GH112">
        <v>3</v>
      </c>
      <c r="GI112">
        <v>4</v>
      </c>
      <c r="GJ112">
        <v>0</v>
      </c>
      <c r="GK112">
        <v>0</v>
      </c>
      <c r="GL112">
        <f t="shared" si="246"/>
        <v>0</v>
      </c>
      <c r="GM112">
        <f t="shared" si="247"/>
        <v>27974</v>
      </c>
      <c r="GN112">
        <f t="shared" si="248"/>
        <v>0</v>
      </c>
      <c r="GO112">
        <f t="shared" si="249"/>
        <v>27974</v>
      </c>
      <c r="GP112">
        <f t="shared" si="250"/>
        <v>0</v>
      </c>
      <c r="GR112">
        <v>1</v>
      </c>
      <c r="GS112">
        <v>1</v>
      </c>
      <c r="GT112">
        <v>0</v>
      </c>
      <c r="GU112" t="s">
        <v>6</v>
      </c>
      <c r="GV112">
        <f t="shared" si="251"/>
        <v>0</v>
      </c>
      <c r="GW112">
        <v>1</v>
      </c>
      <c r="GX112">
        <f t="shared" si="252"/>
        <v>0</v>
      </c>
      <c r="HA112">
        <v>0</v>
      </c>
      <c r="HB112">
        <v>0</v>
      </c>
      <c r="HC112">
        <f t="shared" si="253"/>
        <v>0</v>
      </c>
      <c r="HE112" t="s">
        <v>40</v>
      </c>
      <c r="HF112" t="s">
        <v>42</v>
      </c>
      <c r="HG112">
        <f>ROUND(AC112*I112,0)</f>
        <v>27974</v>
      </c>
      <c r="HM112" t="s">
        <v>6</v>
      </c>
      <c r="HN112" t="s">
        <v>6</v>
      </c>
      <c r="HO112" t="s">
        <v>6</v>
      </c>
      <c r="HP112" t="s">
        <v>6</v>
      </c>
      <c r="HQ112" t="s">
        <v>6</v>
      </c>
      <c r="HS112">
        <v>0</v>
      </c>
      <c r="IK112">
        <v>0</v>
      </c>
    </row>
    <row r="113" spans="1:245" x14ac:dyDescent="0.2">
      <c r="A113">
        <v>17</v>
      </c>
      <c r="B113">
        <v>1</v>
      </c>
      <c r="C113">
        <f>ROW(SmtRes!A303)</f>
        <v>303</v>
      </c>
      <c r="D113">
        <f>ROW(EtalonRes!A252)</f>
        <v>252</v>
      </c>
      <c r="E113" t="s">
        <v>305</v>
      </c>
      <c r="F113" t="s">
        <v>306</v>
      </c>
      <c r="G113" t="s">
        <v>307</v>
      </c>
      <c r="H113" t="s">
        <v>140</v>
      </c>
      <c r="I113">
        <v>5.29</v>
      </c>
      <c r="J113">
        <v>0</v>
      </c>
      <c r="K113">
        <v>5.29</v>
      </c>
      <c r="O113">
        <f t="shared" si="217"/>
        <v>12458</v>
      </c>
      <c r="P113">
        <f t="shared" si="218"/>
        <v>624</v>
      </c>
      <c r="Q113">
        <f t="shared" si="219"/>
        <v>2711</v>
      </c>
      <c r="R113">
        <f t="shared" si="220"/>
        <v>1072</v>
      </c>
      <c r="S113">
        <f t="shared" si="221"/>
        <v>9123</v>
      </c>
      <c r="T113">
        <f t="shared" si="222"/>
        <v>0</v>
      </c>
      <c r="U113">
        <f t="shared" si="223"/>
        <v>21.636099999999999</v>
      </c>
      <c r="V113">
        <f t="shared" si="224"/>
        <v>1.9044000000000001</v>
      </c>
      <c r="W113">
        <f t="shared" si="225"/>
        <v>0</v>
      </c>
      <c r="X113">
        <f t="shared" si="226"/>
        <v>9889</v>
      </c>
      <c r="Y113">
        <f t="shared" si="227"/>
        <v>5199</v>
      </c>
      <c r="AA113">
        <v>92857272</v>
      </c>
      <c r="AB113">
        <f t="shared" si="228"/>
        <v>82.94</v>
      </c>
      <c r="AC113">
        <f t="shared" si="229"/>
        <v>11.89</v>
      </c>
      <c r="AD113">
        <f t="shared" si="230"/>
        <v>32.6</v>
      </c>
      <c r="AE113">
        <f t="shared" si="231"/>
        <v>4.5199999999999996</v>
      </c>
      <c r="AF113">
        <f t="shared" si="232"/>
        <v>38.450000000000003</v>
      </c>
      <c r="AG113">
        <f t="shared" si="233"/>
        <v>0</v>
      </c>
      <c r="AH113">
        <f t="shared" si="234"/>
        <v>4.09</v>
      </c>
      <c r="AI113">
        <f t="shared" si="235"/>
        <v>0.36</v>
      </c>
      <c r="AJ113">
        <f t="shared" si="236"/>
        <v>0</v>
      </c>
      <c r="AK113">
        <v>82.94</v>
      </c>
      <c r="AL113">
        <v>11.89</v>
      </c>
      <c r="AM113">
        <v>32.6</v>
      </c>
      <c r="AN113">
        <v>4.5199999999999996</v>
      </c>
      <c r="AO113">
        <v>38.450000000000003</v>
      </c>
      <c r="AP113">
        <v>0</v>
      </c>
      <c r="AQ113">
        <v>4.09</v>
      </c>
      <c r="AR113">
        <v>0.36</v>
      </c>
      <c r="AS113">
        <v>0</v>
      </c>
      <c r="AT113">
        <v>97</v>
      </c>
      <c r="AU113">
        <v>51</v>
      </c>
      <c r="AV113">
        <v>1</v>
      </c>
      <c r="AW113">
        <v>1</v>
      </c>
      <c r="AZ113">
        <v>1</v>
      </c>
      <c r="BA113">
        <v>44.85</v>
      </c>
      <c r="BB113">
        <v>15.72</v>
      </c>
      <c r="BC113">
        <v>9.92</v>
      </c>
      <c r="BD113" t="s">
        <v>6</v>
      </c>
      <c r="BE113" t="s">
        <v>6</v>
      </c>
      <c r="BF113" t="s">
        <v>6</v>
      </c>
      <c r="BG113" t="s">
        <v>6</v>
      </c>
      <c r="BH113">
        <v>0</v>
      </c>
      <c r="BI113">
        <v>2</v>
      </c>
      <c r="BJ113" t="s">
        <v>308</v>
      </c>
      <c r="BM113">
        <v>108001</v>
      </c>
      <c r="BN113">
        <v>0</v>
      </c>
      <c r="BO113" t="s">
        <v>6</v>
      </c>
      <c r="BP113">
        <v>0</v>
      </c>
      <c r="BQ113">
        <v>3</v>
      </c>
      <c r="BR113">
        <v>0</v>
      </c>
      <c r="BS113">
        <v>44.85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6</v>
      </c>
      <c r="BZ113">
        <v>97</v>
      </c>
      <c r="CA113">
        <v>51</v>
      </c>
      <c r="CB113" t="s">
        <v>6</v>
      </c>
      <c r="CE113">
        <v>0</v>
      </c>
      <c r="CF113">
        <v>0</v>
      </c>
      <c r="CG113">
        <v>0</v>
      </c>
      <c r="CM113">
        <v>0</v>
      </c>
      <c r="CN113" t="s">
        <v>6</v>
      </c>
      <c r="CO113">
        <v>0</v>
      </c>
      <c r="CP113">
        <f t="shared" si="237"/>
        <v>12458</v>
      </c>
      <c r="CQ113">
        <f>AC113*BC113</f>
        <v>117.94880000000001</v>
      </c>
      <c r="CR113">
        <f>(((ET113)*BB113-(EU113)*BS113)+AE113*BS113)</f>
        <v>512.47200000000009</v>
      </c>
      <c r="CS113">
        <f t="shared" si="238"/>
        <v>202.72199999999998</v>
      </c>
      <c r="CT113">
        <f t="shared" si="239"/>
        <v>1724.4825000000001</v>
      </c>
      <c r="CU113">
        <f t="shared" si="240"/>
        <v>0</v>
      </c>
      <c r="CV113">
        <f t="shared" si="241"/>
        <v>4.09</v>
      </c>
      <c r="CW113">
        <f t="shared" si="242"/>
        <v>0.36</v>
      </c>
      <c r="CX113">
        <f t="shared" si="243"/>
        <v>0</v>
      </c>
      <c r="CY113">
        <f t="shared" si="244"/>
        <v>9889.15</v>
      </c>
      <c r="CZ113">
        <f t="shared" si="245"/>
        <v>5199.45</v>
      </c>
      <c r="DC113" t="s">
        <v>6</v>
      </c>
      <c r="DD113" t="s">
        <v>6</v>
      </c>
      <c r="DE113" t="s">
        <v>6</v>
      </c>
      <c r="DF113" t="s">
        <v>6</v>
      </c>
      <c r="DG113" t="s">
        <v>6</v>
      </c>
      <c r="DH113" t="s">
        <v>6</v>
      </c>
      <c r="DI113" t="s">
        <v>6</v>
      </c>
      <c r="DJ113" t="s">
        <v>6</v>
      </c>
      <c r="DK113" t="s">
        <v>6</v>
      </c>
      <c r="DL113" t="s">
        <v>6</v>
      </c>
      <c r="DM113" t="s">
        <v>6</v>
      </c>
      <c r="DN113">
        <v>0</v>
      </c>
      <c r="DO113">
        <v>0</v>
      </c>
      <c r="DP113">
        <v>1</v>
      </c>
      <c r="DQ113">
        <v>1</v>
      </c>
      <c r="DU113">
        <v>1003</v>
      </c>
      <c r="DV113" t="s">
        <v>140</v>
      </c>
      <c r="DW113" t="s">
        <v>140</v>
      </c>
      <c r="DX113">
        <v>100</v>
      </c>
      <c r="DZ113" t="s">
        <v>6</v>
      </c>
      <c r="EA113" t="s">
        <v>6</v>
      </c>
      <c r="EB113" t="s">
        <v>6</v>
      </c>
      <c r="EC113" t="s">
        <v>6</v>
      </c>
      <c r="EE113">
        <v>66700487</v>
      </c>
      <c r="EF113">
        <v>3</v>
      </c>
      <c r="EG113" t="s">
        <v>20</v>
      </c>
      <c r="EH113">
        <v>0</v>
      </c>
      <c r="EI113" t="s">
        <v>6</v>
      </c>
      <c r="EJ113">
        <v>2</v>
      </c>
      <c r="EK113">
        <v>108001</v>
      </c>
      <c r="EL113" t="s">
        <v>29</v>
      </c>
      <c r="EM113" t="s">
        <v>30</v>
      </c>
      <c r="EO113" t="s">
        <v>6</v>
      </c>
      <c r="EQ113">
        <v>131072</v>
      </c>
      <c r="ER113">
        <v>82.94</v>
      </c>
      <c r="ES113">
        <v>11.89</v>
      </c>
      <c r="ET113">
        <v>32.6</v>
      </c>
      <c r="EU113">
        <v>4.5199999999999996</v>
      </c>
      <c r="EV113">
        <v>38.450000000000003</v>
      </c>
      <c r="EW113">
        <v>4.09</v>
      </c>
      <c r="EX113">
        <v>0.36</v>
      </c>
      <c r="EY113">
        <v>0</v>
      </c>
      <c r="FQ113">
        <v>0</v>
      </c>
      <c r="FR113">
        <v>0</v>
      </c>
      <c r="FS113">
        <v>0</v>
      </c>
      <c r="FX113">
        <v>97</v>
      </c>
      <c r="FY113">
        <v>51</v>
      </c>
      <c r="GA113" t="s">
        <v>6</v>
      </c>
      <c r="GD113">
        <v>1</v>
      </c>
      <c r="GF113">
        <v>1288968166</v>
      </c>
      <c r="GG113">
        <v>2</v>
      </c>
      <c r="GH113">
        <v>1</v>
      </c>
      <c r="GI113">
        <v>4</v>
      </c>
      <c r="GJ113">
        <v>0</v>
      </c>
      <c r="GK113">
        <v>0</v>
      </c>
      <c r="GL113">
        <f t="shared" si="246"/>
        <v>0</v>
      </c>
      <c r="GM113">
        <f t="shared" si="247"/>
        <v>27546</v>
      </c>
      <c r="GN113">
        <f t="shared" si="248"/>
        <v>0</v>
      </c>
      <c r="GO113">
        <f t="shared" si="249"/>
        <v>27546</v>
      </c>
      <c r="GP113">
        <f t="shared" si="250"/>
        <v>0</v>
      </c>
      <c r="GR113">
        <v>0</v>
      </c>
      <c r="GS113">
        <v>3</v>
      </c>
      <c r="GT113">
        <v>0</v>
      </c>
      <c r="GU113" t="s">
        <v>6</v>
      </c>
      <c r="GV113">
        <f t="shared" si="251"/>
        <v>0</v>
      </c>
      <c r="GW113">
        <v>1</v>
      </c>
      <c r="GX113">
        <f t="shared" si="252"/>
        <v>0</v>
      </c>
      <c r="HA113">
        <v>0</v>
      </c>
      <c r="HB113">
        <v>0</v>
      </c>
      <c r="HC113">
        <f t="shared" si="253"/>
        <v>0</v>
      </c>
      <c r="HE113" t="s">
        <v>6</v>
      </c>
      <c r="HF113" t="s">
        <v>6</v>
      </c>
      <c r="HM113" t="s">
        <v>6</v>
      </c>
      <c r="HN113" t="s">
        <v>31</v>
      </c>
      <c r="HO113" t="s">
        <v>32</v>
      </c>
      <c r="HP113" t="s">
        <v>29</v>
      </c>
      <c r="HQ113" t="s">
        <v>29</v>
      </c>
      <c r="HS113">
        <v>0</v>
      </c>
      <c r="IK113">
        <v>0</v>
      </c>
    </row>
    <row r="114" spans="1:245" x14ac:dyDescent="0.2">
      <c r="A114">
        <v>18</v>
      </c>
      <c r="B114">
        <v>1</v>
      </c>
      <c r="C114">
        <v>301</v>
      </c>
      <c r="E114" t="s">
        <v>309</v>
      </c>
      <c r="F114" t="s">
        <v>34</v>
      </c>
      <c r="G114" t="s">
        <v>310</v>
      </c>
      <c r="H114" t="str">
        <f>'1.Ведомость'!C119</f>
        <v>1000 м</v>
      </c>
      <c r="I114">
        <f>I113*J114</f>
        <v>0.22999999999999998</v>
      </c>
      <c r="J114">
        <v>4.3478260869565216E-2</v>
      </c>
      <c r="K114">
        <v>4.3478259999999998E-2</v>
      </c>
      <c r="O114">
        <f t="shared" si="217"/>
        <v>206385</v>
      </c>
      <c r="P114">
        <f t="shared" si="218"/>
        <v>206385</v>
      </c>
      <c r="Q114">
        <f t="shared" si="219"/>
        <v>0</v>
      </c>
      <c r="R114">
        <f t="shared" si="220"/>
        <v>0</v>
      </c>
      <c r="S114">
        <f t="shared" si="221"/>
        <v>0</v>
      </c>
      <c r="T114">
        <f t="shared" si="222"/>
        <v>0</v>
      </c>
      <c r="U114">
        <f t="shared" si="223"/>
        <v>0</v>
      </c>
      <c r="V114">
        <f t="shared" si="224"/>
        <v>0</v>
      </c>
      <c r="W114">
        <f t="shared" si="225"/>
        <v>0</v>
      </c>
      <c r="X114">
        <f t="shared" si="226"/>
        <v>0</v>
      </c>
      <c r="Y114">
        <f t="shared" si="227"/>
        <v>0</v>
      </c>
      <c r="AA114">
        <v>92857272</v>
      </c>
      <c r="AB114">
        <f t="shared" si="228"/>
        <v>897326.31</v>
      </c>
      <c r="AC114">
        <f t="shared" si="229"/>
        <v>897326.31</v>
      </c>
      <c r="AD114">
        <f t="shared" si="230"/>
        <v>0</v>
      </c>
      <c r="AE114">
        <f t="shared" si="231"/>
        <v>0</v>
      </c>
      <c r="AF114">
        <f t="shared" si="232"/>
        <v>0</v>
      </c>
      <c r="AG114">
        <f t="shared" si="233"/>
        <v>0</v>
      </c>
      <c r="AH114">
        <f t="shared" si="234"/>
        <v>0</v>
      </c>
      <c r="AI114">
        <f t="shared" si="235"/>
        <v>0</v>
      </c>
      <c r="AJ114">
        <f t="shared" si="236"/>
        <v>0</v>
      </c>
      <c r="AK114">
        <v>897326.31</v>
      </c>
      <c r="AL114">
        <v>897326.31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9.92</v>
      </c>
      <c r="BD114" t="s">
        <v>6</v>
      </c>
      <c r="BE114" t="s">
        <v>6</v>
      </c>
      <c r="BF114" t="s">
        <v>6</v>
      </c>
      <c r="BG114" t="s">
        <v>6</v>
      </c>
      <c r="BH114">
        <v>3</v>
      </c>
      <c r="BI114">
        <v>2</v>
      </c>
      <c r="BJ114" t="s">
        <v>6</v>
      </c>
      <c r="BM114">
        <v>500002</v>
      </c>
      <c r="BN114">
        <v>0</v>
      </c>
      <c r="BO114" t="s">
        <v>6</v>
      </c>
      <c r="BP114">
        <v>0</v>
      </c>
      <c r="BQ114">
        <v>12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6</v>
      </c>
      <c r="BZ114">
        <v>0</v>
      </c>
      <c r="CA114">
        <v>0</v>
      </c>
      <c r="CB114" t="s">
        <v>6</v>
      </c>
      <c r="CE114">
        <v>0</v>
      </c>
      <c r="CF114">
        <v>0</v>
      </c>
      <c r="CG114">
        <v>0</v>
      </c>
      <c r="CM114">
        <v>0</v>
      </c>
      <c r="CN114" t="s">
        <v>6</v>
      </c>
      <c r="CO114">
        <v>0</v>
      </c>
      <c r="CP114">
        <f t="shared" si="237"/>
        <v>206385</v>
      </c>
      <c r="CQ114">
        <f>AC114</f>
        <v>897326.31</v>
      </c>
      <c r="CR114">
        <f>(((ET114)-(EU114)*BS114)+AE114*BS114)</f>
        <v>0</v>
      </c>
      <c r="CS114">
        <f t="shared" si="238"/>
        <v>0</v>
      </c>
      <c r="CT114">
        <f t="shared" si="239"/>
        <v>0</v>
      </c>
      <c r="CU114">
        <f t="shared" si="240"/>
        <v>0</v>
      </c>
      <c r="CV114">
        <f t="shared" si="241"/>
        <v>0</v>
      </c>
      <c r="CW114">
        <f t="shared" si="242"/>
        <v>0</v>
      </c>
      <c r="CX114">
        <f t="shared" si="243"/>
        <v>0</v>
      </c>
      <c r="CY114">
        <f t="shared" si="244"/>
        <v>0</v>
      </c>
      <c r="CZ114">
        <f t="shared" si="245"/>
        <v>0</v>
      </c>
      <c r="DC114" t="s">
        <v>6</v>
      </c>
      <c r="DD114" t="s">
        <v>6</v>
      </c>
      <c r="DE114" t="s">
        <v>6</v>
      </c>
      <c r="DF114" t="s">
        <v>6</v>
      </c>
      <c r="DG114" t="s">
        <v>6</v>
      </c>
      <c r="DH114" t="s">
        <v>6</v>
      </c>
      <c r="DI114" t="s">
        <v>6</v>
      </c>
      <c r="DJ114" t="s">
        <v>6</v>
      </c>
      <c r="DK114" t="s">
        <v>6</v>
      </c>
      <c r="DL114" t="s">
        <v>6</v>
      </c>
      <c r="DM114" t="s">
        <v>6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224</v>
      </c>
      <c r="DW114" t="s">
        <v>225</v>
      </c>
      <c r="DX114">
        <v>1</v>
      </c>
      <c r="DZ114" t="s">
        <v>6</v>
      </c>
      <c r="EA114" t="s">
        <v>6</v>
      </c>
      <c r="EB114" t="s">
        <v>6</v>
      </c>
      <c r="EC114" t="s">
        <v>6</v>
      </c>
      <c r="EE114">
        <v>66700592</v>
      </c>
      <c r="EF114">
        <v>12</v>
      </c>
      <c r="EG114" t="s">
        <v>146</v>
      </c>
      <c r="EH114">
        <v>0</v>
      </c>
      <c r="EI114" t="s">
        <v>6</v>
      </c>
      <c r="EJ114">
        <v>2</v>
      </c>
      <c r="EK114">
        <v>500002</v>
      </c>
      <c r="EL114" t="s">
        <v>147</v>
      </c>
      <c r="EM114" t="s">
        <v>148</v>
      </c>
      <c r="EO114" t="s">
        <v>6</v>
      </c>
      <c r="EQ114">
        <v>0</v>
      </c>
      <c r="ER114">
        <v>853280</v>
      </c>
      <c r="ES114">
        <v>897326.31</v>
      </c>
      <c r="ET114">
        <v>0</v>
      </c>
      <c r="EU114">
        <v>0</v>
      </c>
      <c r="EV114">
        <v>0</v>
      </c>
      <c r="EW114">
        <v>0</v>
      </c>
      <c r="EX114">
        <v>0</v>
      </c>
      <c r="EZ114">
        <v>5</v>
      </c>
      <c r="FC114">
        <v>0</v>
      </c>
      <c r="FD114">
        <v>18</v>
      </c>
      <c r="FF114">
        <v>853280</v>
      </c>
      <c r="FQ114">
        <v>0</v>
      </c>
      <c r="FR114">
        <v>0</v>
      </c>
      <c r="FS114">
        <v>0</v>
      </c>
      <c r="FX114">
        <v>0</v>
      </c>
      <c r="FY114">
        <v>0</v>
      </c>
      <c r="GA114" t="s">
        <v>311</v>
      </c>
      <c r="GD114">
        <v>1</v>
      </c>
      <c r="GF114">
        <v>-2035362767</v>
      </c>
      <c r="GG114">
        <v>2</v>
      </c>
      <c r="GH114">
        <v>3</v>
      </c>
      <c r="GI114">
        <v>4</v>
      </c>
      <c r="GJ114">
        <v>0</v>
      </c>
      <c r="GK114">
        <v>0</v>
      </c>
      <c r="GL114">
        <f t="shared" si="246"/>
        <v>0</v>
      </c>
      <c r="GM114">
        <f t="shared" si="247"/>
        <v>206385</v>
      </c>
      <c r="GN114">
        <f t="shared" si="248"/>
        <v>0</v>
      </c>
      <c r="GO114">
        <f t="shared" si="249"/>
        <v>206385</v>
      </c>
      <c r="GP114">
        <f t="shared" si="250"/>
        <v>0</v>
      </c>
      <c r="GR114">
        <v>1</v>
      </c>
      <c r="GS114">
        <v>1</v>
      </c>
      <c r="GT114">
        <v>0</v>
      </c>
      <c r="GU114" t="s">
        <v>6</v>
      </c>
      <c r="GV114">
        <f t="shared" si="251"/>
        <v>0</v>
      </c>
      <c r="GW114">
        <v>1</v>
      </c>
      <c r="GX114">
        <f t="shared" si="252"/>
        <v>0</v>
      </c>
      <c r="HA114">
        <v>0</v>
      </c>
      <c r="HB114">
        <v>0</v>
      </c>
      <c r="HC114">
        <f t="shared" si="253"/>
        <v>0</v>
      </c>
      <c r="HE114" t="s">
        <v>40</v>
      </c>
      <c r="HF114" t="s">
        <v>42</v>
      </c>
      <c r="HG114">
        <f>ROUND(AC114*I114,0)</f>
        <v>206385</v>
      </c>
      <c r="HM114" t="s">
        <v>6</v>
      </c>
      <c r="HN114" t="s">
        <v>6</v>
      </c>
      <c r="HO114" t="s">
        <v>6</v>
      </c>
      <c r="HP114" t="s">
        <v>6</v>
      </c>
      <c r="HQ114" t="s">
        <v>6</v>
      </c>
      <c r="HS114">
        <v>0</v>
      </c>
      <c r="IK114">
        <v>0</v>
      </c>
    </row>
    <row r="115" spans="1:245" x14ac:dyDescent="0.2">
      <c r="A115">
        <v>18</v>
      </c>
      <c r="B115">
        <v>1</v>
      </c>
      <c r="C115">
        <v>300</v>
      </c>
      <c r="E115" t="s">
        <v>312</v>
      </c>
      <c r="F115" t="s">
        <v>34</v>
      </c>
      <c r="G115" t="s">
        <v>313</v>
      </c>
      <c r="H115" t="str">
        <f>'1.Ведомость'!C120</f>
        <v>1000 м</v>
      </c>
      <c r="I115">
        <f>I113*J115</f>
        <v>0.03</v>
      </c>
      <c r="J115">
        <v>5.6710775047258974E-3</v>
      </c>
      <c r="K115">
        <v>5.6710800000000002E-3</v>
      </c>
      <c r="O115">
        <f t="shared" si="217"/>
        <v>41417</v>
      </c>
      <c r="P115">
        <f t="shared" si="218"/>
        <v>41417</v>
      </c>
      <c r="Q115">
        <f t="shared" si="219"/>
        <v>0</v>
      </c>
      <c r="R115">
        <f t="shared" si="220"/>
        <v>0</v>
      </c>
      <c r="S115">
        <f t="shared" si="221"/>
        <v>0</v>
      </c>
      <c r="T115">
        <f t="shared" si="222"/>
        <v>0</v>
      </c>
      <c r="U115">
        <f t="shared" si="223"/>
        <v>0</v>
      </c>
      <c r="V115">
        <f t="shared" si="224"/>
        <v>0</v>
      </c>
      <c r="W115">
        <f t="shared" si="225"/>
        <v>0</v>
      </c>
      <c r="X115">
        <f t="shared" si="226"/>
        <v>0</v>
      </c>
      <c r="Y115">
        <f t="shared" si="227"/>
        <v>0</v>
      </c>
      <c r="AA115">
        <v>92857272</v>
      </c>
      <c r="AB115">
        <f t="shared" si="228"/>
        <v>1380566.74</v>
      </c>
      <c r="AC115">
        <f t="shared" si="229"/>
        <v>1380566.74</v>
      </c>
      <c r="AD115">
        <f t="shared" si="230"/>
        <v>0</v>
      </c>
      <c r="AE115">
        <f t="shared" si="231"/>
        <v>0</v>
      </c>
      <c r="AF115">
        <f t="shared" si="232"/>
        <v>0</v>
      </c>
      <c r="AG115">
        <f t="shared" si="233"/>
        <v>0</v>
      </c>
      <c r="AH115">
        <f t="shared" si="234"/>
        <v>0</v>
      </c>
      <c r="AI115">
        <f t="shared" si="235"/>
        <v>0</v>
      </c>
      <c r="AJ115">
        <f t="shared" si="236"/>
        <v>0</v>
      </c>
      <c r="AK115">
        <v>1380566.74</v>
      </c>
      <c r="AL115">
        <v>1380566.74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9.92</v>
      </c>
      <c r="BD115" t="s">
        <v>6</v>
      </c>
      <c r="BE115" t="s">
        <v>6</v>
      </c>
      <c r="BF115" t="s">
        <v>6</v>
      </c>
      <c r="BG115" t="s">
        <v>6</v>
      </c>
      <c r="BH115">
        <v>3</v>
      </c>
      <c r="BI115">
        <v>2</v>
      </c>
      <c r="BJ115" t="s">
        <v>6</v>
      </c>
      <c r="BM115">
        <v>500002</v>
      </c>
      <c r="BN115">
        <v>0</v>
      </c>
      <c r="BO115" t="s">
        <v>6</v>
      </c>
      <c r="BP115">
        <v>0</v>
      </c>
      <c r="BQ115">
        <v>12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6</v>
      </c>
      <c r="BZ115">
        <v>0</v>
      </c>
      <c r="CA115">
        <v>0</v>
      </c>
      <c r="CB115" t="s">
        <v>6</v>
      </c>
      <c r="CE115">
        <v>0</v>
      </c>
      <c r="CF115">
        <v>0</v>
      </c>
      <c r="CG115">
        <v>0</v>
      </c>
      <c r="CM115">
        <v>0</v>
      </c>
      <c r="CN115" t="s">
        <v>6</v>
      </c>
      <c r="CO115">
        <v>0</v>
      </c>
      <c r="CP115">
        <f t="shared" si="237"/>
        <v>41417</v>
      </c>
      <c r="CQ115">
        <f>AC115</f>
        <v>1380566.74</v>
      </c>
      <c r="CR115">
        <f>(((ET115)-(EU115)*BS115)+AE115*BS115)</f>
        <v>0</v>
      </c>
      <c r="CS115">
        <f t="shared" si="238"/>
        <v>0</v>
      </c>
      <c r="CT115">
        <f t="shared" si="239"/>
        <v>0</v>
      </c>
      <c r="CU115">
        <f t="shared" si="240"/>
        <v>0</v>
      </c>
      <c r="CV115">
        <f t="shared" si="241"/>
        <v>0</v>
      </c>
      <c r="CW115">
        <f t="shared" si="242"/>
        <v>0</v>
      </c>
      <c r="CX115">
        <f t="shared" si="243"/>
        <v>0</v>
      </c>
      <c r="CY115">
        <f t="shared" si="244"/>
        <v>0</v>
      </c>
      <c r="CZ115">
        <f t="shared" si="245"/>
        <v>0</v>
      </c>
      <c r="DC115" t="s">
        <v>6</v>
      </c>
      <c r="DD115" t="s">
        <v>6</v>
      </c>
      <c r="DE115" t="s">
        <v>6</v>
      </c>
      <c r="DF115" t="s">
        <v>6</v>
      </c>
      <c r="DG115" t="s">
        <v>6</v>
      </c>
      <c r="DH115" t="s">
        <v>6</v>
      </c>
      <c r="DI115" t="s">
        <v>6</v>
      </c>
      <c r="DJ115" t="s">
        <v>6</v>
      </c>
      <c r="DK115" t="s">
        <v>6</v>
      </c>
      <c r="DL115" t="s">
        <v>6</v>
      </c>
      <c r="DM115" t="s">
        <v>6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224</v>
      </c>
      <c r="DW115" t="s">
        <v>225</v>
      </c>
      <c r="DX115">
        <v>1</v>
      </c>
      <c r="DZ115" t="s">
        <v>6</v>
      </c>
      <c r="EA115" t="s">
        <v>6</v>
      </c>
      <c r="EB115" t="s">
        <v>6</v>
      </c>
      <c r="EC115" t="s">
        <v>6</v>
      </c>
      <c r="EE115">
        <v>66700592</v>
      </c>
      <c r="EF115">
        <v>12</v>
      </c>
      <c r="EG115" t="s">
        <v>146</v>
      </c>
      <c r="EH115">
        <v>0</v>
      </c>
      <c r="EI115" t="s">
        <v>6</v>
      </c>
      <c r="EJ115">
        <v>2</v>
      </c>
      <c r="EK115">
        <v>500002</v>
      </c>
      <c r="EL115" t="s">
        <v>147</v>
      </c>
      <c r="EM115" t="s">
        <v>148</v>
      </c>
      <c r="EO115" t="s">
        <v>6</v>
      </c>
      <c r="EQ115">
        <v>0</v>
      </c>
      <c r="ER115">
        <v>1312800</v>
      </c>
      <c r="ES115">
        <v>1380566.74</v>
      </c>
      <c r="ET115">
        <v>0</v>
      </c>
      <c r="EU115">
        <v>0</v>
      </c>
      <c r="EV115">
        <v>0</v>
      </c>
      <c r="EW115">
        <v>0</v>
      </c>
      <c r="EX115">
        <v>0</v>
      </c>
      <c r="EZ115">
        <v>5</v>
      </c>
      <c r="FC115">
        <v>0</v>
      </c>
      <c r="FD115">
        <v>18</v>
      </c>
      <c r="FF115">
        <v>1312800</v>
      </c>
      <c r="FQ115">
        <v>0</v>
      </c>
      <c r="FR115">
        <v>0</v>
      </c>
      <c r="FS115">
        <v>0</v>
      </c>
      <c r="FX115">
        <v>0</v>
      </c>
      <c r="FY115">
        <v>0</v>
      </c>
      <c r="GA115" t="s">
        <v>314</v>
      </c>
      <c r="GD115">
        <v>1</v>
      </c>
      <c r="GF115">
        <v>-1745458034</v>
      </c>
      <c r="GG115">
        <v>2</v>
      </c>
      <c r="GH115">
        <v>3</v>
      </c>
      <c r="GI115">
        <v>4</v>
      </c>
      <c r="GJ115">
        <v>0</v>
      </c>
      <c r="GK115">
        <v>0</v>
      </c>
      <c r="GL115">
        <f t="shared" si="246"/>
        <v>0</v>
      </c>
      <c r="GM115">
        <f t="shared" si="247"/>
        <v>41417</v>
      </c>
      <c r="GN115">
        <f t="shared" si="248"/>
        <v>0</v>
      </c>
      <c r="GO115">
        <f t="shared" si="249"/>
        <v>41417</v>
      </c>
      <c r="GP115">
        <f t="shared" si="250"/>
        <v>0</v>
      </c>
      <c r="GR115">
        <v>1</v>
      </c>
      <c r="GS115">
        <v>1</v>
      </c>
      <c r="GT115">
        <v>0</v>
      </c>
      <c r="GU115" t="s">
        <v>6</v>
      </c>
      <c r="GV115">
        <f t="shared" si="251"/>
        <v>0</v>
      </c>
      <c r="GW115">
        <v>1</v>
      </c>
      <c r="GX115">
        <f t="shared" si="252"/>
        <v>0</v>
      </c>
      <c r="HA115">
        <v>0</v>
      </c>
      <c r="HB115">
        <v>0</v>
      </c>
      <c r="HC115">
        <f t="shared" si="253"/>
        <v>0</v>
      </c>
      <c r="HE115" t="s">
        <v>40</v>
      </c>
      <c r="HF115" t="s">
        <v>42</v>
      </c>
      <c r="HG115">
        <f>ROUND(AC115*I115,0)</f>
        <v>41417</v>
      </c>
      <c r="HM115" t="s">
        <v>6</v>
      </c>
      <c r="HN115" t="s">
        <v>6</v>
      </c>
      <c r="HO115" t="s">
        <v>6</v>
      </c>
      <c r="HP115" t="s">
        <v>6</v>
      </c>
      <c r="HQ115" t="s">
        <v>6</v>
      </c>
      <c r="HS115">
        <v>0</v>
      </c>
      <c r="IK115">
        <v>0</v>
      </c>
    </row>
    <row r="116" spans="1:245" x14ac:dyDescent="0.2">
      <c r="A116">
        <v>18</v>
      </c>
      <c r="B116">
        <v>1</v>
      </c>
      <c r="C116">
        <v>302</v>
      </c>
      <c r="E116" t="s">
        <v>315</v>
      </c>
      <c r="F116" t="s">
        <v>34</v>
      </c>
      <c r="G116" t="s">
        <v>316</v>
      </c>
      <c r="H116" t="str">
        <f>'1.Ведомость'!C121</f>
        <v>1000 м</v>
      </c>
      <c r="I116">
        <f>I113*J116</f>
        <v>0.26</v>
      </c>
      <c r="J116">
        <v>4.914933837429112E-2</v>
      </c>
      <c r="K116">
        <v>4.914934E-2</v>
      </c>
      <c r="O116">
        <f t="shared" si="217"/>
        <v>307572</v>
      </c>
      <c r="P116">
        <f t="shared" si="218"/>
        <v>307572</v>
      </c>
      <c r="Q116">
        <f t="shared" si="219"/>
        <v>0</v>
      </c>
      <c r="R116">
        <f t="shared" si="220"/>
        <v>0</v>
      </c>
      <c r="S116">
        <f t="shared" si="221"/>
        <v>0</v>
      </c>
      <c r="T116">
        <f t="shared" si="222"/>
        <v>0</v>
      </c>
      <c r="U116">
        <f t="shared" si="223"/>
        <v>0</v>
      </c>
      <c r="V116">
        <f t="shared" si="224"/>
        <v>0</v>
      </c>
      <c r="W116">
        <f t="shared" si="225"/>
        <v>0</v>
      </c>
      <c r="X116">
        <f t="shared" si="226"/>
        <v>0</v>
      </c>
      <c r="Y116">
        <f t="shared" si="227"/>
        <v>0</v>
      </c>
      <c r="AA116">
        <v>92857272</v>
      </c>
      <c r="AB116">
        <f t="shared" si="228"/>
        <v>1182967.3400000001</v>
      </c>
      <c r="AC116">
        <f t="shared" si="229"/>
        <v>1182967.3400000001</v>
      </c>
      <c r="AD116">
        <f t="shared" si="230"/>
        <v>0</v>
      </c>
      <c r="AE116">
        <f t="shared" si="231"/>
        <v>0</v>
      </c>
      <c r="AF116">
        <f t="shared" si="232"/>
        <v>0</v>
      </c>
      <c r="AG116">
        <f t="shared" si="233"/>
        <v>0</v>
      </c>
      <c r="AH116">
        <f t="shared" si="234"/>
        <v>0</v>
      </c>
      <c r="AI116">
        <f t="shared" si="235"/>
        <v>0</v>
      </c>
      <c r="AJ116">
        <f t="shared" si="236"/>
        <v>0</v>
      </c>
      <c r="AK116">
        <v>1182967.3399999999</v>
      </c>
      <c r="AL116">
        <v>1182967.3399999999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9.92</v>
      </c>
      <c r="BD116" t="s">
        <v>6</v>
      </c>
      <c r="BE116" t="s">
        <v>6</v>
      </c>
      <c r="BF116" t="s">
        <v>6</v>
      </c>
      <c r="BG116" t="s">
        <v>6</v>
      </c>
      <c r="BH116">
        <v>3</v>
      </c>
      <c r="BI116">
        <v>2</v>
      </c>
      <c r="BJ116" t="s">
        <v>6</v>
      </c>
      <c r="BM116">
        <v>500002</v>
      </c>
      <c r="BN116">
        <v>0</v>
      </c>
      <c r="BO116" t="s">
        <v>6</v>
      </c>
      <c r="BP116">
        <v>0</v>
      </c>
      <c r="BQ116">
        <v>12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6</v>
      </c>
      <c r="BZ116">
        <v>0</v>
      </c>
      <c r="CA116">
        <v>0</v>
      </c>
      <c r="CB116" t="s">
        <v>6</v>
      </c>
      <c r="CE116">
        <v>0</v>
      </c>
      <c r="CF116">
        <v>0</v>
      </c>
      <c r="CG116">
        <v>0</v>
      </c>
      <c r="CM116">
        <v>0</v>
      </c>
      <c r="CN116" t="s">
        <v>6</v>
      </c>
      <c r="CO116">
        <v>0</v>
      </c>
      <c r="CP116">
        <f t="shared" si="237"/>
        <v>307572</v>
      </c>
      <c r="CQ116">
        <f>AC116</f>
        <v>1182967.3400000001</v>
      </c>
      <c r="CR116">
        <f>(((ET116)-(EU116)*BS116)+AE116*BS116)</f>
        <v>0</v>
      </c>
      <c r="CS116">
        <f t="shared" si="238"/>
        <v>0</v>
      </c>
      <c r="CT116">
        <f t="shared" si="239"/>
        <v>0</v>
      </c>
      <c r="CU116">
        <f t="shared" si="240"/>
        <v>0</v>
      </c>
      <c r="CV116">
        <f t="shared" si="241"/>
        <v>0</v>
      </c>
      <c r="CW116">
        <f t="shared" si="242"/>
        <v>0</v>
      </c>
      <c r="CX116">
        <f t="shared" si="243"/>
        <v>0</v>
      </c>
      <c r="CY116">
        <f t="shared" si="244"/>
        <v>0</v>
      </c>
      <c r="CZ116">
        <f t="shared" si="245"/>
        <v>0</v>
      </c>
      <c r="DC116" t="s">
        <v>6</v>
      </c>
      <c r="DD116" t="s">
        <v>6</v>
      </c>
      <c r="DE116" t="s">
        <v>6</v>
      </c>
      <c r="DF116" t="s">
        <v>6</v>
      </c>
      <c r="DG116" t="s">
        <v>6</v>
      </c>
      <c r="DH116" t="s">
        <v>6</v>
      </c>
      <c r="DI116" t="s">
        <v>6</v>
      </c>
      <c r="DJ116" t="s">
        <v>6</v>
      </c>
      <c r="DK116" t="s">
        <v>6</v>
      </c>
      <c r="DL116" t="s">
        <v>6</v>
      </c>
      <c r="DM116" t="s">
        <v>6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224</v>
      </c>
      <c r="DW116" t="s">
        <v>225</v>
      </c>
      <c r="DX116">
        <v>1</v>
      </c>
      <c r="DZ116" t="s">
        <v>6</v>
      </c>
      <c r="EA116" t="s">
        <v>6</v>
      </c>
      <c r="EB116" t="s">
        <v>6</v>
      </c>
      <c r="EC116" t="s">
        <v>6</v>
      </c>
      <c r="EE116">
        <v>66700592</v>
      </c>
      <c r="EF116">
        <v>12</v>
      </c>
      <c r="EG116" t="s">
        <v>146</v>
      </c>
      <c r="EH116">
        <v>0</v>
      </c>
      <c r="EI116" t="s">
        <v>6</v>
      </c>
      <c r="EJ116">
        <v>2</v>
      </c>
      <c r="EK116">
        <v>500002</v>
      </c>
      <c r="EL116" t="s">
        <v>147</v>
      </c>
      <c r="EM116" t="s">
        <v>148</v>
      </c>
      <c r="EO116" t="s">
        <v>6</v>
      </c>
      <c r="EQ116">
        <v>0</v>
      </c>
      <c r="ER116">
        <v>1124900</v>
      </c>
      <c r="ES116">
        <v>1182967.3399999999</v>
      </c>
      <c r="ET116">
        <v>0</v>
      </c>
      <c r="EU116">
        <v>0</v>
      </c>
      <c r="EV116">
        <v>0</v>
      </c>
      <c r="EW116">
        <v>0</v>
      </c>
      <c r="EX116">
        <v>0</v>
      </c>
      <c r="EZ116">
        <v>5</v>
      </c>
      <c r="FC116">
        <v>0</v>
      </c>
      <c r="FD116">
        <v>18</v>
      </c>
      <c r="FF116">
        <v>1124900</v>
      </c>
      <c r="FQ116">
        <v>0</v>
      </c>
      <c r="FR116">
        <v>0</v>
      </c>
      <c r="FS116">
        <v>0</v>
      </c>
      <c r="FX116">
        <v>0</v>
      </c>
      <c r="FY116">
        <v>0</v>
      </c>
      <c r="GA116" t="s">
        <v>317</v>
      </c>
      <c r="GD116">
        <v>1</v>
      </c>
      <c r="GF116">
        <v>337961502</v>
      </c>
      <c r="GG116">
        <v>2</v>
      </c>
      <c r="GH116">
        <v>3</v>
      </c>
      <c r="GI116">
        <v>4</v>
      </c>
      <c r="GJ116">
        <v>0</v>
      </c>
      <c r="GK116">
        <v>0</v>
      </c>
      <c r="GL116">
        <f t="shared" si="246"/>
        <v>0</v>
      </c>
      <c r="GM116">
        <f t="shared" si="247"/>
        <v>307572</v>
      </c>
      <c r="GN116">
        <f t="shared" si="248"/>
        <v>0</v>
      </c>
      <c r="GO116">
        <f t="shared" si="249"/>
        <v>307572</v>
      </c>
      <c r="GP116">
        <f t="shared" si="250"/>
        <v>0</v>
      </c>
      <c r="GR116">
        <v>1</v>
      </c>
      <c r="GS116">
        <v>1</v>
      </c>
      <c r="GT116">
        <v>0</v>
      </c>
      <c r="GU116" t="s">
        <v>6</v>
      </c>
      <c r="GV116">
        <f t="shared" si="251"/>
        <v>0</v>
      </c>
      <c r="GW116">
        <v>1</v>
      </c>
      <c r="GX116">
        <f t="shared" si="252"/>
        <v>0</v>
      </c>
      <c r="HA116">
        <v>0</v>
      </c>
      <c r="HB116">
        <v>0</v>
      </c>
      <c r="HC116">
        <f t="shared" si="253"/>
        <v>0</v>
      </c>
      <c r="HE116" t="s">
        <v>40</v>
      </c>
      <c r="HF116" t="s">
        <v>42</v>
      </c>
      <c r="HG116">
        <f>ROUND(AC116*I116,0)</f>
        <v>307572</v>
      </c>
      <c r="HM116" t="s">
        <v>6</v>
      </c>
      <c r="HN116" t="s">
        <v>6</v>
      </c>
      <c r="HO116" t="s">
        <v>6</v>
      </c>
      <c r="HP116" t="s">
        <v>6</v>
      </c>
      <c r="HQ116" t="s">
        <v>6</v>
      </c>
      <c r="HS116">
        <v>0</v>
      </c>
      <c r="IK116">
        <v>0</v>
      </c>
    </row>
    <row r="117" spans="1:245" x14ac:dyDescent="0.2">
      <c r="A117">
        <v>18</v>
      </c>
      <c r="B117">
        <v>1</v>
      </c>
      <c r="C117">
        <v>303</v>
      </c>
      <c r="E117" t="s">
        <v>318</v>
      </c>
      <c r="F117" t="s">
        <v>34</v>
      </c>
      <c r="G117" t="s">
        <v>319</v>
      </c>
      <c r="H117" t="str">
        <f>'1.Ведомость'!C122</f>
        <v>1000 м</v>
      </c>
      <c r="I117">
        <f>I113*J117</f>
        <v>0.02</v>
      </c>
      <c r="J117">
        <v>3.780718336483932E-3</v>
      </c>
      <c r="K117">
        <v>3.78072E-3</v>
      </c>
      <c r="O117">
        <f t="shared" si="217"/>
        <v>35198</v>
      </c>
      <c r="P117">
        <f t="shared" si="218"/>
        <v>35198</v>
      </c>
      <c r="Q117">
        <f t="shared" si="219"/>
        <v>0</v>
      </c>
      <c r="R117">
        <f t="shared" si="220"/>
        <v>0</v>
      </c>
      <c r="S117">
        <f t="shared" si="221"/>
        <v>0</v>
      </c>
      <c r="T117">
        <f t="shared" si="222"/>
        <v>0</v>
      </c>
      <c r="U117">
        <f t="shared" si="223"/>
        <v>0</v>
      </c>
      <c r="V117">
        <f t="shared" si="224"/>
        <v>0</v>
      </c>
      <c r="W117">
        <f t="shared" si="225"/>
        <v>0</v>
      </c>
      <c r="X117">
        <f t="shared" si="226"/>
        <v>0</v>
      </c>
      <c r="Y117">
        <f t="shared" si="227"/>
        <v>0</v>
      </c>
      <c r="AA117">
        <v>92857272</v>
      </c>
      <c r="AB117">
        <f t="shared" si="228"/>
        <v>1759907.1</v>
      </c>
      <c r="AC117">
        <f t="shared" si="229"/>
        <v>1759907.1</v>
      </c>
      <c r="AD117">
        <f t="shared" si="230"/>
        <v>0</v>
      </c>
      <c r="AE117">
        <f t="shared" si="231"/>
        <v>0</v>
      </c>
      <c r="AF117">
        <f t="shared" si="232"/>
        <v>0</v>
      </c>
      <c r="AG117">
        <f t="shared" si="233"/>
        <v>0</v>
      </c>
      <c r="AH117">
        <f t="shared" si="234"/>
        <v>0</v>
      </c>
      <c r="AI117">
        <f t="shared" si="235"/>
        <v>0</v>
      </c>
      <c r="AJ117">
        <f t="shared" si="236"/>
        <v>0</v>
      </c>
      <c r="AK117">
        <v>1759907.1</v>
      </c>
      <c r="AL117">
        <v>1759907.1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9.92</v>
      </c>
      <c r="BD117" t="s">
        <v>6</v>
      </c>
      <c r="BE117" t="s">
        <v>6</v>
      </c>
      <c r="BF117" t="s">
        <v>6</v>
      </c>
      <c r="BG117" t="s">
        <v>6</v>
      </c>
      <c r="BH117">
        <v>3</v>
      </c>
      <c r="BI117">
        <v>2</v>
      </c>
      <c r="BJ117" t="s">
        <v>6</v>
      </c>
      <c r="BM117">
        <v>500002</v>
      </c>
      <c r="BN117">
        <v>0</v>
      </c>
      <c r="BO117" t="s">
        <v>6</v>
      </c>
      <c r="BP117">
        <v>0</v>
      </c>
      <c r="BQ117">
        <v>12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6</v>
      </c>
      <c r="BZ117">
        <v>0</v>
      </c>
      <c r="CA117">
        <v>0</v>
      </c>
      <c r="CB117" t="s">
        <v>6</v>
      </c>
      <c r="CE117">
        <v>0</v>
      </c>
      <c r="CF117">
        <v>0</v>
      </c>
      <c r="CG117">
        <v>0</v>
      </c>
      <c r="CM117">
        <v>0</v>
      </c>
      <c r="CN117" t="s">
        <v>6</v>
      </c>
      <c r="CO117">
        <v>0</v>
      </c>
      <c r="CP117">
        <f t="shared" si="237"/>
        <v>35198</v>
      </c>
      <c r="CQ117">
        <f>AC117</f>
        <v>1759907.1</v>
      </c>
      <c r="CR117">
        <f>(((ET117)-(EU117)*BS117)+AE117*BS117)</f>
        <v>0</v>
      </c>
      <c r="CS117">
        <f t="shared" si="238"/>
        <v>0</v>
      </c>
      <c r="CT117">
        <f t="shared" si="239"/>
        <v>0</v>
      </c>
      <c r="CU117">
        <f t="shared" si="240"/>
        <v>0</v>
      </c>
      <c r="CV117">
        <f t="shared" si="241"/>
        <v>0</v>
      </c>
      <c r="CW117">
        <f t="shared" si="242"/>
        <v>0</v>
      </c>
      <c r="CX117">
        <f t="shared" si="243"/>
        <v>0</v>
      </c>
      <c r="CY117">
        <f t="shared" si="244"/>
        <v>0</v>
      </c>
      <c r="CZ117">
        <f t="shared" si="245"/>
        <v>0</v>
      </c>
      <c r="DC117" t="s">
        <v>6</v>
      </c>
      <c r="DD117" t="s">
        <v>6</v>
      </c>
      <c r="DE117" t="s">
        <v>6</v>
      </c>
      <c r="DF117" t="s">
        <v>6</v>
      </c>
      <c r="DG117" t="s">
        <v>6</v>
      </c>
      <c r="DH117" t="s">
        <v>6</v>
      </c>
      <c r="DI117" t="s">
        <v>6</v>
      </c>
      <c r="DJ117" t="s">
        <v>6</v>
      </c>
      <c r="DK117" t="s">
        <v>6</v>
      </c>
      <c r="DL117" t="s">
        <v>6</v>
      </c>
      <c r="DM117" t="s">
        <v>6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224</v>
      </c>
      <c r="DW117" t="s">
        <v>225</v>
      </c>
      <c r="DX117">
        <v>1</v>
      </c>
      <c r="DZ117" t="s">
        <v>6</v>
      </c>
      <c r="EA117" t="s">
        <v>6</v>
      </c>
      <c r="EB117" t="s">
        <v>6</v>
      </c>
      <c r="EC117" t="s">
        <v>6</v>
      </c>
      <c r="EE117">
        <v>66700592</v>
      </c>
      <c r="EF117">
        <v>12</v>
      </c>
      <c r="EG117" t="s">
        <v>146</v>
      </c>
      <c r="EH117">
        <v>0</v>
      </c>
      <c r="EI117" t="s">
        <v>6</v>
      </c>
      <c r="EJ117">
        <v>2</v>
      </c>
      <c r="EK117">
        <v>500002</v>
      </c>
      <c r="EL117" t="s">
        <v>147</v>
      </c>
      <c r="EM117" t="s">
        <v>148</v>
      </c>
      <c r="EO117" t="s">
        <v>6</v>
      </c>
      <c r="EQ117">
        <v>0</v>
      </c>
      <c r="ER117">
        <v>1673520</v>
      </c>
      <c r="ES117">
        <v>1759907.1</v>
      </c>
      <c r="ET117">
        <v>0</v>
      </c>
      <c r="EU117">
        <v>0</v>
      </c>
      <c r="EV117">
        <v>0</v>
      </c>
      <c r="EW117">
        <v>0</v>
      </c>
      <c r="EX117">
        <v>0</v>
      </c>
      <c r="EZ117">
        <v>5</v>
      </c>
      <c r="FC117">
        <v>0</v>
      </c>
      <c r="FD117">
        <v>18</v>
      </c>
      <c r="FF117">
        <v>1673520</v>
      </c>
      <c r="FQ117">
        <v>0</v>
      </c>
      <c r="FR117">
        <v>0</v>
      </c>
      <c r="FS117">
        <v>0</v>
      </c>
      <c r="FX117">
        <v>0</v>
      </c>
      <c r="FY117">
        <v>0</v>
      </c>
      <c r="GA117" t="s">
        <v>320</v>
      </c>
      <c r="GD117">
        <v>1</v>
      </c>
      <c r="GF117">
        <v>-1834146281</v>
      </c>
      <c r="GG117">
        <v>2</v>
      </c>
      <c r="GH117">
        <v>3</v>
      </c>
      <c r="GI117">
        <v>4</v>
      </c>
      <c r="GJ117">
        <v>0</v>
      </c>
      <c r="GK117">
        <v>0</v>
      </c>
      <c r="GL117">
        <f t="shared" si="246"/>
        <v>0</v>
      </c>
      <c r="GM117">
        <f t="shared" si="247"/>
        <v>35198</v>
      </c>
      <c r="GN117">
        <f t="shared" si="248"/>
        <v>0</v>
      </c>
      <c r="GO117">
        <f t="shared" si="249"/>
        <v>35198</v>
      </c>
      <c r="GP117">
        <f t="shared" si="250"/>
        <v>0</v>
      </c>
      <c r="GR117">
        <v>1</v>
      </c>
      <c r="GS117">
        <v>1</v>
      </c>
      <c r="GT117">
        <v>0</v>
      </c>
      <c r="GU117" t="s">
        <v>6</v>
      </c>
      <c r="GV117">
        <f t="shared" si="251"/>
        <v>0</v>
      </c>
      <c r="GW117">
        <v>1</v>
      </c>
      <c r="GX117">
        <f t="shared" si="252"/>
        <v>0</v>
      </c>
      <c r="HA117">
        <v>0</v>
      </c>
      <c r="HB117">
        <v>0</v>
      </c>
      <c r="HC117">
        <f t="shared" si="253"/>
        <v>0</v>
      </c>
      <c r="HE117" t="s">
        <v>40</v>
      </c>
      <c r="HF117" t="s">
        <v>42</v>
      </c>
      <c r="HG117">
        <f>ROUND(AC117*I117,0)</f>
        <v>35198</v>
      </c>
      <c r="HM117" t="s">
        <v>6</v>
      </c>
      <c r="HN117" t="s">
        <v>6</v>
      </c>
      <c r="HO117" t="s">
        <v>6</v>
      </c>
      <c r="HP117" t="s">
        <v>6</v>
      </c>
      <c r="HQ117" t="s">
        <v>6</v>
      </c>
      <c r="HS117">
        <v>0</v>
      </c>
      <c r="IK117">
        <v>0</v>
      </c>
    </row>
    <row r="118" spans="1:245" x14ac:dyDescent="0.2">
      <c r="A118">
        <v>17</v>
      </c>
      <c r="B118">
        <v>1</v>
      </c>
      <c r="C118">
        <f>ROW(SmtRes!A313)</f>
        <v>313</v>
      </c>
      <c r="D118">
        <f>ROW(EtalonRes!A260)</f>
        <v>260</v>
      </c>
      <c r="E118" t="s">
        <v>321</v>
      </c>
      <c r="F118" t="s">
        <v>322</v>
      </c>
      <c r="G118" t="s">
        <v>323</v>
      </c>
      <c r="H118" t="s">
        <v>140</v>
      </c>
      <c r="I118">
        <v>24.7</v>
      </c>
      <c r="J118">
        <v>0</v>
      </c>
      <c r="K118">
        <v>24.7</v>
      </c>
      <c r="O118">
        <f t="shared" si="217"/>
        <v>38382</v>
      </c>
      <c r="P118">
        <f t="shared" si="218"/>
        <v>2685</v>
      </c>
      <c r="Q118">
        <f t="shared" si="219"/>
        <v>6329</v>
      </c>
      <c r="R118">
        <f t="shared" si="220"/>
        <v>2504</v>
      </c>
      <c r="S118">
        <f t="shared" si="221"/>
        <v>29368</v>
      </c>
      <c r="T118">
        <f t="shared" si="222"/>
        <v>0</v>
      </c>
      <c r="U118">
        <f t="shared" si="223"/>
        <v>69.653999999999996</v>
      </c>
      <c r="V118">
        <f t="shared" si="224"/>
        <v>4.4459999999999997</v>
      </c>
      <c r="W118">
        <f t="shared" si="225"/>
        <v>0</v>
      </c>
      <c r="X118">
        <f t="shared" si="226"/>
        <v>30916</v>
      </c>
      <c r="Y118">
        <f t="shared" si="227"/>
        <v>16255</v>
      </c>
      <c r="AA118">
        <v>92857272</v>
      </c>
      <c r="AB118">
        <f t="shared" si="228"/>
        <v>53.77</v>
      </c>
      <c r="AC118">
        <f t="shared" si="229"/>
        <v>10.96</v>
      </c>
      <c r="AD118">
        <f t="shared" si="230"/>
        <v>16.3</v>
      </c>
      <c r="AE118">
        <f t="shared" si="231"/>
        <v>2.2599999999999998</v>
      </c>
      <c r="AF118">
        <f t="shared" si="232"/>
        <v>26.51</v>
      </c>
      <c r="AG118">
        <f t="shared" si="233"/>
        <v>0</v>
      </c>
      <c r="AH118">
        <f t="shared" si="234"/>
        <v>2.82</v>
      </c>
      <c r="AI118">
        <f t="shared" si="235"/>
        <v>0.18</v>
      </c>
      <c r="AJ118">
        <f t="shared" si="236"/>
        <v>0</v>
      </c>
      <c r="AK118">
        <v>53.77</v>
      </c>
      <c r="AL118">
        <v>10.96</v>
      </c>
      <c r="AM118">
        <v>16.3</v>
      </c>
      <c r="AN118">
        <v>2.2599999999999998</v>
      </c>
      <c r="AO118">
        <v>26.51</v>
      </c>
      <c r="AP118">
        <v>0</v>
      </c>
      <c r="AQ118">
        <v>2.82</v>
      </c>
      <c r="AR118">
        <v>0.18</v>
      </c>
      <c r="AS118">
        <v>0</v>
      </c>
      <c r="AT118">
        <v>97</v>
      </c>
      <c r="AU118">
        <v>51</v>
      </c>
      <c r="AV118">
        <v>1</v>
      </c>
      <c r="AW118">
        <v>1</v>
      </c>
      <c r="AZ118">
        <v>1</v>
      </c>
      <c r="BA118">
        <v>44.85</v>
      </c>
      <c r="BB118">
        <v>15.72</v>
      </c>
      <c r="BC118">
        <v>9.92</v>
      </c>
      <c r="BD118" t="s">
        <v>6</v>
      </c>
      <c r="BE118" t="s">
        <v>6</v>
      </c>
      <c r="BF118" t="s">
        <v>6</v>
      </c>
      <c r="BG118" t="s">
        <v>6</v>
      </c>
      <c r="BH118">
        <v>0</v>
      </c>
      <c r="BI118">
        <v>2</v>
      </c>
      <c r="BJ118" t="s">
        <v>324</v>
      </c>
      <c r="BM118">
        <v>108001</v>
      </c>
      <c r="BN118">
        <v>0</v>
      </c>
      <c r="BO118" t="s">
        <v>6</v>
      </c>
      <c r="BP118">
        <v>0</v>
      </c>
      <c r="BQ118">
        <v>3</v>
      </c>
      <c r="BR118">
        <v>0</v>
      </c>
      <c r="BS118">
        <v>44.85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6</v>
      </c>
      <c r="BZ118">
        <v>97</v>
      </c>
      <c r="CA118">
        <v>51</v>
      </c>
      <c r="CB118" t="s">
        <v>6</v>
      </c>
      <c r="CE118">
        <v>0</v>
      </c>
      <c r="CF118">
        <v>0</v>
      </c>
      <c r="CG118">
        <v>0</v>
      </c>
      <c r="CM118">
        <v>0</v>
      </c>
      <c r="CN118" t="s">
        <v>6</v>
      </c>
      <c r="CO118">
        <v>0</v>
      </c>
      <c r="CP118">
        <f t="shared" si="237"/>
        <v>38382</v>
      </c>
      <c r="CQ118">
        <f>AC118*BC118</f>
        <v>108.72320000000001</v>
      </c>
      <c r="CR118">
        <f>(((ET118)*BB118-(EU118)*BS118)+AE118*BS118)</f>
        <v>256.23600000000005</v>
      </c>
      <c r="CS118">
        <f t="shared" si="238"/>
        <v>101.36099999999999</v>
      </c>
      <c r="CT118">
        <f t="shared" si="239"/>
        <v>1188.9735000000001</v>
      </c>
      <c r="CU118">
        <f t="shared" si="240"/>
        <v>0</v>
      </c>
      <c r="CV118">
        <f t="shared" si="241"/>
        <v>2.82</v>
      </c>
      <c r="CW118">
        <f t="shared" si="242"/>
        <v>0.18</v>
      </c>
      <c r="CX118">
        <f t="shared" si="243"/>
        <v>0</v>
      </c>
      <c r="CY118">
        <f t="shared" si="244"/>
        <v>30915.84</v>
      </c>
      <c r="CZ118">
        <f t="shared" si="245"/>
        <v>16254.72</v>
      </c>
      <c r="DC118" t="s">
        <v>6</v>
      </c>
      <c r="DD118" t="s">
        <v>6</v>
      </c>
      <c r="DE118" t="s">
        <v>6</v>
      </c>
      <c r="DF118" t="s">
        <v>6</v>
      </c>
      <c r="DG118" t="s">
        <v>6</v>
      </c>
      <c r="DH118" t="s">
        <v>6</v>
      </c>
      <c r="DI118" t="s">
        <v>6</v>
      </c>
      <c r="DJ118" t="s">
        <v>6</v>
      </c>
      <c r="DK118" t="s">
        <v>6</v>
      </c>
      <c r="DL118" t="s">
        <v>6</v>
      </c>
      <c r="DM118" t="s">
        <v>6</v>
      </c>
      <c r="DN118">
        <v>0</v>
      </c>
      <c r="DO118">
        <v>0</v>
      </c>
      <c r="DP118">
        <v>1</v>
      </c>
      <c r="DQ118">
        <v>1</v>
      </c>
      <c r="DU118">
        <v>1003</v>
      </c>
      <c r="DV118" t="s">
        <v>140</v>
      </c>
      <c r="DW118" t="s">
        <v>140</v>
      </c>
      <c r="DX118">
        <v>100</v>
      </c>
      <c r="DZ118" t="s">
        <v>6</v>
      </c>
      <c r="EA118" t="s">
        <v>6</v>
      </c>
      <c r="EB118" t="s">
        <v>6</v>
      </c>
      <c r="EC118" t="s">
        <v>6</v>
      </c>
      <c r="EE118">
        <v>66700487</v>
      </c>
      <c r="EF118">
        <v>3</v>
      </c>
      <c r="EG118" t="s">
        <v>20</v>
      </c>
      <c r="EH118">
        <v>0</v>
      </c>
      <c r="EI118" t="s">
        <v>6</v>
      </c>
      <c r="EJ118">
        <v>2</v>
      </c>
      <c r="EK118">
        <v>108001</v>
      </c>
      <c r="EL118" t="s">
        <v>29</v>
      </c>
      <c r="EM118" t="s">
        <v>30</v>
      </c>
      <c r="EO118" t="s">
        <v>6</v>
      </c>
      <c r="EQ118">
        <v>131072</v>
      </c>
      <c r="ER118">
        <v>53.77</v>
      </c>
      <c r="ES118">
        <v>10.96</v>
      </c>
      <c r="ET118">
        <v>16.3</v>
      </c>
      <c r="EU118">
        <v>2.2599999999999998</v>
      </c>
      <c r="EV118">
        <v>26.51</v>
      </c>
      <c r="EW118">
        <v>2.82</v>
      </c>
      <c r="EX118">
        <v>0.18</v>
      </c>
      <c r="EY118">
        <v>0</v>
      </c>
      <c r="FQ118">
        <v>0</v>
      </c>
      <c r="FR118">
        <v>0</v>
      </c>
      <c r="FS118">
        <v>0</v>
      </c>
      <c r="FX118">
        <v>97</v>
      </c>
      <c r="FY118">
        <v>51</v>
      </c>
      <c r="GA118" t="s">
        <v>6</v>
      </c>
      <c r="GD118">
        <v>1</v>
      </c>
      <c r="GF118">
        <v>399278882</v>
      </c>
      <c r="GG118">
        <v>2</v>
      </c>
      <c r="GH118">
        <v>1</v>
      </c>
      <c r="GI118">
        <v>4</v>
      </c>
      <c r="GJ118">
        <v>0</v>
      </c>
      <c r="GK118">
        <v>0</v>
      </c>
      <c r="GL118">
        <f t="shared" si="246"/>
        <v>0</v>
      </c>
      <c r="GM118">
        <f t="shared" si="247"/>
        <v>85553</v>
      </c>
      <c r="GN118">
        <f t="shared" si="248"/>
        <v>0</v>
      </c>
      <c r="GO118">
        <f t="shared" si="249"/>
        <v>85553</v>
      </c>
      <c r="GP118">
        <f t="shared" si="250"/>
        <v>0</v>
      </c>
      <c r="GR118">
        <v>0</v>
      </c>
      <c r="GS118">
        <v>3</v>
      </c>
      <c r="GT118">
        <v>0</v>
      </c>
      <c r="GU118" t="s">
        <v>6</v>
      </c>
      <c r="GV118">
        <f t="shared" si="251"/>
        <v>0</v>
      </c>
      <c r="GW118">
        <v>1</v>
      </c>
      <c r="GX118">
        <f t="shared" si="252"/>
        <v>0</v>
      </c>
      <c r="HA118">
        <v>0</v>
      </c>
      <c r="HB118">
        <v>0</v>
      </c>
      <c r="HC118">
        <f t="shared" si="253"/>
        <v>0</v>
      </c>
      <c r="HE118" t="s">
        <v>6</v>
      </c>
      <c r="HF118" t="s">
        <v>6</v>
      </c>
      <c r="HM118" t="s">
        <v>6</v>
      </c>
      <c r="HN118" t="s">
        <v>31</v>
      </c>
      <c r="HO118" t="s">
        <v>32</v>
      </c>
      <c r="HP118" t="s">
        <v>29</v>
      </c>
      <c r="HQ118" t="s">
        <v>29</v>
      </c>
      <c r="HS118">
        <v>0</v>
      </c>
      <c r="IK118">
        <v>0</v>
      </c>
    </row>
    <row r="119" spans="1:245" x14ac:dyDescent="0.2">
      <c r="A119">
        <v>18</v>
      </c>
      <c r="B119">
        <v>1</v>
      </c>
      <c r="C119">
        <v>313</v>
      </c>
      <c r="E119" t="s">
        <v>325</v>
      </c>
      <c r="F119" t="s">
        <v>34</v>
      </c>
      <c r="G119" t="s">
        <v>326</v>
      </c>
      <c r="H119" t="str">
        <f>'1.Ведомость'!C124</f>
        <v>1000 м</v>
      </c>
      <c r="I119">
        <f>I118*J119</f>
        <v>0.23</v>
      </c>
      <c r="J119">
        <v>9.3117408906882599E-3</v>
      </c>
      <c r="K119">
        <v>9.3117400000000006E-3</v>
      </c>
      <c r="O119">
        <f t="shared" si="217"/>
        <v>120559</v>
      </c>
      <c r="P119">
        <f t="shared" si="218"/>
        <v>120559</v>
      </c>
      <c r="Q119">
        <f t="shared" si="219"/>
        <v>0</v>
      </c>
      <c r="R119">
        <f t="shared" si="220"/>
        <v>0</v>
      </c>
      <c r="S119">
        <f t="shared" si="221"/>
        <v>0</v>
      </c>
      <c r="T119">
        <f t="shared" si="222"/>
        <v>0</v>
      </c>
      <c r="U119">
        <f t="shared" si="223"/>
        <v>0</v>
      </c>
      <c r="V119">
        <f t="shared" si="224"/>
        <v>0</v>
      </c>
      <c r="W119">
        <f t="shared" si="225"/>
        <v>0</v>
      </c>
      <c r="X119">
        <f t="shared" si="226"/>
        <v>0</v>
      </c>
      <c r="Y119">
        <f t="shared" si="227"/>
        <v>0</v>
      </c>
      <c r="AA119">
        <v>92857272</v>
      </c>
      <c r="AB119">
        <f t="shared" si="228"/>
        <v>524169.47</v>
      </c>
      <c r="AC119">
        <f t="shared" si="229"/>
        <v>524169.47</v>
      </c>
      <c r="AD119">
        <f t="shared" si="230"/>
        <v>0</v>
      </c>
      <c r="AE119">
        <f t="shared" si="231"/>
        <v>0</v>
      </c>
      <c r="AF119">
        <f t="shared" si="232"/>
        <v>0</v>
      </c>
      <c r="AG119">
        <f t="shared" si="233"/>
        <v>0</v>
      </c>
      <c r="AH119">
        <f t="shared" si="234"/>
        <v>0</v>
      </c>
      <c r="AI119">
        <f t="shared" si="235"/>
        <v>0</v>
      </c>
      <c r="AJ119">
        <f t="shared" si="236"/>
        <v>0</v>
      </c>
      <c r="AK119">
        <v>524169.47000000003</v>
      </c>
      <c r="AL119">
        <v>524169.47000000003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9.92</v>
      </c>
      <c r="BD119" t="s">
        <v>6</v>
      </c>
      <c r="BE119" t="s">
        <v>6</v>
      </c>
      <c r="BF119" t="s">
        <v>6</v>
      </c>
      <c r="BG119" t="s">
        <v>6</v>
      </c>
      <c r="BH119">
        <v>3</v>
      </c>
      <c r="BI119">
        <v>2</v>
      </c>
      <c r="BJ119" t="s">
        <v>6</v>
      </c>
      <c r="BM119">
        <v>500002</v>
      </c>
      <c r="BN119">
        <v>0</v>
      </c>
      <c r="BO119" t="s">
        <v>6</v>
      </c>
      <c r="BP119">
        <v>0</v>
      </c>
      <c r="BQ119">
        <v>12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6</v>
      </c>
      <c r="BZ119">
        <v>0</v>
      </c>
      <c r="CA119">
        <v>0</v>
      </c>
      <c r="CB119" t="s">
        <v>6</v>
      </c>
      <c r="CE119">
        <v>0</v>
      </c>
      <c r="CF119">
        <v>0</v>
      </c>
      <c r="CG119">
        <v>0</v>
      </c>
      <c r="CM119">
        <v>0</v>
      </c>
      <c r="CN119" t="s">
        <v>6</v>
      </c>
      <c r="CO119">
        <v>0</v>
      </c>
      <c r="CP119">
        <f t="shared" si="237"/>
        <v>120559</v>
      </c>
      <c r="CQ119">
        <f>AC119</f>
        <v>524169.47</v>
      </c>
      <c r="CR119">
        <f>(((ET119)-(EU119)*BS119)+AE119*BS119)</f>
        <v>0</v>
      </c>
      <c r="CS119">
        <f t="shared" si="238"/>
        <v>0</v>
      </c>
      <c r="CT119">
        <f t="shared" si="239"/>
        <v>0</v>
      </c>
      <c r="CU119">
        <f t="shared" si="240"/>
        <v>0</v>
      </c>
      <c r="CV119">
        <f t="shared" si="241"/>
        <v>0</v>
      </c>
      <c r="CW119">
        <f t="shared" si="242"/>
        <v>0</v>
      </c>
      <c r="CX119">
        <f t="shared" si="243"/>
        <v>0</v>
      </c>
      <c r="CY119">
        <f t="shared" si="244"/>
        <v>0</v>
      </c>
      <c r="CZ119">
        <f t="shared" si="245"/>
        <v>0</v>
      </c>
      <c r="DC119" t="s">
        <v>6</v>
      </c>
      <c r="DD119" t="s">
        <v>6</v>
      </c>
      <c r="DE119" t="s">
        <v>6</v>
      </c>
      <c r="DF119" t="s">
        <v>6</v>
      </c>
      <c r="DG119" t="s">
        <v>6</v>
      </c>
      <c r="DH119" t="s">
        <v>6</v>
      </c>
      <c r="DI119" t="s">
        <v>6</v>
      </c>
      <c r="DJ119" t="s">
        <v>6</v>
      </c>
      <c r="DK119" t="s">
        <v>6</v>
      </c>
      <c r="DL119" t="s">
        <v>6</v>
      </c>
      <c r="DM119" t="s">
        <v>6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224</v>
      </c>
      <c r="DW119" t="s">
        <v>225</v>
      </c>
      <c r="DX119">
        <v>1</v>
      </c>
      <c r="DZ119" t="s">
        <v>6</v>
      </c>
      <c r="EA119" t="s">
        <v>6</v>
      </c>
      <c r="EB119" t="s">
        <v>6</v>
      </c>
      <c r="EC119" t="s">
        <v>6</v>
      </c>
      <c r="EE119">
        <v>66700592</v>
      </c>
      <c r="EF119">
        <v>12</v>
      </c>
      <c r="EG119" t="s">
        <v>146</v>
      </c>
      <c r="EH119">
        <v>0</v>
      </c>
      <c r="EI119" t="s">
        <v>6</v>
      </c>
      <c r="EJ119">
        <v>2</v>
      </c>
      <c r="EK119">
        <v>500002</v>
      </c>
      <c r="EL119" t="s">
        <v>147</v>
      </c>
      <c r="EM119" t="s">
        <v>148</v>
      </c>
      <c r="EO119" t="s">
        <v>6</v>
      </c>
      <c r="EQ119">
        <v>0</v>
      </c>
      <c r="ER119">
        <v>498440</v>
      </c>
      <c r="ES119">
        <v>524169.47000000003</v>
      </c>
      <c r="ET119">
        <v>0</v>
      </c>
      <c r="EU119">
        <v>0</v>
      </c>
      <c r="EV119">
        <v>0</v>
      </c>
      <c r="EW119">
        <v>0</v>
      </c>
      <c r="EX119">
        <v>0</v>
      </c>
      <c r="EZ119">
        <v>5</v>
      </c>
      <c r="FC119">
        <v>0</v>
      </c>
      <c r="FD119">
        <v>18</v>
      </c>
      <c r="FF119">
        <v>498440</v>
      </c>
      <c r="FQ119">
        <v>0</v>
      </c>
      <c r="FR119">
        <v>0</v>
      </c>
      <c r="FS119">
        <v>0</v>
      </c>
      <c r="FX119">
        <v>0</v>
      </c>
      <c r="FY119">
        <v>0</v>
      </c>
      <c r="GA119" t="s">
        <v>327</v>
      </c>
      <c r="GD119">
        <v>1</v>
      </c>
      <c r="GF119">
        <v>1582622907</v>
      </c>
      <c r="GG119">
        <v>2</v>
      </c>
      <c r="GH119">
        <v>3</v>
      </c>
      <c r="GI119">
        <v>4</v>
      </c>
      <c r="GJ119">
        <v>0</v>
      </c>
      <c r="GK119">
        <v>0</v>
      </c>
      <c r="GL119">
        <f t="shared" si="246"/>
        <v>0</v>
      </c>
      <c r="GM119">
        <f t="shared" si="247"/>
        <v>120559</v>
      </c>
      <c r="GN119">
        <f t="shared" si="248"/>
        <v>0</v>
      </c>
      <c r="GO119">
        <f t="shared" si="249"/>
        <v>120559</v>
      </c>
      <c r="GP119">
        <f t="shared" si="250"/>
        <v>0</v>
      </c>
      <c r="GR119">
        <v>1</v>
      </c>
      <c r="GS119">
        <v>1</v>
      </c>
      <c r="GT119">
        <v>0</v>
      </c>
      <c r="GU119" t="s">
        <v>6</v>
      </c>
      <c r="GV119">
        <f t="shared" si="251"/>
        <v>0</v>
      </c>
      <c r="GW119">
        <v>1</v>
      </c>
      <c r="GX119">
        <f t="shared" si="252"/>
        <v>0</v>
      </c>
      <c r="HA119">
        <v>0</v>
      </c>
      <c r="HB119">
        <v>0</v>
      </c>
      <c r="HC119">
        <f t="shared" si="253"/>
        <v>0</v>
      </c>
      <c r="HE119" t="s">
        <v>40</v>
      </c>
      <c r="HF119" t="s">
        <v>42</v>
      </c>
      <c r="HG119">
        <f>ROUND(AC119*I119,0)</f>
        <v>120559</v>
      </c>
      <c r="HM119" t="s">
        <v>6</v>
      </c>
      <c r="HN119" t="s">
        <v>6</v>
      </c>
      <c r="HO119" t="s">
        <v>6</v>
      </c>
      <c r="HP119" t="s">
        <v>6</v>
      </c>
      <c r="HQ119" t="s">
        <v>6</v>
      </c>
      <c r="HS119">
        <v>0</v>
      </c>
      <c r="IK119">
        <v>0</v>
      </c>
    </row>
    <row r="120" spans="1:245" x14ac:dyDescent="0.2">
      <c r="A120">
        <v>18</v>
      </c>
      <c r="B120">
        <v>1</v>
      </c>
      <c r="C120">
        <v>312</v>
      </c>
      <c r="E120" t="s">
        <v>328</v>
      </c>
      <c r="F120" t="s">
        <v>34</v>
      </c>
      <c r="G120" t="s">
        <v>329</v>
      </c>
      <c r="H120" t="str">
        <f>'1.Ведомость'!C125</f>
        <v>1000 м</v>
      </c>
      <c r="I120">
        <f>I118*J120</f>
        <v>2.29</v>
      </c>
      <c r="J120">
        <v>9.2712550607287447E-2</v>
      </c>
      <c r="K120">
        <v>9.2712550000000005E-2</v>
      </c>
      <c r="O120">
        <f t="shared" si="217"/>
        <v>1648660</v>
      </c>
      <c r="P120">
        <f t="shared" si="218"/>
        <v>1648660</v>
      </c>
      <c r="Q120">
        <f t="shared" si="219"/>
        <v>0</v>
      </c>
      <c r="R120">
        <f t="shared" si="220"/>
        <v>0</v>
      </c>
      <c r="S120">
        <f t="shared" si="221"/>
        <v>0</v>
      </c>
      <c r="T120">
        <f t="shared" si="222"/>
        <v>0</v>
      </c>
      <c r="U120">
        <f t="shared" si="223"/>
        <v>0</v>
      </c>
      <c r="V120">
        <f t="shared" si="224"/>
        <v>0</v>
      </c>
      <c r="W120">
        <f t="shared" si="225"/>
        <v>0</v>
      </c>
      <c r="X120">
        <f t="shared" si="226"/>
        <v>0</v>
      </c>
      <c r="Y120">
        <f t="shared" si="227"/>
        <v>0</v>
      </c>
      <c r="AA120">
        <v>92857272</v>
      </c>
      <c r="AB120">
        <f t="shared" si="228"/>
        <v>719939.05</v>
      </c>
      <c r="AC120">
        <f t="shared" si="229"/>
        <v>719939.05</v>
      </c>
      <c r="AD120">
        <f t="shared" si="230"/>
        <v>0</v>
      </c>
      <c r="AE120">
        <f t="shared" si="231"/>
        <v>0</v>
      </c>
      <c r="AF120">
        <f t="shared" si="232"/>
        <v>0</v>
      </c>
      <c r="AG120">
        <f t="shared" si="233"/>
        <v>0</v>
      </c>
      <c r="AH120">
        <f t="shared" si="234"/>
        <v>0</v>
      </c>
      <c r="AI120">
        <f t="shared" si="235"/>
        <v>0</v>
      </c>
      <c r="AJ120">
        <f t="shared" si="236"/>
        <v>0</v>
      </c>
      <c r="AK120">
        <v>719939.04999999993</v>
      </c>
      <c r="AL120">
        <v>719939.04999999993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9.92</v>
      </c>
      <c r="BD120" t="s">
        <v>6</v>
      </c>
      <c r="BE120" t="s">
        <v>6</v>
      </c>
      <c r="BF120" t="s">
        <v>6</v>
      </c>
      <c r="BG120" t="s">
        <v>6</v>
      </c>
      <c r="BH120">
        <v>3</v>
      </c>
      <c r="BI120">
        <v>2</v>
      </c>
      <c r="BJ120" t="s">
        <v>6</v>
      </c>
      <c r="BM120">
        <v>500002</v>
      </c>
      <c r="BN120">
        <v>0</v>
      </c>
      <c r="BO120" t="s">
        <v>6</v>
      </c>
      <c r="BP120">
        <v>0</v>
      </c>
      <c r="BQ120">
        <v>12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6</v>
      </c>
      <c r="BZ120">
        <v>0</v>
      </c>
      <c r="CA120">
        <v>0</v>
      </c>
      <c r="CB120" t="s">
        <v>6</v>
      </c>
      <c r="CE120">
        <v>0</v>
      </c>
      <c r="CF120">
        <v>0</v>
      </c>
      <c r="CG120">
        <v>0</v>
      </c>
      <c r="CM120">
        <v>0</v>
      </c>
      <c r="CN120" t="s">
        <v>6</v>
      </c>
      <c r="CO120">
        <v>0</v>
      </c>
      <c r="CP120">
        <f t="shared" si="237"/>
        <v>1648660</v>
      </c>
      <c r="CQ120">
        <f>AC120</f>
        <v>719939.05</v>
      </c>
      <c r="CR120">
        <f>(((ET120)-(EU120)*BS120)+AE120*BS120)</f>
        <v>0</v>
      </c>
      <c r="CS120">
        <f t="shared" si="238"/>
        <v>0</v>
      </c>
      <c r="CT120">
        <f t="shared" si="239"/>
        <v>0</v>
      </c>
      <c r="CU120">
        <f t="shared" si="240"/>
        <v>0</v>
      </c>
      <c r="CV120">
        <f t="shared" si="241"/>
        <v>0</v>
      </c>
      <c r="CW120">
        <f t="shared" si="242"/>
        <v>0</v>
      </c>
      <c r="CX120">
        <f t="shared" si="243"/>
        <v>0</v>
      </c>
      <c r="CY120">
        <f t="shared" si="244"/>
        <v>0</v>
      </c>
      <c r="CZ120">
        <f t="shared" si="245"/>
        <v>0</v>
      </c>
      <c r="DC120" t="s">
        <v>6</v>
      </c>
      <c r="DD120" t="s">
        <v>6</v>
      </c>
      <c r="DE120" t="s">
        <v>6</v>
      </c>
      <c r="DF120" t="s">
        <v>6</v>
      </c>
      <c r="DG120" t="s">
        <v>6</v>
      </c>
      <c r="DH120" t="s">
        <v>6</v>
      </c>
      <c r="DI120" t="s">
        <v>6</v>
      </c>
      <c r="DJ120" t="s">
        <v>6</v>
      </c>
      <c r="DK120" t="s">
        <v>6</v>
      </c>
      <c r="DL120" t="s">
        <v>6</v>
      </c>
      <c r="DM120" t="s">
        <v>6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224</v>
      </c>
      <c r="DW120" t="s">
        <v>225</v>
      </c>
      <c r="DX120">
        <v>1</v>
      </c>
      <c r="DZ120" t="s">
        <v>6</v>
      </c>
      <c r="EA120" t="s">
        <v>6</v>
      </c>
      <c r="EB120" t="s">
        <v>6</v>
      </c>
      <c r="EC120" t="s">
        <v>6</v>
      </c>
      <c r="EE120">
        <v>66700592</v>
      </c>
      <c r="EF120">
        <v>12</v>
      </c>
      <c r="EG120" t="s">
        <v>146</v>
      </c>
      <c r="EH120">
        <v>0</v>
      </c>
      <c r="EI120" t="s">
        <v>6</v>
      </c>
      <c r="EJ120">
        <v>2</v>
      </c>
      <c r="EK120">
        <v>500002</v>
      </c>
      <c r="EL120" t="s">
        <v>147</v>
      </c>
      <c r="EM120" t="s">
        <v>148</v>
      </c>
      <c r="EO120" t="s">
        <v>6</v>
      </c>
      <c r="EQ120">
        <v>0</v>
      </c>
      <c r="ER120">
        <v>684600</v>
      </c>
      <c r="ES120">
        <v>719939.04999999993</v>
      </c>
      <c r="ET120">
        <v>0</v>
      </c>
      <c r="EU120">
        <v>0</v>
      </c>
      <c r="EV120">
        <v>0</v>
      </c>
      <c r="EW120">
        <v>0</v>
      </c>
      <c r="EX120">
        <v>0</v>
      </c>
      <c r="EZ120">
        <v>5</v>
      </c>
      <c r="FC120">
        <v>0</v>
      </c>
      <c r="FD120">
        <v>18</v>
      </c>
      <c r="FF120">
        <v>684600</v>
      </c>
      <c r="FQ120">
        <v>0</v>
      </c>
      <c r="FR120">
        <v>0</v>
      </c>
      <c r="FS120">
        <v>0</v>
      </c>
      <c r="FX120">
        <v>0</v>
      </c>
      <c r="FY120">
        <v>0</v>
      </c>
      <c r="GA120" t="s">
        <v>330</v>
      </c>
      <c r="GD120">
        <v>1</v>
      </c>
      <c r="GF120">
        <v>107383285</v>
      </c>
      <c r="GG120">
        <v>2</v>
      </c>
      <c r="GH120">
        <v>3</v>
      </c>
      <c r="GI120">
        <v>4</v>
      </c>
      <c r="GJ120">
        <v>0</v>
      </c>
      <c r="GK120">
        <v>0</v>
      </c>
      <c r="GL120">
        <f t="shared" si="246"/>
        <v>0</v>
      </c>
      <c r="GM120">
        <f t="shared" si="247"/>
        <v>1648660</v>
      </c>
      <c r="GN120">
        <f t="shared" si="248"/>
        <v>0</v>
      </c>
      <c r="GO120">
        <f t="shared" si="249"/>
        <v>1648660</v>
      </c>
      <c r="GP120">
        <f t="shared" si="250"/>
        <v>0</v>
      </c>
      <c r="GR120">
        <v>1</v>
      </c>
      <c r="GS120">
        <v>1</v>
      </c>
      <c r="GT120">
        <v>0</v>
      </c>
      <c r="GU120" t="s">
        <v>6</v>
      </c>
      <c r="GV120">
        <f t="shared" si="251"/>
        <v>0</v>
      </c>
      <c r="GW120">
        <v>1</v>
      </c>
      <c r="GX120">
        <f t="shared" si="252"/>
        <v>0</v>
      </c>
      <c r="HA120">
        <v>0</v>
      </c>
      <c r="HB120">
        <v>0</v>
      </c>
      <c r="HC120">
        <f t="shared" si="253"/>
        <v>0</v>
      </c>
      <c r="HE120" t="s">
        <v>40</v>
      </c>
      <c r="HF120" t="s">
        <v>42</v>
      </c>
      <c r="HG120">
        <f>ROUND(AC120*I120,0)</f>
        <v>1648660</v>
      </c>
      <c r="HM120" t="s">
        <v>6</v>
      </c>
      <c r="HN120" t="s">
        <v>6</v>
      </c>
      <c r="HO120" t="s">
        <v>6</v>
      </c>
      <c r="HP120" t="s">
        <v>6</v>
      </c>
      <c r="HQ120" t="s">
        <v>6</v>
      </c>
      <c r="HS120">
        <v>0</v>
      </c>
      <c r="IK120">
        <v>0</v>
      </c>
    </row>
    <row r="121" spans="1:245" x14ac:dyDescent="0.2">
      <c r="A121">
        <v>17</v>
      </c>
      <c r="B121">
        <v>1</v>
      </c>
      <c r="C121">
        <f>ROW(SmtRes!A327)</f>
        <v>327</v>
      </c>
      <c r="D121">
        <f>ROW(EtalonRes!A268)</f>
        <v>268</v>
      </c>
      <c r="E121" t="s">
        <v>331</v>
      </c>
      <c r="F121" t="s">
        <v>332</v>
      </c>
      <c r="G121" t="s">
        <v>333</v>
      </c>
      <c r="H121" t="s">
        <v>140</v>
      </c>
      <c r="I121">
        <v>6.57</v>
      </c>
      <c r="J121">
        <v>0</v>
      </c>
      <c r="K121">
        <v>6.57</v>
      </c>
      <c r="O121">
        <f t="shared" si="217"/>
        <v>6762</v>
      </c>
      <c r="P121">
        <f t="shared" si="218"/>
        <v>683</v>
      </c>
      <c r="Q121">
        <f t="shared" si="219"/>
        <v>374</v>
      </c>
      <c r="R121">
        <f t="shared" si="220"/>
        <v>147</v>
      </c>
      <c r="S121">
        <f t="shared" si="221"/>
        <v>5705</v>
      </c>
      <c r="T121">
        <f t="shared" si="222"/>
        <v>0</v>
      </c>
      <c r="U121">
        <f t="shared" si="223"/>
        <v>13.5342</v>
      </c>
      <c r="V121">
        <f t="shared" si="224"/>
        <v>0.26279999999999998</v>
      </c>
      <c r="W121">
        <f t="shared" si="225"/>
        <v>0</v>
      </c>
      <c r="X121">
        <f t="shared" si="226"/>
        <v>5676</v>
      </c>
      <c r="Y121">
        <f t="shared" si="227"/>
        <v>2985</v>
      </c>
      <c r="AA121">
        <v>92857272</v>
      </c>
      <c r="AB121">
        <f t="shared" si="228"/>
        <v>33.46</v>
      </c>
      <c r="AC121">
        <f t="shared" si="229"/>
        <v>10.48</v>
      </c>
      <c r="AD121">
        <f t="shared" si="230"/>
        <v>3.62</v>
      </c>
      <c r="AE121">
        <f t="shared" si="231"/>
        <v>0.5</v>
      </c>
      <c r="AF121">
        <f t="shared" si="232"/>
        <v>19.36</v>
      </c>
      <c r="AG121">
        <f t="shared" si="233"/>
        <v>0</v>
      </c>
      <c r="AH121">
        <f t="shared" si="234"/>
        <v>2.06</v>
      </c>
      <c r="AI121">
        <f t="shared" si="235"/>
        <v>0.04</v>
      </c>
      <c r="AJ121">
        <f t="shared" si="236"/>
        <v>0</v>
      </c>
      <c r="AK121">
        <v>33.46</v>
      </c>
      <c r="AL121">
        <v>10.48</v>
      </c>
      <c r="AM121">
        <v>3.62</v>
      </c>
      <c r="AN121">
        <v>0.5</v>
      </c>
      <c r="AO121">
        <v>19.36</v>
      </c>
      <c r="AP121">
        <v>0</v>
      </c>
      <c r="AQ121">
        <v>2.06</v>
      </c>
      <c r="AR121">
        <v>0.04</v>
      </c>
      <c r="AS121">
        <v>0</v>
      </c>
      <c r="AT121">
        <v>97</v>
      </c>
      <c r="AU121">
        <v>51</v>
      </c>
      <c r="AV121">
        <v>1</v>
      </c>
      <c r="AW121">
        <v>1</v>
      </c>
      <c r="AZ121">
        <v>1</v>
      </c>
      <c r="BA121">
        <v>44.85</v>
      </c>
      <c r="BB121">
        <v>15.72</v>
      </c>
      <c r="BC121">
        <v>9.92</v>
      </c>
      <c r="BD121" t="s">
        <v>6</v>
      </c>
      <c r="BE121" t="s">
        <v>6</v>
      </c>
      <c r="BF121" t="s">
        <v>6</v>
      </c>
      <c r="BG121" t="s">
        <v>6</v>
      </c>
      <c r="BH121">
        <v>0</v>
      </c>
      <c r="BI121">
        <v>2</v>
      </c>
      <c r="BJ121" t="s">
        <v>334</v>
      </c>
      <c r="BM121">
        <v>108001</v>
      </c>
      <c r="BN121">
        <v>0</v>
      </c>
      <c r="BO121" t="s">
        <v>6</v>
      </c>
      <c r="BP121">
        <v>0</v>
      </c>
      <c r="BQ121">
        <v>3</v>
      </c>
      <c r="BR121">
        <v>0</v>
      </c>
      <c r="BS121">
        <v>44.85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6</v>
      </c>
      <c r="BZ121">
        <v>97</v>
      </c>
      <c r="CA121">
        <v>51</v>
      </c>
      <c r="CB121" t="s">
        <v>6</v>
      </c>
      <c r="CE121">
        <v>0</v>
      </c>
      <c r="CF121">
        <v>0</v>
      </c>
      <c r="CG121">
        <v>0</v>
      </c>
      <c r="CM121">
        <v>0</v>
      </c>
      <c r="CN121" t="s">
        <v>6</v>
      </c>
      <c r="CO121">
        <v>0</v>
      </c>
      <c r="CP121">
        <f t="shared" si="237"/>
        <v>6762</v>
      </c>
      <c r="CQ121">
        <f>AC121*BC121</f>
        <v>103.9616</v>
      </c>
      <c r="CR121">
        <f>(((ET121)*BB121-(EU121)*BS121)+AE121*BS121)</f>
        <v>56.906400000000005</v>
      </c>
      <c r="CS121">
        <f t="shared" si="238"/>
        <v>22.425000000000001</v>
      </c>
      <c r="CT121">
        <f t="shared" si="239"/>
        <v>868.29600000000005</v>
      </c>
      <c r="CU121">
        <f t="shared" si="240"/>
        <v>0</v>
      </c>
      <c r="CV121">
        <f t="shared" si="241"/>
        <v>2.06</v>
      </c>
      <c r="CW121">
        <f t="shared" si="242"/>
        <v>0.04</v>
      </c>
      <c r="CX121">
        <f t="shared" si="243"/>
        <v>0</v>
      </c>
      <c r="CY121">
        <f t="shared" si="244"/>
        <v>5676.44</v>
      </c>
      <c r="CZ121">
        <f t="shared" si="245"/>
        <v>2984.52</v>
      </c>
      <c r="DC121" t="s">
        <v>6</v>
      </c>
      <c r="DD121" t="s">
        <v>6</v>
      </c>
      <c r="DE121" t="s">
        <v>6</v>
      </c>
      <c r="DF121" t="s">
        <v>6</v>
      </c>
      <c r="DG121" t="s">
        <v>6</v>
      </c>
      <c r="DH121" t="s">
        <v>6</v>
      </c>
      <c r="DI121" t="s">
        <v>6</v>
      </c>
      <c r="DJ121" t="s">
        <v>6</v>
      </c>
      <c r="DK121" t="s">
        <v>6</v>
      </c>
      <c r="DL121" t="s">
        <v>6</v>
      </c>
      <c r="DM121" t="s">
        <v>6</v>
      </c>
      <c r="DN121">
        <v>0</v>
      </c>
      <c r="DO121">
        <v>0</v>
      </c>
      <c r="DP121">
        <v>1</v>
      </c>
      <c r="DQ121">
        <v>1</v>
      </c>
      <c r="DU121">
        <v>1003</v>
      </c>
      <c r="DV121" t="s">
        <v>140</v>
      </c>
      <c r="DW121" t="s">
        <v>140</v>
      </c>
      <c r="DX121">
        <v>100</v>
      </c>
      <c r="DZ121" t="s">
        <v>6</v>
      </c>
      <c r="EA121" t="s">
        <v>6</v>
      </c>
      <c r="EB121" t="s">
        <v>6</v>
      </c>
      <c r="EC121" t="s">
        <v>6</v>
      </c>
      <c r="EE121">
        <v>66700487</v>
      </c>
      <c r="EF121">
        <v>3</v>
      </c>
      <c r="EG121" t="s">
        <v>20</v>
      </c>
      <c r="EH121">
        <v>0</v>
      </c>
      <c r="EI121" t="s">
        <v>6</v>
      </c>
      <c r="EJ121">
        <v>2</v>
      </c>
      <c r="EK121">
        <v>108001</v>
      </c>
      <c r="EL121" t="s">
        <v>29</v>
      </c>
      <c r="EM121" t="s">
        <v>30</v>
      </c>
      <c r="EO121" t="s">
        <v>6</v>
      </c>
      <c r="EQ121">
        <v>131072</v>
      </c>
      <c r="ER121">
        <v>33.46</v>
      </c>
      <c r="ES121">
        <v>10.48</v>
      </c>
      <c r="ET121">
        <v>3.62</v>
      </c>
      <c r="EU121">
        <v>0.5</v>
      </c>
      <c r="EV121">
        <v>19.36</v>
      </c>
      <c r="EW121">
        <v>2.06</v>
      </c>
      <c r="EX121">
        <v>0.04</v>
      </c>
      <c r="EY121">
        <v>0</v>
      </c>
      <c r="FQ121">
        <v>0</v>
      </c>
      <c r="FR121">
        <v>0</v>
      </c>
      <c r="FS121">
        <v>0</v>
      </c>
      <c r="FX121">
        <v>97</v>
      </c>
      <c r="FY121">
        <v>51</v>
      </c>
      <c r="GA121" t="s">
        <v>6</v>
      </c>
      <c r="GD121">
        <v>1</v>
      </c>
      <c r="GF121">
        <v>1967145134</v>
      </c>
      <c r="GG121">
        <v>2</v>
      </c>
      <c r="GH121">
        <v>1</v>
      </c>
      <c r="GI121">
        <v>4</v>
      </c>
      <c r="GJ121">
        <v>0</v>
      </c>
      <c r="GK121">
        <v>0</v>
      </c>
      <c r="GL121">
        <f t="shared" si="246"/>
        <v>0</v>
      </c>
      <c r="GM121">
        <f t="shared" si="247"/>
        <v>15423</v>
      </c>
      <c r="GN121">
        <f t="shared" si="248"/>
        <v>0</v>
      </c>
      <c r="GO121">
        <f t="shared" si="249"/>
        <v>15423</v>
      </c>
      <c r="GP121">
        <f t="shared" si="250"/>
        <v>0</v>
      </c>
      <c r="GR121">
        <v>0</v>
      </c>
      <c r="GS121">
        <v>3</v>
      </c>
      <c r="GT121">
        <v>0</v>
      </c>
      <c r="GU121" t="s">
        <v>6</v>
      </c>
      <c r="GV121">
        <f t="shared" si="251"/>
        <v>0</v>
      </c>
      <c r="GW121">
        <v>1</v>
      </c>
      <c r="GX121">
        <f t="shared" si="252"/>
        <v>0</v>
      </c>
      <c r="HA121">
        <v>0</v>
      </c>
      <c r="HB121">
        <v>0</v>
      </c>
      <c r="HC121">
        <f t="shared" si="253"/>
        <v>0</v>
      </c>
      <c r="HE121" t="s">
        <v>6</v>
      </c>
      <c r="HF121" t="s">
        <v>6</v>
      </c>
      <c r="HM121" t="s">
        <v>6</v>
      </c>
      <c r="HN121" t="s">
        <v>31</v>
      </c>
      <c r="HO121" t="s">
        <v>32</v>
      </c>
      <c r="HP121" t="s">
        <v>29</v>
      </c>
      <c r="HQ121" t="s">
        <v>29</v>
      </c>
      <c r="HS121">
        <v>0</v>
      </c>
      <c r="IK121">
        <v>0</v>
      </c>
    </row>
    <row r="122" spans="1:245" x14ac:dyDescent="0.2">
      <c r="A122">
        <v>18</v>
      </c>
      <c r="B122">
        <v>1</v>
      </c>
      <c r="C122">
        <v>326</v>
      </c>
      <c r="E122" t="s">
        <v>335</v>
      </c>
      <c r="F122" t="s">
        <v>34</v>
      </c>
      <c r="G122" t="s">
        <v>336</v>
      </c>
      <c r="H122" t="str">
        <f>'1.Ведомость'!C127</f>
        <v>1000 м</v>
      </c>
      <c r="I122">
        <f>I121*J122</f>
        <v>0.06</v>
      </c>
      <c r="J122">
        <v>9.1324200913242004E-3</v>
      </c>
      <c r="K122">
        <v>9.1324200000000005E-3</v>
      </c>
      <c r="O122">
        <f t="shared" si="217"/>
        <v>20296</v>
      </c>
      <c r="P122">
        <f t="shared" si="218"/>
        <v>20296</v>
      </c>
      <c r="Q122">
        <f t="shared" si="219"/>
        <v>0</v>
      </c>
      <c r="R122">
        <f t="shared" si="220"/>
        <v>0</v>
      </c>
      <c r="S122">
        <f t="shared" si="221"/>
        <v>0</v>
      </c>
      <c r="T122">
        <f t="shared" si="222"/>
        <v>0</v>
      </c>
      <c r="U122">
        <f t="shared" si="223"/>
        <v>0</v>
      </c>
      <c r="V122">
        <f t="shared" si="224"/>
        <v>0</v>
      </c>
      <c r="W122">
        <f t="shared" si="225"/>
        <v>0</v>
      </c>
      <c r="X122">
        <f t="shared" si="226"/>
        <v>0</v>
      </c>
      <c r="Y122">
        <f t="shared" si="227"/>
        <v>0</v>
      </c>
      <c r="AA122">
        <v>92857272</v>
      </c>
      <c r="AB122">
        <f t="shared" si="228"/>
        <v>338274.61</v>
      </c>
      <c r="AC122">
        <f t="shared" si="229"/>
        <v>338274.61</v>
      </c>
      <c r="AD122">
        <f t="shared" si="230"/>
        <v>0</v>
      </c>
      <c r="AE122">
        <f t="shared" si="231"/>
        <v>0</v>
      </c>
      <c r="AF122">
        <f t="shared" si="232"/>
        <v>0</v>
      </c>
      <c r="AG122">
        <f t="shared" si="233"/>
        <v>0</v>
      </c>
      <c r="AH122">
        <f t="shared" si="234"/>
        <v>0</v>
      </c>
      <c r="AI122">
        <f t="shared" si="235"/>
        <v>0</v>
      </c>
      <c r="AJ122">
        <f t="shared" si="236"/>
        <v>0</v>
      </c>
      <c r="AK122">
        <v>338274.61000000004</v>
      </c>
      <c r="AL122">
        <v>338274.61000000004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9.92</v>
      </c>
      <c r="BD122" t="s">
        <v>6</v>
      </c>
      <c r="BE122" t="s">
        <v>6</v>
      </c>
      <c r="BF122" t="s">
        <v>6</v>
      </c>
      <c r="BG122" t="s">
        <v>6</v>
      </c>
      <c r="BH122">
        <v>3</v>
      </c>
      <c r="BI122">
        <v>2</v>
      </c>
      <c r="BJ122" t="s">
        <v>6</v>
      </c>
      <c r="BM122">
        <v>500002</v>
      </c>
      <c r="BN122">
        <v>0</v>
      </c>
      <c r="BO122" t="s">
        <v>6</v>
      </c>
      <c r="BP122">
        <v>0</v>
      </c>
      <c r="BQ122">
        <v>12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6</v>
      </c>
      <c r="BZ122">
        <v>0</v>
      </c>
      <c r="CA122">
        <v>0</v>
      </c>
      <c r="CB122" t="s">
        <v>6</v>
      </c>
      <c r="CE122">
        <v>0</v>
      </c>
      <c r="CF122">
        <v>0</v>
      </c>
      <c r="CG122">
        <v>0</v>
      </c>
      <c r="CM122">
        <v>0</v>
      </c>
      <c r="CN122" t="s">
        <v>6</v>
      </c>
      <c r="CO122">
        <v>0</v>
      </c>
      <c r="CP122">
        <f t="shared" si="237"/>
        <v>20296</v>
      </c>
      <c r="CQ122">
        <f t="shared" ref="CQ122:CQ127" si="254">AC122</f>
        <v>338274.61</v>
      </c>
      <c r="CR122">
        <f t="shared" ref="CR122:CR127" si="255">(((ET122)-(EU122)*BS122)+AE122*BS122)</f>
        <v>0</v>
      </c>
      <c r="CS122">
        <f t="shared" si="238"/>
        <v>0</v>
      </c>
      <c r="CT122">
        <f t="shared" si="239"/>
        <v>0</v>
      </c>
      <c r="CU122">
        <f t="shared" si="240"/>
        <v>0</v>
      </c>
      <c r="CV122">
        <f t="shared" si="241"/>
        <v>0</v>
      </c>
      <c r="CW122">
        <f t="shared" si="242"/>
        <v>0</v>
      </c>
      <c r="CX122">
        <f t="shared" si="243"/>
        <v>0</v>
      </c>
      <c r="CY122">
        <f t="shared" si="244"/>
        <v>0</v>
      </c>
      <c r="CZ122">
        <f t="shared" si="245"/>
        <v>0</v>
      </c>
      <c r="DC122" t="s">
        <v>6</v>
      </c>
      <c r="DD122" t="s">
        <v>6</v>
      </c>
      <c r="DE122" t="s">
        <v>6</v>
      </c>
      <c r="DF122" t="s">
        <v>6</v>
      </c>
      <c r="DG122" t="s">
        <v>6</v>
      </c>
      <c r="DH122" t="s">
        <v>6</v>
      </c>
      <c r="DI122" t="s">
        <v>6</v>
      </c>
      <c r="DJ122" t="s">
        <v>6</v>
      </c>
      <c r="DK122" t="s">
        <v>6</v>
      </c>
      <c r="DL122" t="s">
        <v>6</v>
      </c>
      <c r="DM122" t="s">
        <v>6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224</v>
      </c>
      <c r="DW122" t="s">
        <v>225</v>
      </c>
      <c r="DX122">
        <v>1</v>
      </c>
      <c r="DZ122" t="s">
        <v>6</v>
      </c>
      <c r="EA122" t="s">
        <v>6</v>
      </c>
      <c r="EB122" t="s">
        <v>6</v>
      </c>
      <c r="EC122" t="s">
        <v>6</v>
      </c>
      <c r="EE122">
        <v>66700592</v>
      </c>
      <c r="EF122">
        <v>12</v>
      </c>
      <c r="EG122" t="s">
        <v>146</v>
      </c>
      <c r="EH122">
        <v>0</v>
      </c>
      <c r="EI122" t="s">
        <v>6</v>
      </c>
      <c r="EJ122">
        <v>2</v>
      </c>
      <c r="EK122">
        <v>500002</v>
      </c>
      <c r="EL122" t="s">
        <v>147</v>
      </c>
      <c r="EM122" t="s">
        <v>148</v>
      </c>
      <c r="EO122" t="s">
        <v>6</v>
      </c>
      <c r="EQ122">
        <v>0</v>
      </c>
      <c r="ER122">
        <v>321670</v>
      </c>
      <c r="ES122">
        <v>338274.61000000004</v>
      </c>
      <c r="ET122">
        <v>0</v>
      </c>
      <c r="EU122">
        <v>0</v>
      </c>
      <c r="EV122">
        <v>0</v>
      </c>
      <c r="EW122">
        <v>0</v>
      </c>
      <c r="EX122">
        <v>0</v>
      </c>
      <c r="EZ122">
        <v>5</v>
      </c>
      <c r="FC122">
        <v>0</v>
      </c>
      <c r="FD122">
        <v>18</v>
      </c>
      <c r="FF122">
        <v>321670</v>
      </c>
      <c r="FQ122">
        <v>0</v>
      </c>
      <c r="FR122">
        <v>0</v>
      </c>
      <c r="FS122">
        <v>0</v>
      </c>
      <c r="FX122">
        <v>0</v>
      </c>
      <c r="FY122">
        <v>0</v>
      </c>
      <c r="GA122" t="s">
        <v>337</v>
      </c>
      <c r="GD122">
        <v>1</v>
      </c>
      <c r="GF122">
        <v>322481519</v>
      </c>
      <c r="GG122">
        <v>2</v>
      </c>
      <c r="GH122">
        <v>3</v>
      </c>
      <c r="GI122">
        <v>4</v>
      </c>
      <c r="GJ122">
        <v>0</v>
      </c>
      <c r="GK122">
        <v>0</v>
      </c>
      <c r="GL122">
        <f t="shared" si="246"/>
        <v>0</v>
      </c>
      <c r="GM122">
        <f t="shared" si="247"/>
        <v>20296</v>
      </c>
      <c r="GN122">
        <f t="shared" si="248"/>
        <v>0</v>
      </c>
      <c r="GO122">
        <f t="shared" si="249"/>
        <v>20296</v>
      </c>
      <c r="GP122">
        <f t="shared" si="250"/>
        <v>0</v>
      </c>
      <c r="GR122">
        <v>1</v>
      </c>
      <c r="GS122">
        <v>1</v>
      </c>
      <c r="GT122">
        <v>0</v>
      </c>
      <c r="GU122" t="s">
        <v>6</v>
      </c>
      <c r="GV122">
        <f t="shared" si="251"/>
        <v>0</v>
      </c>
      <c r="GW122">
        <v>1</v>
      </c>
      <c r="GX122">
        <f t="shared" si="252"/>
        <v>0</v>
      </c>
      <c r="HA122">
        <v>0</v>
      </c>
      <c r="HB122">
        <v>0</v>
      </c>
      <c r="HC122">
        <f t="shared" si="253"/>
        <v>0</v>
      </c>
      <c r="HE122" t="s">
        <v>40</v>
      </c>
      <c r="HF122" t="s">
        <v>42</v>
      </c>
      <c r="HG122">
        <f t="shared" ref="HG122:HG127" si="256">ROUND(AC122*I122,0)</f>
        <v>20296</v>
      </c>
      <c r="HM122" t="s">
        <v>6</v>
      </c>
      <c r="HN122" t="s">
        <v>6</v>
      </c>
      <c r="HO122" t="s">
        <v>6</v>
      </c>
      <c r="HP122" t="s">
        <v>6</v>
      </c>
      <c r="HQ122" t="s">
        <v>6</v>
      </c>
      <c r="HS122">
        <v>0</v>
      </c>
      <c r="IK122">
        <v>0</v>
      </c>
    </row>
    <row r="123" spans="1:245" x14ac:dyDescent="0.2">
      <c r="A123">
        <v>18</v>
      </c>
      <c r="B123">
        <v>1</v>
      </c>
      <c r="C123">
        <v>327</v>
      </c>
      <c r="E123" t="s">
        <v>338</v>
      </c>
      <c r="F123" t="s">
        <v>34</v>
      </c>
      <c r="G123" t="s">
        <v>339</v>
      </c>
      <c r="H123" t="str">
        <f>'1.Ведомость'!C128</f>
        <v>1000 м</v>
      </c>
      <c r="I123">
        <f>I121*J123</f>
        <v>0.22</v>
      </c>
      <c r="J123">
        <v>3.3485540334855401E-2</v>
      </c>
      <c r="K123">
        <v>3.3485540000000001E-2</v>
      </c>
      <c r="O123">
        <f t="shared" si="217"/>
        <v>47997</v>
      </c>
      <c r="P123">
        <f t="shared" si="218"/>
        <v>47997</v>
      </c>
      <c r="Q123">
        <f t="shared" si="219"/>
        <v>0</v>
      </c>
      <c r="R123">
        <f t="shared" si="220"/>
        <v>0</v>
      </c>
      <c r="S123">
        <f t="shared" si="221"/>
        <v>0</v>
      </c>
      <c r="T123">
        <f t="shared" si="222"/>
        <v>0</v>
      </c>
      <c r="U123">
        <f t="shared" si="223"/>
        <v>0</v>
      </c>
      <c r="V123">
        <f t="shared" si="224"/>
        <v>0</v>
      </c>
      <c r="W123">
        <f t="shared" si="225"/>
        <v>0</v>
      </c>
      <c r="X123">
        <f t="shared" si="226"/>
        <v>0</v>
      </c>
      <c r="Y123">
        <f t="shared" si="227"/>
        <v>0</v>
      </c>
      <c r="AA123">
        <v>92857272</v>
      </c>
      <c r="AB123">
        <f t="shared" si="228"/>
        <v>218169.09</v>
      </c>
      <c r="AC123">
        <f t="shared" si="229"/>
        <v>218169.09</v>
      </c>
      <c r="AD123">
        <f t="shared" si="230"/>
        <v>0</v>
      </c>
      <c r="AE123">
        <f t="shared" si="231"/>
        <v>0</v>
      </c>
      <c r="AF123">
        <f t="shared" si="232"/>
        <v>0</v>
      </c>
      <c r="AG123">
        <f t="shared" si="233"/>
        <v>0</v>
      </c>
      <c r="AH123">
        <f t="shared" si="234"/>
        <v>0</v>
      </c>
      <c r="AI123">
        <f t="shared" si="235"/>
        <v>0</v>
      </c>
      <c r="AJ123">
        <f t="shared" si="236"/>
        <v>0</v>
      </c>
      <c r="AK123">
        <v>218169.09</v>
      </c>
      <c r="AL123">
        <v>218169.09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9.92</v>
      </c>
      <c r="BD123" t="s">
        <v>6</v>
      </c>
      <c r="BE123" t="s">
        <v>6</v>
      </c>
      <c r="BF123" t="s">
        <v>6</v>
      </c>
      <c r="BG123" t="s">
        <v>6</v>
      </c>
      <c r="BH123">
        <v>3</v>
      </c>
      <c r="BI123">
        <v>2</v>
      </c>
      <c r="BJ123" t="s">
        <v>6</v>
      </c>
      <c r="BM123">
        <v>500002</v>
      </c>
      <c r="BN123">
        <v>0</v>
      </c>
      <c r="BO123" t="s">
        <v>6</v>
      </c>
      <c r="BP123">
        <v>0</v>
      </c>
      <c r="BQ123">
        <v>12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6</v>
      </c>
      <c r="BZ123">
        <v>0</v>
      </c>
      <c r="CA123">
        <v>0</v>
      </c>
      <c r="CB123" t="s">
        <v>6</v>
      </c>
      <c r="CE123">
        <v>0</v>
      </c>
      <c r="CF123">
        <v>0</v>
      </c>
      <c r="CG123">
        <v>0</v>
      </c>
      <c r="CM123">
        <v>0</v>
      </c>
      <c r="CN123" t="s">
        <v>6</v>
      </c>
      <c r="CO123">
        <v>0</v>
      </c>
      <c r="CP123">
        <f t="shared" si="237"/>
        <v>47997</v>
      </c>
      <c r="CQ123">
        <f t="shared" si="254"/>
        <v>218169.09</v>
      </c>
      <c r="CR123">
        <f t="shared" si="255"/>
        <v>0</v>
      </c>
      <c r="CS123">
        <f t="shared" si="238"/>
        <v>0</v>
      </c>
      <c r="CT123">
        <f t="shared" si="239"/>
        <v>0</v>
      </c>
      <c r="CU123">
        <f t="shared" si="240"/>
        <v>0</v>
      </c>
      <c r="CV123">
        <f t="shared" si="241"/>
        <v>0</v>
      </c>
      <c r="CW123">
        <f t="shared" si="242"/>
        <v>0</v>
      </c>
      <c r="CX123">
        <f t="shared" si="243"/>
        <v>0</v>
      </c>
      <c r="CY123">
        <f t="shared" si="244"/>
        <v>0</v>
      </c>
      <c r="CZ123">
        <f t="shared" si="245"/>
        <v>0</v>
      </c>
      <c r="DC123" t="s">
        <v>6</v>
      </c>
      <c r="DD123" t="s">
        <v>6</v>
      </c>
      <c r="DE123" t="s">
        <v>6</v>
      </c>
      <c r="DF123" t="s">
        <v>6</v>
      </c>
      <c r="DG123" t="s">
        <v>6</v>
      </c>
      <c r="DH123" t="s">
        <v>6</v>
      </c>
      <c r="DI123" t="s">
        <v>6</v>
      </c>
      <c r="DJ123" t="s">
        <v>6</v>
      </c>
      <c r="DK123" t="s">
        <v>6</v>
      </c>
      <c r="DL123" t="s">
        <v>6</v>
      </c>
      <c r="DM123" t="s">
        <v>6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224</v>
      </c>
      <c r="DW123" t="s">
        <v>225</v>
      </c>
      <c r="DX123">
        <v>1</v>
      </c>
      <c r="DZ123" t="s">
        <v>6</v>
      </c>
      <c r="EA123" t="s">
        <v>6</v>
      </c>
      <c r="EB123" t="s">
        <v>6</v>
      </c>
      <c r="EC123" t="s">
        <v>6</v>
      </c>
      <c r="EE123">
        <v>66700592</v>
      </c>
      <c r="EF123">
        <v>12</v>
      </c>
      <c r="EG123" t="s">
        <v>146</v>
      </c>
      <c r="EH123">
        <v>0</v>
      </c>
      <c r="EI123" t="s">
        <v>6</v>
      </c>
      <c r="EJ123">
        <v>2</v>
      </c>
      <c r="EK123">
        <v>500002</v>
      </c>
      <c r="EL123" t="s">
        <v>147</v>
      </c>
      <c r="EM123" t="s">
        <v>148</v>
      </c>
      <c r="EO123" t="s">
        <v>6</v>
      </c>
      <c r="EQ123">
        <v>0</v>
      </c>
      <c r="ER123">
        <v>207460</v>
      </c>
      <c r="ES123">
        <v>218169.09</v>
      </c>
      <c r="ET123">
        <v>0</v>
      </c>
      <c r="EU123">
        <v>0</v>
      </c>
      <c r="EV123">
        <v>0</v>
      </c>
      <c r="EW123">
        <v>0</v>
      </c>
      <c r="EX123">
        <v>0</v>
      </c>
      <c r="EZ123">
        <v>5</v>
      </c>
      <c r="FC123">
        <v>0</v>
      </c>
      <c r="FD123">
        <v>18</v>
      </c>
      <c r="FF123">
        <v>207460</v>
      </c>
      <c r="FQ123">
        <v>0</v>
      </c>
      <c r="FR123">
        <v>0</v>
      </c>
      <c r="FS123">
        <v>0</v>
      </c>
      <c r="FX123">
        <v>0</v>
      </c>
      <c r="FY123">
        <v>0</v>
      </c>
      <c r="GA123" t="s">
        <v>340</v>
      </c>
      <c r="GD123">
        <v>1</v>
      </c>
      <c r="GF123">
        <v>1762804431</v>
      </c>
      <c r="GG123">
        <v>2</v>
      </c>
      <c r="GH123">
        <v>3</v>
      </c>
      <c r="GI123">
        <v>4</v>
      </c>
      <c r="GJ123">
        <v>0</v>
      </c>
      <c r="GK123">
        <v>0</v>
      </c>
      <c r="GL123">
        <f t="shared" si="246"/>
        <v>0</v>
      </c>
      <c r="GM123">
        <f t="shared" si="247"/>
        <v>47997</v>
      </c>
      <c r="GN123">
        <f t="shared" si="248"/>
        <v>0</v>
      </c>
      <c r="GO123">
        <f t="shared" si="249"/>
        <v>47997</v>
      </c>
      <c r="GP123">
        <f t="shared" si="250"/>
        <v>0</v>
      </c>
      <c r="GR123">
        <v>1</v>
      </c>
      <c r="GS123">
        <v>1</v>
      </c>
      <c r="GT123">
        <v>0</v>
      </c>
      <c r="GU123" t="s">
        <v>6</v>
      </c>
      <c r="GV123">
        <f t="shared" si="251"/>
        <v>0</v>
      </c>
      <c r="GW123">
        <v>1</v>
      </c>
      <c r="GX123">
        <f t="shared" si="252"/>
        <v>0</v>
      </c>
      <c r="HA123">
        <v>0</v>
      </c>
      <c r="HB123">
        <v>0</v>
      </c>
      <c r="HC123">
        <f t="shared" si="253"/>
        <v>0</v>
      </c>
      <c r="HE123" t="s">
        <v>40</v>
      </c>
      <c r="HF123" t="s">
        <v>42</v>
      </c>
      <c r="HG123">
        <f t="shared" si="256"/>
        <v>47997</v>
      </c>
      <c r="HM123" t="s">
        <v>6</v>
      </c>
      <c r="HN123" t="s">
        <v>6</v>
      </c>
      <c r="HO123" t="s">
        <v>6</v>
      </c>
      <c r="HP123" t="s">
        <v>6</v>
      </c>
      <c r="HQ123" t="s">
        <v>6</v>
      </c>
      <c r="HS123">
        <v>0</v>
      </c>
      <c r="IK123">
        <v>0</v>
      </c>
    </row>
    <row r="124" spans="1:245" x14ac:dyDescent="0.2">
      <c r="A124">
        <v>18</v>
      </c>
      <c r="B124">
        <v>1</v>
      </c>
      <c r="C124">
        <v>322</v>
      </c>
      <c r="E124" t="s">
        <v>341</v>
      </c>
      <c r="F124" t="s">
        <v>34</v>
      </c>
      <c r="G124" t="s">
        <v>303</v>
      </c>
      <c r="H124" t="str">
        <f>'1.Ведомость'!C129</f>
        <v>1000 м</v>
      </c>
      <c r="I124">
        <f>I121*J124</f>
        <v>0.13</v>
      </c>
      <c r="J124">
        <v>1.9786910197869101E-2</v>
      </c>
      <c r="K124">
        <v>1.9786910000000001E-2</v>
      </c>
      <c r="O124">
        <f t="shared" si="217"/>
        <v>36366</v>
      </c>
      <c r="P124">
        <f t="shared" si="218"/>
        <v>36366</v>
      </c>
      <c r="Q124">
        <f t="shared" si="219"/>
        <v>0</v>
      </c>
      <c r="R124">
        <f t="shared" si="220"/>
        <v>0</v>
      </c>
      <c r="S124">
        <f t="shared" si="221"/>
        <v>0</v>
      </c>
      <c r="T124">
        <f t="shared" si="222"/>
        <v>0</v>
      </c>
      <c r="U124">
        <f t="shared" si="223"/>
        <v>0</v>
      </c>
      <c r="V124">
        <f t="shared" si="224"/>
        <v>0</v>
      </c>
      <c r="W124">
        <f t="shared" si="225"/>
        <v>0</v>
      </c>
      <c r="X124">
        <f t="shared" si="226"/>
        <v>0</v>
      </c>
      <c r="Y124">
        <f t="shared" si="227"/>
        <v>0</v>
      </c>
      <c r="AA124">
        <v>92857272</v>
      </c>
      <c r="AB124">
        <f t="shared" si="228"/>
        <v>279741.44</v>
      </c>
      <c r="AC124">
        <f t="shared" si="229"/>
        <v>279741.44</v>
      </c>
      <c r="AD124">
        <f t="shared" si="230"/>
        <v>0</v>
      </c>
      <c r="AE124">
        <f t="shared" si="231"/>
        <v>0</v>
      </c>
      <c r="AF124">
        <f t="shared" si="232"/>
        <v>0</v>
      </c>
      <c r="AG124">
        <f t="shared" si="233"/>
        <v>0</v>
      </c>
      <c r="AH124">
        <f t="shared" si="234"/>
        <v>0</v>
      </c>
      <c r="AI124">
        <f t="shared" si="235"/>
        <v>0</v>
      </c>
      <c r="AJ124">
        <f t="shared" si="236"/>
        <v>0</v>
      </c>
      <c r="AK124">
        <v>279741.44</v>
      </c>
      <c r="AL124">
        <v>279741.44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9.92</v>
      </c>
      <c r="BD124" t="s">
        <v>6</v>
      </c>
      <c r="BE124" t="s">
        <v>6</v>
      </c>
      <c r="BF124" t="s">
        <v>6</v>
      </c>
      <c r="BG124" t="s">
        <v>6</v>
      </c>
      <c r="BH124">
        <v>3</v>
      </c>
      <c r="BI124">
        <v>2</v>
      </c>
      <c r="BJ124" t="s">
        <v>6</v>
      </c>
      <c r="BM124">
        <v>500002</v>
      </c>
      <c r="BN124">
        <v>0</v>
      </c>
      <c r="BO124" t="s">
        <v>6</v>
      </c>
      <c r="BP124">
        <v>0</v>
      </c>
      <c r="BQ124">
        <v>12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6</v>
      </c>
      <c r="BZ124">
        <v>0</v>
      </c>
      <c r="CA124">
        <v>0</v>
      </c>
      <c r="CB124" t="s">
        <v>6</v>
      </c>
      <c r="CE124">
        <v>0</v>
      </c>
      <c r="CF124">
        <v>0</v>
      </c>
      <c r="CG124">
        <v>0</v>
      </c>
      <c r="CM124">
        <v>0</v>
      </c>
      <c r="CN124" t="s">
        <v>6</v>
      </c>
      <c r="CO124">
        <v>0</v>
      </c>
      <c r="CP124">
        <f t="shared" si="237"/>
        <v>36366</v>
      </c>
      <c r="CQ124">
        <f t="shared" si="254"/>
        <v>279741.44</v>
      </c>
      <c r="CR124">
        <f t="shared" si="255"/>
        <v>0</v>
      </c>
      <c r="CS124">
        <f t="shared" si="238"/>
        <v>0</v>
      </c>
      <c r="CT124">
        <f t="shared" si="239"/>
        <v>0</v>
      </c>
      <c r="CU124">
        <f t="shared" si="240"/>
        <v>0</v>
      </c>
      <c r="CV124">
        <f t="shared" si="241"/>
        <v>0</v>
      </c>
      <c r="CW124">
        <f t="shared" si="242"/>
        <v>0</v>
      </c>
      <c r="CX124">
        <f t="shared" si="243"/>
        <v>0</v>
      </c>
      <c r="CY124">
        <f t="shared" si="244"/>
        <v>0</v>
      </c>
      <c r="CZ124">
        <f t="shared" si="245"/>
        <v>0</v>
      </c>
      <c r="DC124" t="s">
        <v>6</v>
      </c>
      <c r="DD124" t="s">
        <v>6</v>
      </c>
      <c r="DE124" t="s">
        <v>6</v>
      </c>
      <c r="DF124" t="s">
        <v>6</v>
      </c>
      <c r="DG124" t="s">
        <v>6</v>
      </c>
      <c r="DH124" t="s">
        <v>6</v>
      </c>
      <c r="DI124" t="s">
        <v>6</v>
      </c>
      <c r="DJ124" t="s">
        <v>6</v>
      </c>
      <c r="DK124" t="s">
        <v>6</v>
      </c>
      <c r="DL124" t="s">
        <v>6</v>
      </c>
      <c r="DM124" t="s">
        <v>6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224</v>
      </c>
      <c r="DW124" t="s">
        <v>225</v>
      </c>
      <c r="DX124">
        <v>1</v>
      </c>
      <c r="DZ124" t="s">
        <v>6</v>
      </c>
      <c r="EA124" t="s">
        <v>6</v>
      </c>
      <c r="EB124" t="s">
        <v>6</v>
      </c>
      <c r="EC124" t="s">
        <v>6</v>
      </c>
      <c r="EE124">
        <v>66700592</v>
      </c>
      <c r="EF124">
        <v>12</v>
      </c>
      <c r="EG124" t="s">
        <v>146</v>
      </c>
      <c r="EH124">
        <v>0</v>
      </c>
      <c r="EI124" t="s">
        <v>6</v>
      </c>
      <c r="EJ124">
        <v>2</v>
      </c>
      <c r="EK124">
        <v>500002</v>
      </c>
      <c r="EL124" t="s">
        <v>147</v>
      </c>
      <c r="EM124" t="s">
        <v>148</v>
      </c>
      <c r="EO124" t="s">
        <v>6</v>
      </c>
      <c r="EQ124">
        <v>0</v>
      </c>
      <c r="ER124">
        <v>266010</v>
      </c>
      <c r="ES124">
        <v>279741.44</v>
      </c>
      <c r="ET124">
        <v>0</v>
      </c>
      <c r="EU124">
        <v>0</v>
      </c>
      <c r="EV124">
        <v>0</v>
      </c>
      <c r="EW124">
        <v>0</v>
      </c>
      <c r="EX124">
        <v>0</v>
      </c>
      <c r="EZ124">
        <v>5</v>
      </c>
      <c r="FC124">
        <v>0</v>
      </c>
      <c r="FD124">
        <v>18</v>
      </c>
      <c r="FF124">
        <v>266010</v>
      </c>
      <c r="FQ124">
        <v>0</v>
      </c>
      <c r="FR124">
        <v>0</v>
      </c>
      <c r="FS124">
        <v>0</v>
      </c>
      <c r="FX124">
        <v>0</v>
      </c>
      <c r="FY124">
        <v>0</v>
      </c>
      <c r="GA124" t="s">
        <v>304</v>
      </c>
      <c r="GD124">
        <v>1</v>
      </c>
      <c r="GF124">
        <v>1000857032</v>
      </c>
      <c r="GG124">
        <v>2</v>
      </c>
      <c r="GH124">
        <v>3</v>
      </c>
      <c r="GI124">
        <v>4</v>
      </c>
      <c r="GJ124">
        <v>0</v>
      </c>
      <c r="GK124">
        <v>0</v>
      </c>
      <c r="GL124">
        <f t="shared" si="246"/>
        <v>0</v>
      </c>
      <c r="GM124">
        <f t="shared" si="247"/>
        <v>36366</v>
      </c>
      <c r="GN124">
        <f t="shared" si="248"/>
        <v>0</v>
      </c>
      <c r="GO124">
        <f t="shared" si="249"/>
        <v>36366</v>
      </c>
      <c r="GP124">
        <f t="shared" si="250"/>
        <v>0</v>
      </c>
      <c r="GR124">
        <v>1</v>
      </c>
      <c r="GS124">
        <v>1</v>
      </c>
      <c r="GT124">
        <v>0</v>
      </c>
      <c r="GU124" t="s">
        <v>6</v>
      </c>
      <c r="GV124">
        <f t="shared" si="251"/>
        <v>0</v>
      </c>
      <c r="GW124">
        <v>1</v>
      </c>
      <c r="GX124">
        <f t="shared" si="252"/>
        <v>0</v>
      </c>
      <c r="HA124">
        <v>0</v>
      </c>
      <c r="HB124">
        <v>0</v>
      </c>
      <c r="HC124">
        <f t="shared" si="253"/>
        <v>0</v>
      </c>
      <c r="HE124" t="s">
        <v>40</v>
      </c>
      <c r="HF124" t="s">
        <v>42</v>
      </c>
      <c r="HG124">
        <f t="shared" si="256"/>
        <v>36366</v>
      </c>
      <c r="HM124" t="s">
        <v>6</v>
      </c>
      <c r="HN124" t="s">
        <v>6</v>
      </c>
      <c r="HO124" t="s">
        <v>6</v>
      </c>
      <c r="HP124" t="s">
        <v>6</v>
      </c>
      <c r="HQ124" t="s">
        <v>6</v>
      </c>
      <c r="HS124">
        <v>0</v>
      </c>
      <c r="IK124">
        <v>0</v>
      </c>
    </row>
    <row r="125" spans="1:245" x14ac:dyDescent="0.2">
      <c r="A125">
        <v>18</v>
      </c>
      <c r="B125">
        <v>1</v>
      </c>
      <c r="C125">
        <v>325</v>
      </c>
      <c r="E125" t="s">
        <v>342</v>
      </c>
      <c r="F125" t="s">
        <v>34</v>
      </c>
      <c r="G125" t="s">
        <v>343</v>
      </c>
      <c r="H125" t="str">
        <f>'1.Ведомость'!C130</f>
        <v>1000 м</v>
      </c>
      <c r="I125">
        <f>I121*J125</f>
        <v>7.0000000000000007E-2</v>
      </c>
      <c r="J125">
        <v>1.0654490106544902E-2</v>
      </c>
      <c r="K125">
        <v>1.0654490000000001E-2</v>
      </c>
      <c r="O125">
        <f t="shared" si="217"/>
        <v>11088</v>
      </c>
      <c r="P125">
        <f t="shared" si="218"/>
        <v>11088</v>
      </c>
      <c r="Q125">
        <f t="shared" si="219"/>
        <v>0</v>
      </c>
      <c r="R125">
        <f t="shared" si="220"/>
        <v>0</v>
      </c>
      <c r="S125">
        <f t="shared" si="221"/>
        <v>0</v>
      </c>
      <c r="T125">
        <f t="shared" si="222"/>
        <v>0</v>
      </c>
      <c r="U125">
        <f t="shared" si="223"/>
        <v>0</v>
      </c>
      <c r="V125">
        <f t="shared" si="224"/>
        <v>0</v>
      </c>
      <c r="W125">
        <f t="shared" si="225"/>
        <v>0</v>
      </c>
      <c r="X125">
        <f t="shared" si="226"/>
        <v>0</v>
      </c>
      <c r="Y125">
        <f t="shared" si="227"/>
        <v>0</v>
      </c>
      <c r="AA125">
        <v>92857272</v>
      </c>
      <c r="AB125">
        <f t="shared" si="228"/>
        <v>158405.51999999999</v>
      </c>
      <c r="AC125">
        <f t="shared" si="229"/>
        <v>158405.51999999999</v>
      </c>
      <c r="AD125">
        <f t="shared" si="230"/>
        <v>0</v>
      </c>
      <c r="AE125">
        <f t="shared" si="231"/>
        <v>0</v>
      </c>
      <c r="AF125">
        <f t="shared" si="232"/>
        <v>0</v>
      </c>
      <c r="AG125">
        <f t="shared" si="233"/>
        <v>0</v>
      </c>
      <c r="AH125">
        <f t="shared" si="234"/>
        <v>0</v>
      </c>
      <c r="AI125">
        <f t="shared" si="235"/>
        <v>0</v>
      </c>
      <c r="AJ125">
        <f t="shared" si="236"/>
        <v>0</v>
      </c>
      <c r="AK125">
        <v>158405.51999999999</v>
      </c>
      <c r="AL125">
        <v>158405.51999999999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9.92</v>
      </c>
      <c r="BD125" t="s">
        <v>6</v>
      </c>
      <c r="BE125" t="s">
        <v>6</v>
      </c>
      <c r="BF125" t="s">
        <v>6</v>
      </c>
      <c r="BG125" t="s">
        <v>6</v>
      </c>
      <c r="BH125">
        <v>3</v>
      </c>
      <c r="BI125">
        <v>2</v>
      </c>
      <c r="BJ125" t="s">
        <v>6</v>
      </c>
      <c r="BM125">
        <v>500002</v>
      </c>
      <c r="BN125">
        <v>0</v>
      </c>
      <c r="BO125" t="s">
        <v>6</v>
      </c>
      <c r="BP125">
        <v>0</v>
      </c>
      <c r="BQ125">
        <v>12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6</v>
      </c>
      <c r="BZ125">
        <v>0</v>
      </c>
      <c r="CA125">
        <v>0</v>
      </c>
      <c r="CB125" t="s">
        <v>6</v>
      </c>
      <c r="CE125">
        <v>0</v>
      </c>
      <c r="CF125">
        <v>0</v>
      </c>
      <c r="CG125">
        <v>0</v>
      </c>
      <c r="CM125">
        <v>0</v>
      </c>
      <c r="CN125" t="s">
        <v>6</v>
      </c>
      <c r="CO125">
        <v>0</v>
      </c>
      <c r="CP125">
        <f t="shared" si="237"/>
        <v>11088</v>
      </c>
      <c r="CQ125">
        <f t="shared" si="254"/>
        <v>158405.51999999999</v>
      </c>
      <c r="CR125">
        <f t="shared" si="255"/>
        <v>0</v>
      </c>
      <c r="CS125">
        <f t="shared" si="238"/>
        <v>0</v>
      </c>
      <c r="CT125">
        <f t="shared" si="239"/>
        <v>0</v>
      </c>
      <c r="CU125">
        <f t="shared" si="240"/>
        <v>0</v>
      </c>
      <c r="CV125">
        <f t="shared" si="241"/>
        <v>0</v>
      </c>
      <c r="CW125">
        <f t="shared" si="242"/>
        <v>0</v>
      </c>
      <c r="CX125">
        <f t="shared" si="243"/>
        <v>0</v>
      </c>
      <c r="CY125">
        <f t="shared" si="244"/>
        <v>0</v>
      </c>
      <c r="CZ125">
        <f t="shared" si="245"/>
        <v>0</v>
      </c>
      <c r="DC125" t="s">
        <v>6</v>
      </c>
      <c r="DD125" t="s">
        <v>6</v>
      </c>
      <c r="DE125" t="s">
        <v>6</v>
      </c>
      <c r="DF125" t="s">
        <v>6</v>
      </c>
      <c r="DG125" t="s">
        <v>6</v>
      </c>
      <c r="DH125" t="s">
        <v>6</v>
      </c>
      <c r="DI125" t="s">
        <v>6</v>
      </c>
      <c r="DJ125" t="s">
        <v>6</v>
      </c>
      <c r="DK125" t="s">
        <v>6</v>
      </c>
      <c r="DL125" t="s">
        <v>6</v>
      </c>
      <c r="DM125" t="s">
        <v>6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224</v>
      </c>
      <c r="DW125" t="s">
        <v>225</v>
      </c>
      <c r="DX125">
        <v>1</v>
      </c>
      <c r="DZ125" t="s">
        <v>6</v>
      </c>
      <c r="EA125" t="s">
        <v>6</v>
      </c>
      <c r="EB125" t="s">
        <v>6</v>
      </c>
      <c r="EC125" t="s">
        <v>6</v>
      </c>
      <c r="EE125">
        <v>66700592</v>
      </c>
      <c r="EF125">
        <v>12</v>
      </c>
      <c r="EG125" t="s">
        <v>146</v>
      </c>
      <c r="EH125">
        <v>0</v>
      </c>
      <c r="EI125" t="s">
        <v>6</v>
      </c>
      <c r="EJ125">
        <v>2</v>
      </c>
      <c r="EK125">
        <v>500002</v>
      </c>
      <c r="EL125" t="s">
        <v>147</v>
      </c>
      <c r="EM125" t="s">
        <v>148</v>
      </c>
      <c r="EO125" t="s">
        <v>6</v>
      </c>
      <c r="EQ125">
        <v>0</v>
      </c>
      <c r="ER125">
        <v>150630</v>
      </c>
      <c r="ES125">
        <v>158405.51999999999</v>
      </c>
      <c r="ET125">
        <v>0</v>
      </c>
      <c r="EU125">
        <v>0</v>
      </c>
      <c r="EV125">
        <v>0</v>
      </c>
      <c r="EW125">
        <v>0</v>
      </c>
      <c r="EX125">
        <v>0</v>
      </c>
      <c r="EZ125">
        <v>5</v>
      </c>
      <c r="FC125">
        <v>0</v>
      </c>
      <c r="FD125">
        <v>18</v>
      </c>
      <c r="FF125">
        <v>150630</v>
      </c>
      <c r="FQ125">
        <v>0</v>
      </c>
      <c r="FR125">
        <v>0</v>
      </c>
      <c r="FS125">
        <v>0</v>
      </c>
      <c r="FX125">
        <v>0</v>
      </c>
      <c r="FY125">
        <v>0</v>
      </c>
      <c r="GA125" t="s">
        <v>344</v>
      </c>
      <c r="GD125">
        <v>1</v>
      </c>
      <c r="GF125">
        <v>228742719</v>
      </c>
      <c r="GG125">
        <v>2</v>
      </c>
      <c r="GH125">
        <v>3</v>
      </c>
      <c r="GI125">
        <v>4</v>
      </c>
      <c r="GJ125">
        <v>0</v>
      </c>
      <c r="GK125">
        <v>0</v>
      </c>
      <c r="GL125">
        <f t="shared" si="246"/>
        <v>0</v>
      </c>
      <c r="GM125">
        <f t="shared" si="247"/>
        <v>11088</v>
      </c>
      <c r="GN125">
        <f t="shared" si="248"/>
        <v>0</v>
      </c>
      <c r="GO125">
        <f t="shared" si="249"/>
        <v>11088</v>
      </c>
      <c r="GP125">
        <f t="shared" si="250"/>
        <v>0</v>
      </c>
      <c r="GR125">
        <v>1</v>
      </c>
      <c r="GS125">
        <v>1</v>
      </c>
      <c r="GT125">
        <v>0</v>
      </c>
      <c r="GU125" t="s">
        <v>6</v>
      </c>
      <c r="GV125">
        <f t="shared" si="251"/>
        <v>0</v>
      </c>
      <c r="GW125">
        <v>1</v>
      </c>
      <c r="GX125">
        <f t="shared" si="252"/>
        <v>0</v>
      </c>
      <c r="HA125">
        <v>0</v>
      </c>
      <c r="HB125">
        <v>0</v>
      </c>
      <c r="HC125">
        <f t="shared" si="253"/>
        <v>0</v>
      </c>
      <c r="HE125" t="s">
        <v>40</v>
      </c>
      <c r="HF125" t="s">
        <v>42</v>
      </c>
      <c r="HG125">
        <f t="shared" si="256"/>
        <v>11088</v>
      </c>
      <c r="HM125" t="s">
        <v>6</v>
      </c>
      <c r="HN125" t="s">
        <v>6</v>
      </c>
      <c r="HO125" t="s">
        <v>6</v>
      </c>
      <c r="HP125" t="s">
        <v>6</v>
      </c>
      <c r="HQ125" t="s">
        <v>6</v>
      </c>
      <c r="HS125">
        <v>0</v>
      </c>
      <c r="IK125">
        <v>0</v>
      </c>
    </row>
    <row r="126" spans="1:245" x14ac:dyDescent="0.2">
      <c r="A126">
        <v>18</v>
      </c>
      <c r="B126">
        <v>1</v>
      </c>
      <c r="C126">
        <v>324</v>
      </c>
      <c r="E126" t="s">
        <v>345</v>
      </c>
      <c r="F126" t="s">
        <v>34</v>
      </c>
      <c r="G126" t="s">
        <v>346</v>
      </c>
      <c r="H126" t="str">
        <f>'1.Ведомость'!C131</f>
        <v>1000 м</v>
      </c>
      <c r="I126">
        <f>I121*J126</f>
        <v>0.08</v>
      </c>
      <c r="J126">
        <v>1.2176560121765601E-2</v>
      </c>
      <c r="K126">
        <v>1.2176559999999999E-2</v>
      </c>
      <c r="O126">
        <f t="shared" si="217"/>
        <v>21096</v>
      </c>
      <c r="P126">
        <f t="shared" si="218"/>
        <v>21096</v>
      </c>
      <c r="Q126">
        <f t="shared" si="219"/>
        <v>0</v>
      </c>
      <c r="R126">
        <f t="shared" si="220"/>
        <v>0</v>
      </c>
      <c r="S126">
        <f t="shared" si="221"/>
        <v>0</v>
      </c>
      <c r="T126">
        <f t="shared" si="222"/>
        <v>0</v>
      </c>
      <c r="U126">
        <f t="shared" si="223"/>
        <v>0</v>
      </c>
      <c r="V126">
        <f t="shared" si="224"/>
        <v>0</v>
      </c>
      <c r="W126">
        <f t="shared" si="225"/>
        <v>0</v>
      </c>
      <c r="X126">
        <f t="shared" si="226"/>
        <v>0</v>
      </c>
      <c r="Y126">
        <f t="shared" si="227"/>
        <v>0</v>
      </c>
      <c r="AA126">
        <v>92857272</v>
      </c>
      <c r="AB126">
        <f t="shared" si="228"/>
        <v>263704.23</v>
      </c>
      <c r="AC126">
        <f t="shared" si="229"/>
        <v>263704.23</v>
      </c>
      <c r="AD126">
        <f t="shared" si="230"/>
        <v>0</v>
      </c>
      <c r="AE126">
        <f t="shared" si="231"/>
        <v>0</v>
      </c>
      <c r="AF126">
        <f t="shared" si="232"/>
        <v>0</v>
      </c>
      <c r="AG126">
        <f t="shared" si="233"/>
        <v>0</v>
      </c>
      <c r="AH126">
        <f t="shared" si="234"/>
        <v>0</v>
      </c>
      <c r="AI126">
        <f t="shared" si="235"/>
        <v>0</v>
      </c>
      <c r="AJ126">
        <f t="shared" si="236"/>
        <v>0</v>
      </c>
      <c r="AK126">
        <v>263704.23</v>
      </c>
      <c r="AL126">
        <v>263704.23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9.92</v>
      </c>
      <c r="BD126" t="s">
        <v>6</v>
      </c>
      <c r="BE126" t="s">
        <v>6</v>
      </c>
      <c r="BF126" t="s">
        <v>6</v>
      </c>
      <c r="BG126" t="s">
        <v>6</v>
      </c>
      <c r="BH126">
        <v>3</v>
      </c>
      <c r="BI126">
        <v>2</v>
      </c>
      <c r="BJ126" t="s">
        <v>6</v>
      </c>
      <c r="BM126">
        <v>500002</v>
      </c>
      <c r="BN126">
        <v>0</v>
      </c>
      <c r="BO126" t="s">
        <v>6</v>
      </c>
      <c r="BP126">
        <v>0</v>
      </c>
      <c r="BQ126">
        <v>12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6</v>
      </c>
      <c r="BZ126">
        <v>0</v>
      </c>
      <c r="CA126">
        <v>0</v>
      </c>
      <c r="CB126" t="s">
        <v>6</v>
      </c>
      <c r="CE126">
        <v>0</v>
      </c>
      <c r="CF126">
        <v>0</v>
      </c>
      <c r="CG126">
        <v>0</v>
      </c>
      <c r="CM126">
        <v>0</v>
      </c>
      <c r="CN126" t="s">
        <v>6</v>
      </c>
      <c r="CO126">
        <v>0</v>
      </c>
      <c r="CP126">
        <f t="shared" si="237"/>
        <v>21096</v>
      </c>
      <c r="CQ126">
        <f t="shared" si="254"/>
        <v>263704.23</v>
      </c>
      <c r="CR126">
        <f t="shared" si="255"/>
        <v>0</v>
      </c>
      <c r="CS126">
        <f t="shared" si="238"/>
        <v>0</v>
      </c>
      <c r="CT126">
        <f t="shared" si="239"/>
        <v>0</v>
      </c>
      <c r="CU126">
        <f t="shared" si="240"/>
        <v>0</v>
      </c>
      <c r="CV126">
        <f t="shared" si="241"/>
        <v>0</v>
      </c>
      <c r="CW126">
        <f t="shared" si="242"/>
        <v>0</v>
      </c>
      <c r="CX126">
        <f t="shared" si="243"/>
        <v>0</v>
      </c>
      <c r="CY126">
        <f t="shared" si="244"/>
        <v>0</v>
      </c>
      <c r="CZ126">
        <f t="shared" si="245"/>
        <v>0</v>
      </c>
      <c r="DC126" t="s">
        <v>6</v>
      </c>
      <c r="DD126" t="s">
        <v>6</v>
      </c>
      <c r="DE126" t="s">
        <v>6</v>
      </c>
      <c r="DF126" t="s">
        <v>6</v>
      </c>
      <c r="DG126" t="s">
        <v>6</v>
      </c>
      <c r="DH126" t="s">
        <v>6</v>
      </c>
      <c r="DI126" t="s">
        <v>6</v>
      </c>
      <c r="DJ126" t="s">
        <v>6</v>
      </c>
      <c r="DK126" t="s">
        <v>6</v>
      </c>
      <c r="DL126" t="s">
        <v>6</v>
      </c>
      <c r="DM126" t="s">
        <v>6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224</v>
      </c>
      <c r="DW126" t="s">
        <v>225</v>
      </c>
      <c r="DX126">
        <v>1</v>
      </c>
      <c r="DZ126" t="s">
        <v>6</v>
      </c>
      <c r="EA126" t="s">
        <v>6</v>
      </c>
      <c r="EB126" t="s">
        <v>6</v>
      </c>
      <c r="EC126" t="s">
        <v>6</v>
      </c>
      <c r="EE126">
        <v>66700592</v>
      </c>
      <c r="EF126">
        <v>12</v>
      </c>
      <c r="EG126" t="s">
        <v>146</v>
      </c>
      <c r="EH126">
        <v>0</v>
      </c>
      <c r="EI126" t="s">
        <v>6</v>
      </c>
      <c r="EJ126">
        <v>2</v>
      </c>
      <c r="EK126">
        <v>500002</v>
      </c>
      <c r="EL126" t="s">
        <v>147</v>
      </c>
      <c r="EM126" t="s">
        <v>148</v>
      </c>
      <c r="EO126" t="s">
        <v>6</v>
      </c>
      <c r="EQ126">
        <v>0</v>
      </c>
      <c r="ER126">
        <v>250760</v>
      </c>
      <c r="ES126">
        <v>263704.23</v>
      </c>
      <c r="ET126">
        <v>0</v>
      </c>
      <c r="EU126">
        <v>0</v>
      </c>
      <c r="EV126">
        <v>0</v>
      </c>
      <c r="EW126">
        <v>0</v>
      </c>
      <c r="EX126">
        <v>0</v>
      </c>
      <c r="EZ126">
        <v>5</v>
      </c>
      <c r="FC126">
        <v>0</v>
      </c>
      <c r="FD126">
        <v>18</v>
      </c>
      <c r="FF126">
        <v>250760</v>
      </c>
      <c r="FQ126">
        <v>0</v>
      </c>
      <c r="FR126">
        <v>0</v>
      </c>
      <c r="FS126">
        <v>0</v>
      </c>
      <c r="FX126">
        <v>0</v>
      </c>
      <c r="FY126">
        <v>0</v>
      </c>
      <c r="GA126" t="s">
        <v>347</v>
      </c>
      <c r="GD126">
        <v>1</v>
      </c>
      <c r="GF126">
        <v>-1695810671</v>
      </c>
      <c r="GG126">
        <v>2</v>
      </c>
      <c r="GH126">
        <v>3</v>
      </c>
      <c r="GI126">
        <v>4</v>
      </c>
      <c r="GJ126">
        <v>0</v>
      </c>
      <c r="GK126">
        <v>0</v>
      </c>
      <c r="GL126">
        <f t="shared" si="246"/>
        <v>0</v>
      </c>
      <c r="GM126">
        <f t="shared" si="247"/>
        <v>21096</v>
      </c>
      <c r="GN126">
        <f t="shared" si="248"/>
        <v>0</v>
      </c>
      <c r="GO126">
        <f t="shared" si="249"/>
        <v>21096</v>
      </c>
      <c r="GP126">
        <f t="shared" si="250"/>
        <v>0</v>
      </c>
      <c r="GR126">
        <v>1</v>
      </c>
      <c r="GS126">
        <v>1</v>
      </c>
      <c r="GT126">
        <v>0</v>
      </c>
      <c r="GU126" t="s">
        <v>6</v>
      </c>
      <c r="GV126">
        <f t="shared" si="251"/>
        <v>0</v>
      </c>
      <c r="GW126">
        <v>1</v>
      </c>
      <c r="GX126">
        <f t="shared" si="252"/>
        <v>0</v>
      </c>
      <c r="HA126">
        <v>0</v>
      </c>
      <c r="HB126">
        <v>0</v>
      </c>
      <c r="HC126">
        <f t="shared" si="253"/>
        <v>0</v>
      </c>
      <c r="HE126" t="s">
        <v>40</v>
      </c>
      <c r="HF126" t="s">
        <v>42</v>
      </c>
      <c r="HG126">
        <f t="shared" si="256"/>
        <v>21096</v>
      </c>
      <c r="HM126" t="s">
        <v>6</v>
      </c>
      <c r="HN126" t="s">
        <v>6</v>
      </c>
      <c r="HO126" t="s">
        <v>6</v>
      </c>
      <c r="HP126" t="s">
        <v>6</v>
      </c>
      <c r="HQ126" t="s">
        <v>6</v>
      </c>
      <c r="HS126">
        <v>0</v>
      </c>
      <c r="IK126">
        <v>0</v>
      </c>
    </row>
    <row r="127" spans="1:245" x14ac:dyDescent="0.2">
      <c r="A127">
        <v>18</v>
      </c>
      <c r="B127">
        <v>1</v>
      </c>
      <c r="C127">
        <v>323</v>
      </c>
      <c r="E127" t="s">
        <v>348</v>
      </c>
      <c r="F127" t="s">
        <v>34</v>
      </c>
      <c r="G127" t="s">
        <v>349</v>
      </c>
      <c r="H127" t="str">
        <f>'1.Ведомость'!C132</f>
        <v>1000 м</v>
      </c>
      <c r="I127">
        <f>I121*J127</f>
        <v>0.11</v>
      </c>
      <c r="J127">
        <v>1.6742770167427701E-2</v>
      </c>
      <c r="K127">
        <v>1.6742770000000001E-2</v>
      </c>
      <c r="O127">
        <f t="shared" si="217"/>
        <v>38450</v>
      </c>
      <c r="P127">
        <f t="shared" si="218"/>
        <v>38450</v>
      </c>
      <c r="Q127">
        <f t="shared" si="219"/>
        <v>0</v>
      </c>
      <c r="R127">
        <f t="shared" si="220"/>
        <v>0</v>
      </c>
      <c r="S127">
        <f t="shared" si="221"/>
        <v>0</v>
      </c>
      <c r="T127">
        <f t="shared" si="222"/>
        <v>0</v>
      </c>
      <c r="U127">
        <f t="shared" si="223"/>
        <v>0</v>
      </c>
      <c r="V127">
        <f t="shared" si="224"/>
        <v>0</v>
      </c>
      <c r="W127">
        <f t="shared" si="225"/>
        <v>0</v>
      </c>
      <c r="X127">
        <f t="shared" si="226"/>
        <v>0</v>
      </c>
      <c r="Y127">
        <f t="shared" si="227"/>
        <v>0</v>
      </c>
      <c r="AA127">
        <v>92857272</v>
      </c>
      <c r="AB127">
        <f t="shared" si="228"/>
        <v>349547.97</v>
      </c>
      <c r="AC127">
        <f t="shared" si="229"/>
        <v>349547.97</v>
      </c>
      <c r="AD127">
        <f t="shared" si="230"/>
        <v>0</v>
      </c>
      <c r="AE127">
        <f t="shared" si="231"/>
        <v>0</v>
      </c>
      <c r="AF127">
        <f t="shared" si="232"/>
        <v>0</v>
      </c>
      <c r="AG127">
        <f t="shared" si="233"/>
        <v>0</v>
      </c>
      <c r="AH127">
        <f t="shared" si="234"/>
        <v>0</v>
      </c>
      <c r="AI127">
        <f t="shared" si="235"/>
        <v>0</v>
      </c>
      <c r="AJ127">
        <f t="shared" si="236"/>
        <v>0</v>
      </c>
      <c r="AK127">
        <v>349547.97000000003</v>
      </c>
      <c r="AL127">
        <v>349547.97000000003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9.92</v>
      </c>
      <c r="BD127" t="s">
        <v>6</v>
      </c>
      <c r="BE127" t="s">
        <v>6</v>
      </c>
      <c r="BF127" t="s">
        <v>6</v>
      </c>
      <c r="BG127" t="s">
        <v>6</v>
      </c>
      <c r="BH127">
        <v>3</v>
      </c>
      <c r="BI127">
        <v>2</v>
      </c>
      <c r="BJ127" t="s">
        <v>6</v>
      </c>
      <c r="BM127">
        <v>500002</v>
      </c>
      <c r="BN127">
        <v>0</v>
      </c>
      <c r="BO127" t="s">
        <v>6</v>
      </c>
      <c r="BP127">
        <v>0</v>
      </c>
      <c r="BQ127">
        <v>12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6</v>
      </c>
      <c r="BZ127">
        <v>0</v>
      </c>
      <c r="CA127">
        <v>0</v>
      </c>
      <c r="CB127" t="s">
        <v>6</v>
      </c>
      <c r="CE127">
        <v>0</v>
      </c>
      <c r="CF127">
        <v>0</v>
      </c>
      <c r="CG127">
        <v>0</v>
      </c>
      <c r="CM127">
        <v>0</v>
      </c>
      <c r="CN127" t="s">
        <v>6</v>
      </c>
      <c r="CO127">
        <v>0</v>
      </c>
      <c r="CP127">
        <f t="shared" si="237"/>
        <v>38450</v>
      </c>
      <c r="CQ127">
        <f t="shared" si="254"/>
        <v>349547.97</v>
      </c>
      <c r="CR127">
        <f t="shared" si="255"/>
        <v>0</v>
      </c>
      <c r="CS127">
        <f t="shared" si="238"/>
        <v>0</v>
      </c>
      <c r="CT127">
        <f t="shared" si="239"/>
        <v>0</v>
      </c>
      <c r="CU127">
        <f t="shared" si="240"/>
        <v>0</v>
      </c>
      <c r="CV127">
        <f t="shared" si="241"/>
        <v>0</v>
      </c>
      <c r="CW127">
        <f t="shared" si="242"/>
        <v>0</v>
      </c>
      <c r="CX127">
        <f t="shared" si="243"/>
        <v>0</v>
      </c>
      <c r="CY127">
        <f t="shared" si="244"/>
        <v>0</v>
      </c>
      <c r="CZ127">
        <f t="shared" si="245"/>
        <v>0</v>
      </c>
      <c r="DC127" t="s">
        <v>6</v>
      </c>
      <c r="DD127" t="s">
        <v>6</v>
      </c>
      <c r="DE127" t="s">
        <v>6</v>
      </c>
      <c r="DF127" t="s">
        <v>6</v>
      </c>
      <c r="DG127" t="s">
        <v>6</v>
      </c>
      <c r="DH127" t="s">
        <v>6</v>
      </c>
      <c r="DI127" t="s">
        <v>6</v>
      </c>
      <c r="DJ127" t="s">
        <v>6</v>
      </c>
      <c r="DK127" t="s">
        <v>6</v>
      </c>
      <c r="DL127" t="s">
        <v>6</v>
      </c>
      <c r="DM127" t="s">
        <v>6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224</v>
      </c>
      <c r="DW127" t="s">
        <v>225</v>
      </c>
      <c r="DX127">
        <v>1</v>
      </c>
      <c r="DZ127" t="s">
        <v>6</v>
      </c>
      <c r="EA127" t="s">
        <v>6</v>
      </c>
      <c r="EB127" t="s">
        <v>6</v>
      </c>
      <c r="EC127" t="s">
        <v>6</v>
      </c>
      <c r="EE127">
        <v>66700592</v>
      </c>
      <c r="EF127">
        <v>12</v>
      </c>
      <c r="EG127" t="s">
        <v>146</v>
      </c>
      <c r="EH127">
        <v>0</v>
      </c>
      <c r="EI127" t="s">
        <v>6</v>
      </c>
      <c r="EJ127">
        <v>2</v>
      </c>
      <c r="EK127">
        <v>500002</v>
      </c>
      <c r="EL127" t="s">
        <v>147</v>
      </c>
      <c r="EM127" t="s">
        <v>148</v>
      </c>
      <c r="EO127" t="s">
        <v>6</v>
      </c>
      <c r="EQ127">
        <v>0</v>
      </c>
      <c r="ER127">
        <v>332390</v>
      </c>
      <c r="ES127">
        <v>349547.97000000003</v>
      </c>
      <c r="ET127">
        <v>0</v>
      </c>
      <c r="EU127">
        <v>0</v>
      </c>
      <c r="EV127">
        <v>0</v>
      </c>
      <c r="EW127">
        <v>0</v>
      </c>
      <c r="EX127">
        <v>0</v>
      </c>
      <c r="EZ127">
        <v>5</v>
      </c>
      <c r="FC127">
        <v>0</v>
      </c>
      <c r="FD127">
        <v>18</v>
      </c>
      <c r="FF127">
        <v>332390</v>
      </c>
      <c r="FQ127">
        <v>0</v>
      </c>
      <c r="FR127">
        <v>0</v>
      </c>
      <c r="FS127">
        <v>0</v>
      </c>
      <c r="FX127">
        <v>0</v>
      </c>
      <c r="FY127">
        <v>0</v>
      </c>
      <c r="GA127" t="s">
        <v>350</v>
      </c>
      <c r="GD127">
        <v>1</v>
      </c>
      <c r="GF127">
        <v>-304365263</v>
      </c>
      <c r="GG127">
        <v>2</v>
      </c>
      <c r="GH127">
        <v>3</v>
      </c>
      <c r="GI127">
        <v>4</v>
      </c>
      <c r="GJ127">
        <v>0</v>
      </c>
      <c r="GK127">
        <v>0</v>
      </c>
      <c r="GL127">
        <f t="shared" si="246"/>
        <v>0</v>
      </c>
      <c r="GM127">
        <f t="shared" si="247"/>
        <v>38450</v>
      </c>
      <c r="GN127">
        <f t="shared" si="248"/>
        <v>0</v>
      </c>
      <c r="GO127">
        <f t="shared" si="249"/>
        <v>38450</v>
      </c>
      <c r="GP127">
        <f t="shared" si="250"/>
        <v>0</v>
      </c>
      <c r="GR127">
        <v>1</v>
      </c>
      <c r="GS127">
        <v>1</v>
      </c>
      <c r="GT127">
        <v>0</v>
      </c>
      <c r="GU127" t="s">
        <v>6</v>
      </c>
      <c r="GV127">
        <f t="shared" si="251"/>
        <v>0</v>
      </c>
      <c r="GW127">
        <v>1</v>
      </c>
      <c r="GX127">
        <f t="shared" si="252"/>
        <v>0</v>
      </c>
      <c r="HA127">
        <v>0</v>
      </c>
      <c r="HB127">
        <v>0</v>
      </c>
      <c r="HC127">
        <f t="shared" si="253"/>
        <v>0</v>
      </c>
      <c r="HE127" t="s">
        <v>40</v>
      </c>
      <c r="HF127" t="s">
        <v>42</v>
      </c>
      <c r="HG127">
        <f t="shared" si="256"/>
        <v>38450</v>
      </c>
      <c r="HM127" t="s">
        <v>6</v>
      </c>
      <c r="HN127" t="s">
        <v>6</v>
      </c>
      <c r="HO127" t="s">
        <v>6</v>
      </c>
      <c r="HP127" t="s">
        <v>6</v>
      </c>
      <c r="HQ127" t="s">
        <v>6</v>
      </c>
      <c r="HS127">
        <v>0</v>
      </c>
      <c r="IK127">
        <v>0</v>
      </c>
    </row>
    <row r="128" spans="1:245" x14ac:dyDescent="0.2">
      <c r="A128">
        <v>17</v>
      </c>
      <c r="B128">
        <v>1</v>
      </c>
      <c r="C128">
        <f>ROW(SmtRes!A337)</f>
        <v>337</v>
      </c>
      <c r="D128">
        <f>ROW(EtalonRes!A276)</f>
        <v>276</v>
      </c>
      <c r="E128" t="s">
        <v>351</v>
      </c>
      <c r="F128" t="s">
        <v>352</v>
      </c>
      <c r="G128" t="s">
        <v>353</v>
      </c>
      <c r="H128" t="s">
        <v>140</v>
      </c>
      <c r="I128">
        <v>0.98</v>
      </c>
      <c r="J128">
        <v>0</v>
      </c>
      <c r="K128">
        <v>0.98</v>
      </c>
      <c r="O128">
        <f t="shared" si="217"/>
        <v>550</v>
      </c>
      <c r="P128">
        <f t="shared" si="218"/>
        <v>97</v>
      </c>
      <c r="Q128">
        <f t="shared" si="219"/>
        <v>28</v>
      </c>
      <c r="R128">
        <f t="shared" si="220"/>
        <v>11</v>
      </c>
      <c r="S128">
        <f t="shared" si="221"/>
        <v>425</v>
      </c>
      <c r="T128">
        <f t="shared" si="222"/>
        <v>0</v>
      </c>
      <c r="U128">
        <f t="shared" si="223"/>
        <v>1.0094000000000001</v>
      </c>
      <c r="V128">
        <f t="shared" si="224"/>
        <v>1.9599999999999999E-2</v>
      </c>
      <c r="W128">
        <f t="shared" si="225"/>
        <v>0</v>
      </c>
      <c r="X128">
        <f t="shared" si="226"/>
        <v>423</v>
      </c>
      <c r="Y128">
        <f t="shared" si="227"/>
        <v>222</v>
      </c>
      <c r="AA128">
        <v>92857272</v>
      </c>
      <c r="AB128">
        <f t="shared" si="228"/>
        <v>21.42</v>
      </c>
      <c r="AC128">
        <f t="shared" si="229"/>
        <v>9.93</v>
      </c>
      <c r="AD128">
        <f t="shared" si="230"/>
        <v>1.81</v>
      </c>
      <c r="AE128">
        <f t="shared" si="231"/>
        <v>0.26</v>
      </c>
      <c r="AF128">
        <f t="shared" si="232"/>
        <v>9.68</v>
      </c>
      <c r="AG128">
        <f t="shared" si="233"/>
        <v>0</v>
      </c>
      <c r="AH128">
        <f t="shared" si="234"/>
        <v>1.03</v>
      </c>
      <c r="AI128">
        <f t="shared" si="235"/>
        <v>0.02</v>
      </c>
      <c r="AJ128">
        <f t="shared" si="236"/>
        <v>0</v>
      </c>
      <c r="AK128">
        <v>21.42</v>
      </c>
      <c r="AL128">
        <v>9.93</v>
      </c>
      <c r="AM128">
        <v>1.81</v>
      </c>
      <c r="AN128">
        <v>0.26</v>
      </c>
      <c r="AO128">
        <v>9.68</v>
      </c>
      <c r="AP128">
        <v>0</v>
      </c>
      <c r="AQ128">
        <v>1.03</v>
      </c>
      <c r="AR128">
        <v>0.02</v>
      </c>
      <c r="AS128">
        <v>0</v>
      </c>
      <c r="AT128">
        <v>97</v>
      </c>
      <c r="AU128">
        <v>51</v>
      </c>
      <c r="AV128">
        <v>1</v>
      </c>
      <c r="AW128">
        <v>1</v>
      </c>
      <c r="AZ128">
        <v>1</v>
      </c>
      <c r="BA128">
        <v>44.85</v>
      </c>
      <c r="BB128">
        <v>15.72</v>
      </c>
      <c r="BC128">
        <v>9.92</v>
      </c>
      <c r="BD128" t="s">
        <v>6</v>
      </c>
      <c r="BE128" t="s">
        <v>6</v>
      </c>
      <c r="BF128" t="s">
        <v>6</v>
      </c>
      <c r="BG128" t="s">
        <v>6</v>
      </c>
      <c r="BH128">
        <v>0</v>
      </c>
      <c r="BI128">
        <v>2</v>
      </c>
      <c r="BJ128" t="s">
        <v>354</v>
      </c>
      <c r="BM128">
        <v>108001</v>
      </c>
      <c r="BN128">
        <v>0</v>
      </c>
      <c r="BO128" t="s">
        <v>6</v>
      </c>
      <c r="BP128">
        <v>0</v>
      </c>
      <c r="BQ128">
        <v>3</v>
      </c>
      <c r="BR128">
        <v>0</v>
      </c>
      <c r="BS128">
        <v>44.85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6</v>
      </c>
      <c r="BZ128">
        <v>97</v>
      </c>
      <c r="CA128">
        <v>51</v>
      </c>
      <c r="CB128" t="s">
        <v>6</v>
      </c>
      <c r="CE128">
        <v>0</v>
      </c>
      <c r="CF128">
        <v>0</v>
      </c>
      <c r="CG128">
        <v>0</v>
      </c>
      <c r="CM128">
        <v>0</v>
      </c>
      <c r="CN128" t="s">
        <v>6</v>
      </c>
      <c r="CO128">
        <v>0</v>
      </c>
      <c r="CP128">
        <f t="shared" si="237"/>
        <v>550</v>
      </c>
      <c r="CQ128">
        <f>AC128*BC128</f>
        <v>98.505600000000001</v>
      </c>
      <c r="CR128">
        <f>(((ET128)*BB128-(EU128)*BS128)+AE128*BS128)</f>
        <v>28.453200000000002</v>
      </c>
      <c r="CS128">
        <f t="shared" si="238"/>
        <v>11.661000000000001</v>
      </c>
      <c r="CT128">
        <f t="shared" si="239"/>
        <v>434.14800000000002</v>
      </c>
      <c r="CU128">
        <f t="shared" si="240"/>
        <v>0</v>
      </c>
      <c r="CV128">
        <f t="shared" si="241"/>
        <v>1.03</v>
      </c>
      <c r="CW128">
        <f t="shared" si="242"/>
        <v>0.02</v>
      </c>
      <c r="CX128">
        <f t="shared" si="243"/>
        <v>0</v>
      </c>
      <c r="CY128">
        <f t="shared" si="244"/>
        <v>422.92</v>
      </c>
      <c r="CZ128">
        <f t="shared" si="245"/>
        <v>222.36</v>
      </c>
      <c r="DC128" t="s">
        <v>6</v>
      </c>
      <c r="DD128" t="s">
        <v>6</v>
      </c>
      <c r="DE128" t="s">
        <v>6</v>
      </c>
      <c r="DF128" t="s">
        <v>6</v>
      </c>
      <c r="DG128" t="s">
        <v>6</v>
      </c>
      <c r="DH128" t="s">
        <v>6</v>
      </c>
      <c r="DI128" t="s">
        <v>6</v>
      </c>
      <c r="DJ128" t="s">
        <v>6</v>
      </c>
      <c r="DK128" t="s">
        <v>6</v>
      </c>
      <c r="DL128" t="s">
        <v>6</v>
      </c>
      <c r="DM128" t="s">
        <v>6</v>
      </c>
      <c r="DN128">
        <v>0</v>
      </c>
      <c r="DO128">
        <v>0</v>
      </c>
      <c r="DP128">
        <v>1</v>
      </c>
      <c r="DQ128">
        <v>1</v>
      </c>
      <c r="DU128">
        <v>1003</v>
      </c>
      <c r="DV128" t="s">
        <v>140</v>
      </c>
      <c r="DW128" t="s">
        <v>140</v>
      </c>
      <c r="DX128">
        <v>100</v>
      </c>
      <c r="DZ128" t="s">
        <v>6</v>
      </c>
      <c r="EA128" t="s">
        <v>6</v>
      </c>
      <c r="EB128" t="s">
        <v>6</v>
      </c>
      <c r="EC128" t="s">
        <v>6</v>
      </c>
      <c r="EE128">
        <v>66700487</v>
      </c>
      <c r="EF128">
        <v>3</v>
      </c>
      <c r="EG128" t="s">
        <v>20</v>
      </c>
      <c r="EH128">
        <v>0</v>
      </c>
      <c r="EI128" t="s">
        <v>6</v>
      </c>
      <c r="EJ128">
        <v>2</v>
      </c>
      <c r="EK128">
        <v>108001</v>
      </c>
      <c r="EL128" t="s">
        <v>29</v>
      </c>
      <c r="EM128" t="s">
        <v>30</v>
      </c>
      <c r="EO128" t="s">
        <v>6</v>
      </c>
      <c r="EQ128">
        <v>131072</v>
      </c>
      <c r="ER128">
        <v>21.42</v>
      </c>
      <c r="ES128">
        <v>9.93</v>
      </c>
      <c r="ET128">
        <v>1.81</v>
      </c>
      <c r="EU128">
        <v>0.26</v>
      </c>
      <c r="EV128">
        <v>9.68</v>
      </c>
      <c r="EW128">
        <v>1.03</v>
      </c>
      <c r="EX128">
        <v>0.02</v>
      </c>
      <c r="EY128">
        <v>0</v>
      </c>
      <c r="FQ128">
        <v>0</v>
      </c>
      <c r="FR128">
        <v>0</v>
      </c>
      <c r="FS128">
        <v>0</v>
      </c>
      <c r="FX128">
        <v>97</v>
      </c>
      <c r="FY128">
        <v>51</v>
      </c>
      <c r="GA128" t="s">
        <v>6</v>
      </c>
      <c r="GD128">
        <v>1</v>
      </c>
      <c r="GF128">
        <v>-419430030</v>
      </c>
      <c r="GG128">
        <v>2</v>
      </c>
      <c r="GH128">
        <v>1</v>
      </c>
      <c r="GI128">
        <v>4</v>
      </c>
      <c r="GJ128">
        <v>0</v>
      </c>
      <c r="GK128">
        <v>0</v>
      </c>
      <c r="GL128">
        <f t="shared" si="246"/>
        <v>0</v>
      </c>
      <c r="GM128">
        <f t="shared" si="247"/>
        <v>1195</v>
      </c>
      <c r="GN128">
        <f t="shared" si="248"/>
        <v>0</v>
      </c>
      <c r="GO128">
        <f t="shared" si="249"/>
        <v>1195</v>
      </c>
      <c r="GP128">
        <f t="shared" si="250"/>
        <v>0</v>
      </c>
      <c r="GR128">
        <v>0</v>
      </c>
      <c r="GS128">
        <v>3</v>
      </c>
      <c r="GT128">
        <v>0</v>
      </c>
      <c r="GU128" t="s">
        <v>6</v>
      </c>
      <c r="GV128">
        <f t="shared" si="251"/>
        <v>0</v>
      </c>
      <c r="GW128">
        <v>1</v>
      </c>
      <c r="GX128">
        <f t="shared" si="252"/>
        <v>0</v>
      </c>
      <c r="HA128">
        <v>0</v>
      </c>
      <c r="HB128">
        <v>0</v>
      </c>
      <c r="HC128">
        <f t="shared" si="253"/>
        <v>0</v>
      </c>
      <c r="HE128" t="s">
        <v>6</v>
      </c>
      <c r="HF128" t="s">
        <v>6</v>
      </c>
      <c r="HM128" t="s">
        <v>6</v>
      </c>
      <c r="HN128" t="s">
        <v>31</v>
      </c>
      <c r="HO128" t="s">
        <v>32</v>
      </c>
      <c r="HP128" t="s">
        <v>29</v>
      </c>
      <c r="HQ128" t="s">
        <v>29</v>
      </c>
      <c r="HS128">
        <v>0</v>
      </c>
      <c r="IK128">
        <v>0</v>
      </c>
    </row>
    <row r="129" spans="1:245" x14ac:dyDescent="0.2">
      <c r="A129">
        <v>18</v>
      </c>
      <c r="B129">
        <v>1</v>
      </c>
      <c r="C129">
        <v>336</v>
      </c>
      <c r="E129" t="s">
        <v>355</v>
      </c>
      <c r="F129" t="s">
        <v>34</v>
      </c>
      <c r="G129" t="s">
        <v>356</v>
      </c>
      <c r="H129" t="str">
        <f>'1.Ведомость'!C134</f>
        <v>1000 м</v>
      </c>
      <c r="I129">
        <f>I128*J129</f>
        <v>0.05</v>
      </c>
      <c r="J129">
        <v>5.1020408163265307E-2</v>
      </c>
      <c r="K129">
        <v>5.10204E-2</v>
      </c>
      <c r="O129">
        <f t="shared" si="217"/>
        <v>3048</v>
      </c>
      <c r="P129">
        <f t="shared" si="218"/>
        <v>3048</v>
      </c>
      <c r="Q129">
        <f t="shared" si="219"/>
        <v>0</v>
      </c>
      <c r="R129">
        <f t="shared" si="220"/>
        <v>0</v>
      </c>
      <c r="S129">
        <f t="shared" si="221"/>
        <v>0</v>
      </c>
      <c r="T129">
        <f t="shared" si="222"/>
        <v>0</v>
      </c>
      <c r="U129">
        <f t="shared" si="223"/>
        <v>0</v>
      </c>
      <c r="V129">
        <f t="shared" si="224"/>
        <v>0</v>
      </c>
      <c r="W129">
        <f t="shared" si="225"/>
        <v>0</v>
      </c>
      <c r="X129">
        <f t="shared" si="226"/>
        <v>0</v>
      </c>
      <c r="Y129">
        <f t="shared" si="227"/>
        <v>0</v>
      </c>
      <c r="AA129">
        <v>92857272</v>
      </c>
      <c r="AB129">
        <f t="shared" si="228"/>
        <v>60962.41</v>
      </c>
      <c r="AC129">
        <f t="shared" si="229"/>
        <v>60962.41</v>
      </c>
      <c r="AD129">
        <f t="shared" si="230"/>
        <v>0</v>
      </c>
      <c r="AE129">
        <f t="shared" si="231"/>
        <v>0</v>
      </c>
      <c r="AF129">
        <f t="shared" si="232"/>
        <v>0</v>
      </c>
      <c r="AG129">
        <f t="shared" si="233"/>
        <v>0</v>
      </c>
      <c r="AH129">
        <f t="shared" si="234"/>
        <v>0</v>
      </c>
      <c r="AI129">
        <f t="shared" si="235"/>
        <v>0</v>
      </c>
      <c r="AJ129">
        <f t="shared" si="236"/>
        <v>0</v>
      </c>
      <c r="AK129">
        <v>60962.409999999996</v>
      </c>
      <c r="AL129">
        <v>60962.409999999996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9.92</v>
      </c>
      <c r="BD129" t="s">
        <v>6</v>
      </c>
      <c r="BE129" t="s">
        <v>6</v>
      </c>
      <c r="BF129" t="s">
        <v>6</v>
      </c>
      <c r="BG129" t="s">
        <v>6</v>
      </c>
      <c r="BH129">
        <v>3</v>
      </c>
      <c r="BI129">
        <v>2</v>
      </c>
      <c r="BJ129" t="s">
        <v>6</v>
      </c>
      <c r="BM129">
        <v>500002</v>
      </c>
      <c r="BN129">
        <v>0</v>
      </c>
      <c r="BO129" t="s">
        <v>6</v>
      </c>
      <c r="BP129">
        <v>0</v>
      </c>
      <c r="BQ129">
        <v>12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6</v>
      </c>
      <c r="BZ129">
        <v>0</v>
      </c>
      <c r="CA129">
        <v>0</v>
      </c>
      <c r="CB129" t="s">
        <v>6</v>
      </c>
      <c r="CE129">
        <v>0</v>
      </c>
      <c r="CF129">
        <v>0</v>
      </c>
      <c r="CG129">
        <v>0</v>
      </c>
      <c r="CM129">
        <v>0</v>
      </c>
      <c r="CN129" t="s">
        <v>6</v>
      </c>
      <c r="CO129">
        <v>0</v>
      </c>
      <c r="CP129">
        <f t="shared" si="237"/>
        <v>3048</v>
      </c>
      <c r="CQ129">
        <f>AC129</f>
        <v>60962.41</v>
      </c>
      <c r="CR129">
        <f>(((ET129)-(EU129)*BS129)+AE129*BS129)</f>
        <v>0</v>
      </c>
      <c r="CS129">
        <f t="shared" si="238"/>
        <v>0</v>
      </c>
      <c r="CT129">
        <f t="shared" si="239"/>
        <v>0</v>
      </c>
      <c r="CU129">
        <f t="shared" si="240"/>
        <v>0</v>
      </c>
      <c r="CV129">
        <f t="shared" si="241"/>
        <v>0</v>
      </c>
      <c r="CW129">
        <f t="shared" si="242"/>
        <v>0</v>
      </c>
      <c r="CX129">
        <f t="shared" si="243"/>
        <v>0</v>
      </c>
      <c r="CY129">
        <f t="shared" si="244"/>
        <v>0</v>
      </c>
      <c r="CZ129">
        <f t="shared" si="245"/>
        <v>0</v>
      </c>
      <c r="DC129" t="s">
        <v>6</v>
      </c>
      <c r="DD129" t="s">
        <v>6</v>
      </c>
      <c r="DE129" t="s">
        <v>6</v>
      </c>
      <c r="DF129" t="s">
        <v>6</v>
      </c>
      <c r="DG129" t="s">
        <v>6</v>
      </c>
      <c r="DH129" t="s">
        <v>6</v>
      </c>
      <c r="DI129" t="s">
        <v>6</v>
      </c>
      <c r="DJ129" t="s">
        <v>6</v>
      </c>
      <c r="DK129" t="s">
        <v>6</v>
      </c>
      <c r="DL129" t="s">
        <v>6</v>
      </c>
      <c r="DM129" t="s">
        <v>6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224</v>
      </c>
      <c r="DW129" t="s">
        <v>225</v>
      </c>
      <c r="DX129">
        <v>1</v>
      </c>
      <c r="DZ129" t="s">
        <v>6</v>
      </c>
      <c r="EA129" t="s">
        <v>6</v>
      </c>
      <c r="EB129" t="s">
        <v>6</v>
      </c>
      <c r="EC129" t="s">
        <v>6</v>
      </c>
      <c r="EE129">
        <v>66700592</v>
      </c>
      <c r="EF129">
        <v>12</v>
      </c>
      <c r="EG129" t="s">
        <v>146</v>
      </c>
      <c r="EH129">
        <v>0</v>
      </c>
      <c r="EI129" t="s">
        <v>6</v>
      </c>
      <c r="EJ129">
        <v>2</v>
      </c>
      <c r="EK129">
        <v>500002</v>
      </c>
      <c r="EL129" t="s">
        <v>147</v>
      </c>
      <c r="EM129" t="s">
        <v>148</v>
      </c>
      <c r="EO129" t="s">
        <v>6</v>
      </c>
      <c r="EQ129">
        <v>0</v>
      </c>
      <c r="ER129">
        <v>57970</v>
      </c>
      <c r="ES129">
        <v>60962.409999999996</v>
      </c>
      <c r="ET129">
        <v>0</v>
      </c>
      <c r="EU129">
        <v>0</v>
      </c>
      <c r="EV129">
        <v>0</v>
      </c>
      <c r="EW129">
        <v>0</v>
      </c>
      <c r="EX129">
        <v>0</v>
      </c>
      <c r="EZ129">
        <v>5</v>
      </c>
      <c r="FC129">
        <v>0</v>
      </c>
      <c r="FD129">
        <v>18</v>
      </c>
      <c r="FF129">
        <v>57970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357</v>
      </c>
      <c r="GD129">
        <v>1</v>
      </c>
      <c r="GF129">
        <v>-363253460</v>
      </c>
      <c r="GG129">
        <v>2</v>
      </c>
      <c r="GH129">
        <v>3</v>
      </c>
      <c r="GI129">
        <v>4</v>
      </c>
      <c r="GJ129">
        <v>0</v>
      </c>
      <c r="GK129">
        <v>0</v>
      </c>
      <c r="GL129">
        <f t="shared" si="246"/>
        <v>0</v>
      </c>
      <c r="GM129">
        <f t="shared" si="247"/>
        <v>3048</v>
      </c>
      <c r="GN129">
        <f t="shared" si="248"/>
        <v>0</v>
      </c>
      <c r="GO129">
        <f t="shared" si="249"/>
        <v>3048</v>
      </c>
      <c r="GP129">
        <f t="shared" si="250"/>
        <v>0</v>
      </c>
      <c r="GR129">
        <v>1</v>
      </c>
      <c r="GS129">
        <v>1</v>
      </c>
      <c r="GT129">
        <v>0</v>
      </c>
      <c r="GU129" t="s">
        <v>6</v>
      </c>
      <c r="GV129">
        <f t="shared" si="251"/>
        <v>0</v>
      </c>
      <c r="GW129">
        <v>1</v>
      </c>
      <c r="GX129">
        <f t="shared" si="252"/>
        <v>0</v>
      </c>
      <c r="HA129">
        <v>0</v>
      </c>
      <c r="HB129">
        <v>0</v>
      </c>
      <c r="HC129">
        <f t="shared" si="253"/>
        <v>0</v>
      </c>
      <c r="HE129" t="s">
        <v>40</v>
      </c>
      <c r="HF129" t="s">
        <v>42</v>
      </c>
      <c r="HG129">
        <f>ROUND(AC129*I129,0)</f>
        <v>3048</v>
      </c>
      <c r="HM129" t="s">
        <v>6</v>
      </c>
      <c r="HN129" t="s">
        <v>6</v>
      </c>
      <c r="HO129" t="s">
        <v>6</v>
      </c>
      <c r="HP129" t="s">
        <v>6</v>
      </c>
      <c r="HQ129" t="s">
        <v>6</v>
      </c>
      <c r="HS129">
        <v>0</v>
      </c>
      <c r="IK129">
        <v>0</v>
      </c>
    </row>
    <row r="130" spans="1:245" x14ac:dyDescent="0.2">
      <c r="A130">
        <v>18</v>
      </c>
      <c r="B130">
        <v>1</v>
      </c>
      <c r="C130">
        <v>337</v>
      </c>
      <c r="E130" t="s">
        <v>358</v>
      </c>
      <c r="F130" t="s">
        <v>34</v>
      </c>
      <c r="G130" t="s">
        <v>359</v>
      </c>
      <c r="H130" t="str">
        <f>'1.Ведомость'!C135</f>
        <v>1000 м</v>
      </c>
      <c r="I130">
        <f>I128*J130</f>
        <v>0.05</v>
      </c>
      <c r="J130">
        <v>5.1020408163265307E-2</v>
      </c>
      <c r="K130">
        <v>5.10204E-2</v>
      </c>
      <c r="O130">
        <f t="shared" si="217"/>
        <v>3502</v>
      </c>
      <c r="P130">
        <f t="shared" si="218"/>
        <v>3502</v>
      </c>
      <c r="Q130">
        <f t="shared" si="219"/>
        <v>0</v>
      </c>
      <c r="R130">
        <f t="shared" si="220"/>
        <v>0</v>
      </c>
      <c r="S130">
        <f t="shared" si="221"/>
        <v>0</v>
      </c>
      <c r="T130">
        <f t="shared" si="222"/>
        <v>0</v>
      </c>
      <c r="U130">
        <f t="shared" si="223"/>
        <v>0</v>
      </c>
      <c r="V130">
        <f t="shared" si="224"/>
        <v>0</v>
      </c>
      <c r="W130">
        <f t="shared" si="225"/>
        <v>0</v>
      </c>
      <c r="X130">
        <f t="shared" si="226"/>
        <v>0</v>
      </c>
      <c r="Y130">
        <f t="shared" si="227"/>
        <v>0</v>
      </c>
      <c r="AA130">
        <v>92857272</v>
      </c>
      <c r="AB130">
        <f t="shared" si="228"/>
        <v>70048.41</v>
      </c>
      <c r="AC130">
        <f t="shared" si="229"/>
        <v>70048.41</v>
      </c>
      <c r="AD130">
        <f t="shared" si="230"/>
        <v>0</v>
      </c>
      <c r="AE130">
        <f t="shared" si="231"/>
        <v>0</v>
      </c>
      <c r="AF130">
        <f t="shared" si="232"/>
        <v>0</v>
      </c>
      <c r="AG130">
        <f t="shared" si="233"/>
        <v>0</v>
      </c>
      <c r="AH130">
        <f t="shared" si="234"/>
        <v>0</v>
      </c>
      <c r="AI130">
        <f t="shared" si="235"/>
        <v>0</v>
      </c>
      <c r="AJ130">
        <f t="shared" si="236"/>
        <v>0</v>
      </c>
      <c r="AK130">
        <v>70048.41</v>
      </c>
      <c r="AL130">
        <v>70048.41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9.92</v>
      </c>
      <c r="BD130" t="s">
        <v>6</v>
      </c>
      <c r="BE130" t="s">
        <v>6</v>
      </c>
      <c r="BF130" t="s">
        <v>6</v>
      </c>
      <c r="BG130" t="s">
        <v>6</v>
      </c>
      <c r="BH130">
        <v>3</v>
      </c>
      <c r="BI130">
        <v>2</v>
      </c>
      <c r="BJ130" t="s">
        <v>6</v>
      </c>
      <c r="BM130">
        <v>500002</v>
      </c>
      <c r="BN130">
        <v>0</v>
      </c>
      <c r="BO130" t="s">
        <v>6</v>
      </c>
      <c r="BP130">
        <v>0</v>
      </c>
      <c r="BQ130">
        <v>12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6</v>
      </c>
      <c r="BZ130">
        <v>0</v>
      </c>
      <c r="CA130">
        <v>0</v>
      </c>
      <c r="CB130" t="s">
        <v>6</v>
      </c>
      <c r="CE130">
        <v>0</v>
      </c>
      <c r="CF130">
        <v>0</v>
      </c>
      <c r="CG130">
        <v>0</v>
      </c>
      <c r="CM130">
        <v>0</v>
      </c>
      <c r="CN130" t="s">
        <v>6</v>
      </c>
      <c r="CO130">
        <v>0</v>
      </c>
      <c r="CP130">
        <f t="shared" si="237"/>
        <v>3502</v>
      </c>
      <c r="CQ130">
        <f>AC130</f>
        <v>70048.41</v>
      </c>
      <c r="CR130">
        <f>(((ET130)-(EU130)*BS130)+AE130*BS130)</f>
        <v>0</v>
      </c>
      <c r="CS130">
        <f t="shared" si="238"/>
        <v>0</v>
      </c>
      <c r="CT130">
        <f t="shared" si="239"/>
        <v>0</v>
      </c>
      <c r="CU130">
        <f t="shared" si="240"/>
        <v>0</v>
      </c>
      <c r="CV130">
        <f t="shared" si="241"/>
        <v>0</v>
      </c>
      <c r="CW130">
        <f t="shared" si="242"/>
        <v>0</v>
      </c>
      <c r="CX130">
        <f t="shared" si="243"/>
        <v>0</v>
      </c>
      <c r="CY130">
        <f t="shared" si="244"/>
        <v>0</v>
      </c>
      <c r="CZ130">
        <f t="shared" si="245"/>
        <v>0</v>
      </c>
      <c r="DC130" t="s">
        <v>6</v>
      </c>
      <c r="DD130" t="s">
        <v>6</v>
      </c>
      <c r="DE130" t="s">
        <v>6</v>
      </c>
      <c r="DF130" t="s">
        <v>6</v>
      </c>
      <c r="DG130" t="s">
        <v>6</v>
      </c>
      <c r="DH130" t="s">
        <v>6</v>
      </c>
      <c r="DI130" t="s">
        <v>6</v>
      </c>
      <c r="DJ130" t="s">
        <v>6</v>
      </c>
      <c r="DK130" t="s">
        <v>6</v>
      </c>
      <c r="DL130" t="s">
        <v>6</v>
      </c>
      <c r="DM130" t="s">
        <v>6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224</v>
      </c>
      <c r="DW130" t="s">
        <v>225</v>
      </c>
      <c r="DX130">
        <v>1</v>
      </c>
      <c r="DZ130" t="s">
        <v>6</v>
      </c>
      <c r="EA130" t="s">
        <v>6</v>
      </c>
      <c r="EB130" t="s">
        <v>6</v>
      </c>
      <c r="EC130" t="s">
        <v>6</v>
      </c>
      <c r="EE130">
        <v>66700592</v>
      </c>
      <c r="EF130">
        <v>12</v>
      </c>
      <c r="EG130" t="s">
        <v>146</v>
      </c>
      <c r="EH130">
        <v>0</v>
      </c>
      <c r="EI130" t="s">
        <v>6</v>
      </c>
      <c r="EJ130">
        <v>2</v>
      </c>
      <c r="EK130">
        <v>500002</v>
      </c>
      <c r="EL130" t="s">
        <v>147</v>
      </c>
      <c r="EM130" t="s">
        <v>148</v>
      </c>
      <c r="EO130" t="s">
        <v>6</v>
      </c>
      <c r="EQ130">
        <v>0</v>
      </c>
      <c r="ER130">
        <v>66610</v>
      </c>
      <c r="ES130">
        <v>70048.41</v>
      </c>
      <c r="ET130">
        <v>0</v>
      </c>
      <c r="EU130">
        <v>0</v>
      </c>
      <c r="EV130">
        <v>0</v>
      </c>
      <c r="EW130">
        <v>0</v>
      </c>
      <c r="EX130">
        <v>0</v>
      </c>
      <c r="EZ130">
        <v>5</v>
      </c>
      <c r="FC130">
        <v>0</v>
      </c>
      <c r="FD130">
        <v>18</v>
      </c>
      <c r="FF130">
        <v>66610</v>
      </c>
      <c r="FQ130">
        <v>0</v>
      </c>
      <c r="FR130">
        <v>0</v>
      </c>
      <c r="FS130">
        <v>0</v>
      </c>
      <c r="FX130">
        <v>0</v>
      </c>
      <c r="FY130">
        <v>0</v>
      </c>
      <c r="GA130" t="s">
        <v>360</v>
      </c>
      <c r="GD130">
        <v>1</v>
      </c>
      <c r="GF130">
        <v>-2129321967</v>
      </c>
      <c r="GG130">
        <v>2</v>
      </c>
      <c r="GH130">
        <v>3</v>
      </c>
      <c r="GI130">
        <v>4</v>
      </c>
      <c r="GJ130">
        <v>0</v>
      </c>
      <c r="GK130">
        <v>0</v>
      </c>
      <c r="GL130">
        <f t="shared" si="246"/>
        <v>0</v>
      </c>
      <c r="GM130">
        <f t="shared" si="247"/>
        <v>3502</v>
      </c>
      <c r="GN130">
        <f t="shared" si="248"/>
        <v>0</v>
      </c>
      <c r="GO130">
        <f t="shared" si="249"/>
        <v>3502</v>
      </c>
      <c r="GP130">
        <f t="shared" si="250"/>
        <v>0</v>
      </c>
      <c r="GR130">
        <v>1</v>
      </c>
      <c r="GS130">
        <v>1</v>
      </c>
      <c r="GT130">
        <v>0</v>
      </c>
      <c r="GU130" t="s">
        <v>6</v>
      </c>
      <c r="GV130">
        <f t="shared" si="251"/>
        <v>0</v>
      </c>
      <c r="GW130">
        <v>1</v>
      </c>
      <c r="GX130">
        <f t="shared" si="252"/>
        <v>0</v>
      </c>
      <c r="HA130">
        <v>0</v>
      </c>
      <c r="HB130">
        <v>0</v>
      </c>
      <c r="HC130">
        <f t="shared" si="253"/>
        <v>0</v>
      </c>
      <c r="HE130" t="s">
        <v>40</v>
      </c>
      <c r="HF130" t="s">
        <v>42</v>
      </c>
      <c r="HG130">
        <f>ROUND(AC130*I130,0)</f>
        <v>3502</v>
      </c>
      <c r="HM130" t="s">
        <v>6</v>
      </c>
      <c r="HN130" t="s">
        <v>6</v>
      </c>
      <c r="HO130" t="s">
        <v>6</v>
      </c>
      <c r="HP130" t="s">
        <v>6</v>
      </c>
      <c r="HQ130" t="s">
        <v>6</v>
      </c>
      <c r="HS130">
        <v>0</v>
      </c>
      <c r="IK130">
        <v>0</v>
      </c>
    </row>
    <row r="131" spans="1:245" x14ac:dyDescent="0.2">
      <c r="A131">
        <v>17</v>
      </c>
      <c r="B131">
        <v>1</v>
      </c>
      <c r="C131">
        <f>ROW(SmtRes!A357)</f>
        <v>357</v>
      </c>
      <c r="D131">
        <f>ROW(EtalonRes!A286)</f>
        <v>286</v>
      </c>
      <c r="E131" t="s">
        <v>361</v>
      </c>
      <c r="F131" t="s">
        <v>219</v>
      </c>
      <c r="G131" t="s">
        <v>220</v>
      </c>
      <c r="H131" t="s">
        <v>140</v>
      </c>
      <c r="I131">
        <v>111.03</v>
      </c>
      <c r="J131">
        <v>0</v>
      </c>
      <c r="K131">
        <v>111.03</v>
      </c>
      <c r="O131">
        <f t="shared" si="217"/>
        <v>328917</v>
      </c>
      <c r="P131">
        <f t="shared" si="218"/>
        <v>24991</v>
      </c>
      <c r="Q131">
        <f t="shared" si="219"/>
        <v>9477</v>
      </c>
      <c r="R131">
        <f t="shared" si="220"/>
        <v>3785</v>
      </c>
      <c r="S131">
        <f t="shared" si="221"/>
        <v>294449</v>
      </c>
      <c r="T131">
        <f t="shared" si="222"/>
        <v>0</v>
      </c>
      <c r="U131">
        <f t="shared" si="223"/>
        <v>698.37869999999998</v>
      </c>
      <c r="V131">
        <f t="shared" si="224"/>
        <v>6.6618000000000004</v>
      </c>
      <c r="W131">
        <f t="shared" si="225"/>
        <v>0</v>
      </c>
      <c r="X131">
        <f t="shared" si="226"/>
        <v>289287</v>
      </c>
      <c r="Y131">
        <f t="shared" si="227"/>
        <v>152099</v>
      </c>
      <c r="AA131">
        <v>92857272</v>
      </c>
      <c r="AB131">
        <f t="shared" si="228"/>
        <v>87.25</v>
      </c>
      <c r="AC131">
        <f t="shared" si="229"/>
        <v>22.69</v>
      </c>
      <c r="AD131">
        <f t="shared" si="230"/>
        <v>5.43</v>
      </c>
      <c r="AE131">
        <f t="shared" si="231"/>
        <v>0.76</v>
      </c>
      <c r="AF131">
        <f t="shared" si="232"/>
        <v>59.13</v>
      </c>
      <c r="AG131">
        <f t="shared" si="233"/>
        <v>0</v>
      </c>
      <c r="AH131">
        <f t="shared" si="234"/>
        <v>6.29</v>
      </c>
      <c r="AI131">
        <f t="shared" si="235"/>
        <v>0.06</v>
      </c>
      <c r="AJ131">
        <f t="shared" si="236"/>
        <v>0</v>
      </c>
      <c r="AK131">
        <v>87.25</v>
      </c>
      <c r="AL131">
        <v>22.69</v>
      </c>
      <c r="AM131">
        <v>5.43</v>
      </c>
      <c r="AN131">
        <v>0.76</v>
      </c>
      <c r="AO131">
        <v>59.13</v>
      </c>
      <c r="AP131">
        <v>0</v>
      </c>
      <c r="AQ131">
        <v>6.29</v>
      </c>
      <c r="AR131">
        <v>0.06</v>
      </c>
      <c r="AS131">
        <v>0</v>
      </c>
      <c r="AT131">
        <v>97</v>
      </c>
      <c r="AU131">
        <v>51</v>
      </c>
      <c r="AV131">
        <v>1</v>
      </c>
      <c r="AW131">
        <v>1</v>
      </c>
      <c r="AZ131">
        <v>1</v>
      </c>
      <c r="BA131">
        <v>44.85</v>
      </c>
      <c r="BB131">
        <v>15.72</v>
      </c>
      <c r="BC131">
        <v>9.92</v>
      </c>
      <c r="BD131" t="s">
        <v>6</v>
      </c>
      <c r="BE131" t="s">
        <v>6</v>
      </c>
      <c r="BF131" t="s">
        <v>6</v>
      </c>
      <c r="BG131" t="s">
        <v>6</v>
      </c>
      <c r="BH131">
        <v>0</v>
      </c>
      <c r="BI131">
        <v>2</v>
      </c>
      <c r="BJ131" t="s">
        <v>221</v>
      </c>
      <c r="BM131">
        <v>108001</v>
      </c>
      <c r="BN131">
        <v>0</v>
      </c>
      <c r="BO131" t="s">
        <v>6</v>
      </c>
      <c r="BP131">
        <v>0</v>
      </c>
      <c r="BQ131">
        <v>3</v>
      </c>
      <c r="BR131">
        <v>0</v>
      </c>
      <c r="BS131">
        <v>44.85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6</v>
      </c>
      <c r="BZ131">
        <v>97</v>
      </c>
      <c r="CA131">
        <v>51</v>
      </c>
      <c r="CB131" t="s">
        <v>6</v>
      </c>
      <c r="CE131">
        <v>0</v>
      </c>
      <c r="CF131">
        <v>0</v>
      </c>
      <c r="CG131">
        <v>0</v>
      </c>
      <c r="CM131">
        <v>0</v>
      </c>
      <c r="CN131" t="s">
        <v>6</v>
      </c>
      <c r="CO131">
        <v>0</v>
      </c>
      <c r="CP131">
        <f t="shared" si="237"/>
        <v>328917</v>
      </c>
      <c r="CQ131">
        <f>AC131*BC131</f>
        <v>225.0848</v>
      </c>
      <c r="CR131">
        <f>(((ET131)*BB131-(EU131)*BS131)+AE131*BS131)</f>
        <v>85.3596</v>
      </c>
      <c r="CS131">
        <f t="shared" si="238"/>
        <v>34.085999999999999</v>
      </c>
      <c r="CT131">
        <f t="shared" si="239"/>
        <v>2651.9805000000001</v>
      </c>
      <c r="CU131">
        <f t="shared" si="240"/>
        <v>0</v>
      </c>
      <c r="CV131">
        <f t="shared" si="241"/>
        <v>6.29</v>
      </c>
      <c r="CW131">
        <f t="shared" si="242"/>
        <v>0.06</v>
      </c>
      <c r="CX131">
        <f t="shared" si="243"/>
        <v>0</v>
      </c>
      <c r="CY131">
        <f t="shared" si="244"/>
        <v>289286.98</v>
      </c>
      <c r="CZ131">
        <f t="shared" si="245"/>
        <v>152099.34</v>
      </c>
      <c r="DC131" t="s">
        <v>6</v>
      </c>
      <c r="DD131" t="s">
        <v>6</v>
      </c>
      <c r="DE131" t="s">
        <v>6</v>
      </c>
      <c r="DF131" t="s">
        <v>6</v>
      </c>
      <c r="DG131" t="s">
        <v>6</v>
      </c>
      <c r="DH131" t="s">
        <v>6</v>
      </c>
      <c r="DI131" t="s">
        <v>6</v>
      </c>
      <c r="DJ131" t="s">
        <v>6</v>
      </c>
      <c r="DK131" t="s">
        <v>6</v>
      </c>
      <c r="DL131" t="s">
        <v>6</v>
      </c>
      <c r="DM131" t="s">
        <v>6</v>
      </c>
      <c r="DN131">
        <v>0</v>
      </c>
      <c r="DO131">
        <v>0</v>
      </c>
      <c r="DP131">
        <v>1</v>
      </c>
      <c r="DQ131">
        <v>1</v>
      </c>
      <c r="DU131">
        <v>1003</v>
      </c>
      <c r="DV131" t="s">
        <v>140</v>
      </c>
      <c r="DW131" t="s">
        <v>140</v>
      </c>
      <c r="DX131">
        <v>100</v>
      </c>
      <c r="DZ131" t="s">
        <v>6</v>
      </c>
      <c r="EA131" t="s">
        <v>6</v>
      </c>
      <c r="EB131" t="s">
        <v>6</v>
      </c>
      <c r="EC131" t="s">
        <v>6</v>
      </c>
      <c r="EE131">
        <v>66700487</v>
      </c>
      <c r="EF131">
        <v>3</v>
      </c>
      <c r="EG131" t="s">
        <v>20</v>
      </c>
      <c r="EH131">
        <v>0</v>
      </c>
      <c r="EI131" t="s">
        <v>6</v>
      </c>
      <c r="EJ131">
        <v>2</v>
      </c>
      <c r="EK131">
        <v>108001</v>
      </c>
      <c r="EL131" t="s">
        <v>29</v>
      </c>
      <c r="EM131" t="s">
        <v>30</v>
      </c>
      <c r="EO131" t="s">
        <v>6</v>
      </c>
      <c r="EQ131">
        <v>131072</v>
      </c>
      <c r="ER131">
        <v>87.25</v>
      </c>
      <c r="ES131">
        <v>22.69</v>
      </c>
      <c r="ET131">
        <v>5.43</v>
      </c>
      <c r="EU131">
        <v>0.76</v>
      </c>
      <c r="EV131">
        <v>59.13</v>
      </c>
      <c r="EW131">
        <v>6.29</v>
      </c>
      <c r="EX131">
        <v>0.06</v>
      </c>
      <c r="EY131">
        <v>0</v>
      </c>
      <c r="FQ131">
        <v>0</v>
      </c>
      <c r="FR131">
        <v>0</v>
      </c>
      <c r="FS131">
        <v>0</v>
      </c>
      <c r="FX131">
        <v>97</v>
      </c>
      <c r="FY131">
        <v>51</v>
      </c>
      <c r="GA131" t="s">
        <v>6</v>
      </c>
      <c r="GD131">
        <v>1</v>
      </c>
      <c r="GF131">
        <v>640271210</v>
      </c>
      <c r="GG131">
        <v>2</v>
      </c>
      <c r="GH131">
        <v>1</v>
      </c>
      <c r="GI131">
        <v>4</v>
      </c>
      <c r="GJ131">
        <v>0</v>
      </c>
      <c r="GK131">
        <v>0</v>
      </c>
      <c r="GL131">
        <f t="shared" si="246"/>
        <v>0</v>
      </c>
      <c r="GM131">
        <f t="shared" si="247"/>
        <v>770303</v>
      </c>
      <c r="GN131">
        <f t="shared" si="248"/>
        <v>0</v>
      </c>
      <c r="GO131">
        <f t="shared" si="249"/>
        <v>770303</v>
      </c>
      <c r="GP131">
        <f t="shared" si="250"/>
        <v>0</v>
      </c>
      <c r="GR131">
        <v>0</v>
      </c>
      <c r="GS131">
        <v>3</v>
      </c>
      <c r="GT131">
        <v>0</v>
      </c>
      <c r="GU131" t="s">
        <v>6</v>
      </c>
      <c r="GV131">
        <f t="shared" si="251"/>
        <v>0</v>
      </c>
      <c r="GW131">
        <v>1</v>
      </c>
      <c r="GX131">
        <f t="shared" si="252"/>
        <v>0</v>
      </c>
      <c r="HA131">
        <v>0</v>
      </c>
      <c r="HB131">
        <v>0</v>
      </c>
      <c r="HC131">
        <f t="shared" si="253"/>
        <v>0</v>
      </c>
      <c r="HE131" t="s">
        <v>6</v>
      </c>
      <c r="HF131" t="s">
        <v>6</v>
      </c>
      <c r="HM131" t="s">
        <v>6</v>
      </c>
      <c r="HN131" t="s">
        <v>31</v>
      </c>
      <c r="HO131" t="s">
        <v>32</v>
      </c>
      <c r="HP131" t="s">
        <v>29</v>
      </c>
      <c r="HQ131" t="s">
        <v>29</v>
      </c>
      <c r="HS131">
        <v>0</v>
      </c>
      <c r="IK131">
        <v>0</v>
      </c>
    </row>
    <row r="132" spans="1:245" x14ac:dyDescent="0.2">
      <c r="A132">
        <v>18</v>
      </c>
      <c r="B132">
        <v>1</v>
      </c>
      <c r="C132">
        <v>350</v>
      </c>
      <c r="E132" t="s">
        <v>362</v>
      </c>
      <c r="F132" t="s">
        <v>34</v>
      </c>
      <c r="G132" t="s">
        <v>223</v>
      </c>
      <c r="H132" t="str">
        <f>'1.Ведомость'!C137</f>
        <v>1000 м</v>
      </c>
      <c r="I132">
        <f>I131*J132</f>
        <v>3</v>
      </c>
      <c r="J132">
        <v>2.7019724398811132E-2</v>
      </c>
      <c r="K132">
        <v>2.7019723999999998E-2</v>
      </c>
      <c r="O132">
        <f t="shared" si="217"/>
        <v>256869</v>
      </c>
      <c r="P132">
        <f t="shared" si="218"/>
        <v>256869</v>
      </c>
      <c r="Q132">
        <f t="shared" si="219"/>
        <v>0</v>
      </c>
      <c r="R132">
        <f t="shared" si="220"/>
        <v>0</v>
      </c>
      <c r="S132">
        <f t="shared" si="221"/>
        <v>0</v>
      </c>
      <c r="T132">
        <f t="shared" si="222"/>
        <v>0</v>
      </c>
      <c r="U132">
        <f t="shared" si="223"/>
        <v>0</v>
      </c>
      <c r="V132">
        <f t="shared" si="224"/>
        <v>0</v>
      </c>
      <c r="W132">
        <f t="shared" si="225"/>
        <v>0</v>
      </c>
      <c r="X132">
        <f t="shared" si="226"/>
        <v>0</v>
      </c>
      <c r="Y132">
        <f t="shared" si="227"/>
        <v>0</v>
      </c>
      <c r="AA132">
        <v>92857272</v>
      </c>
      <c r="AB132">
        <f t="shared" si="228"/>
        <v>85622.9</v>
      </c>
      <c r="AC132">
        <f t="shared" si="229"/>
        <v>85622.9</v>
      </c>
      <c r="AD132">
        <f t="shared" si="230"/>
        <v>0</v>
      </c>
      <c r="AE132">
        <f t="shared" si="231"/>
        <v>0</v>
      </c>
      <c r="AF132">
        <f t="shared" si="232"/>
        <v>0</v>
      </c>
      <c r="AG132">
        <f t="shared" si="233"/>
        <v>0</v>
      </c>
      <c r="AH132">
        <f t="shared" si="234"/>
        <v>0</v>
      </c>
      <c r="AI132">
        <f t="shared" si="235"/>
        <v>0</v>
      </c>
      <c r="AJ132">
        <f t="shared" si="236"/>
        <v>0</v>
      </c>
      <c r="AK132">
        <v>85622.900000000009</v>
      </c>
      <c r="AL132">
        <v>85622.900000000009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9.92</v>
      </c>
      <c r="BD132" t="s">
        <v>6</v>
      </c>
      <c r="BE132" t="s">
        <v>6</v>
      </c>
      <c r="BF132" t="s">
        <v>6</v>
      </c>
      <c r="BG132" t="s">
        <v>6</v>
      </c>
      <c r="BH132">
        <v>3</v>
      </c>
      <c r="BI132">
        <v>2</v>
      </c>
      <c r="BJ132" t="s">
        <v>6</v>
      </c>
      <c r="BM132">
        <v>500002</v>
      </c>
      <c r="BN132">
        <v>0</v>
      </c>
      <c r="BO132" t="s">
        <v>6</v>
      </c>
      <c r="BP132">
        <v>0</v>
      </c>
      <c r="BQ132">
        <v>12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6</v>
      </c>
      <c r="BZ132">
        <v>0</v>
      </c>
      <c r="CA132">
        <v>0</v>
      </c>
      <c r="CB132" t="s">
        <v>6</v>
      </c>
      <c r="CE132">
        <v>0</v>
      </c>
      <c r="CF132">
        <v>0</v>
      </c>
      <c r="CG132">
        <v>0</v>
      </c>
      <c r="CM132">
        <v>0</v>
      </c>
      <c r="CN132" t="s">
        <v>6</v>
      </c>
      <c r="CO132">
        <v>0</v>
      </c>
      <c r="CP132">
        <f t="shared" si="237"/>
        <v>256869</v>
      </c>
      <c r="CQ132">
        <f t="shared" ref="CQ132:CQ141" si="257">AC132</f>
        <v>85622.9</v>
      </c>
      <c r="CR132">
        <f t="shared" ref="CR132:CR141" si="258">(((ET132)-(EU132)*BS132)+AE132*BS132)</f>
        <v>0</v>
      </c>
      <c r="CS132">
        <f t="shared" si="238"/>
        <v>0</v>
      </c>
      <c r="CT132">
        <f t="shared" si="239"/>
        <v>0</v>
      </c>
      <c r="CU132">
        <f t="shared" si="240"/>
        <v>0</v>
      </c>
      <c r="CV132">
        <f t="shared" si="241"/>
        <v>0</v>
      </c>
      <c r="CW132">
        <f t="shared" si="242"/>
        <v>0</v>
      </c>
      <c r="CX132">
        <f t="shared" si="243"/>
        <v>0</v>
      </c>
      <c r="CY132">
        <f t="shared" si="244"/>
        <v>0</v>
      </c>
      <c r="CZ132">
        <f t="shared" si="245"/>
        <v>0</v>
      </c>
      <c r="DC132" t="s">
        <v>6</v>
      </c>
      <c r="DD132" t="s">
        <v>6</v>
      </c>
      <c r="DE132" t="s">
        <v>6</v>
      </c>
      <c r="DF132" t="s">
        <v>6</v>
      </c>
      <c r="DG132" t="s">
        <v>6</v>
      </c>
      <c r="DH132" t="s">
        <v>6</v>
      </c>
      <c r="DI132" t="s">
        <v>6</v>
      </c>
      <c r="DJ132" t="s">
        <v>6</v>
      </c>
      <c r="DK132" t="s">
        <v>6</v>
      </c>
      <c r="DL132" t="s">
        <v>6</v>
      </c>
      <c r="DM132" t="s">
        <v>6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224</v>
      </c>
      <c r="DW132" t="s">
        <v>225</v>
      </c>
      <c r="DX132">
        <v>1</v>
      </c>
      <c r="DZ132" t="s">
        <v>6</v>
      </c>
      <c r="EA132" t="s">
        <v>6</v>
      </c>
      <c r="EB132" t="s">
        <v>6</v>
      </c>
      <c r="EC132" t="s">
        <v>6</v>
      </c>
      <c r="EE132">
        <v>66700592</v>
      </c>
      <c r="EF132">
        <v>12</v>
      </c>
      <c r="EG132" t="s">
        <v>146</v>
      </c>
      <c r="EH132">
        <v>0</v>
      </c>
      <c r="EI132" t="s">
        <v>6</v>
      </c>
      <c r="EJ132">
        <v>2</v>
      </c>
      <c r="EK132">
        <v>500002</v>
      </c>
      <c r="EL132" t="s">
        <v>147</v>
      </c>
      <c r="EM132" t="s">
        <v>148</v>
      </c>
      <c r="EO132" t="s">
        <v>6</v>
      </c>
      <c r="EQ132">
        <v>0</v>
      </c>
      <c r="ER132">
        <v>81420</v>
      </c>
      <c r="ES132">
        <v>85622.900000000009</v>
      </c>
      <c r="ET132">
        <v>0</v>
      </c>
      <c r="EU132">
        <v>0</v>
      </c>
      <c r="EV132">
        <v>0</v>
      </c>
      <c r="EW132">
        <v>0</v>
      </c>
      <c r="EX132">
        <v>0</v>
      </c>
      <c r="EZ132">
        <v>5</v>
      </c>
      <c r="FC132">
        <v>0</v>
      </c>
      <c r="FD132">
        <v>18</v>
      </c>
      <c r="FF132">
        <v>81420</v>
      </c>
      <c r="FQ132">
        <v>0</v>
      </c>
      <c r="FR132">
        <v>0</v>
      </c>
      <c r="FS132">
        <v>0</v>
      </c>
      <c r="FX132">
        <v>0</v>
      </c>
      <c r="FY132">
        <v>0</v>
      </c>
      <c r="GA132" t="s">
        <v>363</v>
      </c>
      <c r="GD132">
        <v>1</v>
      </c>
      <c r="GF132">
        <v>-275784042</v>
      </c>
      <c r="GG132">
        <v>2</v>
      </c>
      <c r="GH132">
        <v>3</v>
      </c>
      <c r="GI132">
        <v>4</v>
      </c>
      <c r="GJ132">
        <v>0</v>
      </c>
      <c r="GK132">
        <v>0</v>
      </c>
      <c r="GL132">
        <f t="shared" si="246"/>
        <v>0</v>
      </c>
      <c r="GM132">
        <f t="shared" si="247"/>
        <v>256869</v>
      </c>
      <c r="GN132">
        <f t="shared" si="248"/>
        <v>0</v>
      </c>
      <c r="GO132">
        <f t="shared" si="249"/>
        <v>256869</v>
      </c>
      <c r="GP132">
        <f t="shared" si="250"/>
        <v>0</v>
      </c>
      <c r="GR132">
        <v>1</v>
      </c>
      <c r="GS132">
        <v>1</v>
      </c>
      <c r="GT132">
        <v>0</v>
      </c>
      <c r="GU132" t="s">
        <v>6</v>
      </c>
      <c r="GV132">
        <f t="shared" si="251"/>
        <v>0</v>
      </c>
      <c r="GW132">
        <v>1</v>
      </c>
      <c r="GX132">
        <f t="shared" si="252"/>
        <v>0</v>
      </c>
      <c r="HA132">
        <v>0</v>
      </c>
      <c r="HB132">
        <v>0</v>
      </c>
      <c r="HC132">
        <f t="shared" si="253"/>
        <v>0</v>
      </c>
      <c r="HE132" t="s">
        <v>40</v>
      </c>
      <c r="HF132" t="s">
        <v>42</v>
      </c>
      <c r="HG132">
        <f t="shared" ref="HG132:HG141" si="259">ROUND(AC132*I132,0)</f>
        <v>256869</v>
      </c>
      <c r="HM132" t="s">
        <v>6</v>
      </c>
      <c r="HN132" t="s">
        <v>6</v>
      </c>
      <c r="HO132" t="s">
        <v>6</v>
      </c>
      <c r="HP132" t="s">
        <v>6</v>
      </c>
      <c r="HQ132" t="s">
        <v>6</v>
      </c>
      <c r="HS132">
        <v>0</v>
      </c>
      <c r="IK132">
        <v>0</v>
      </c>
    </row>
    <row r="133" spans="1:245" x14ac:dyDescent="0.2">
      <c r="A133">
        <v>18</v>
      </c>
      <c r="B133">
        <v>1</v>
      </c>
      <c r="C133">
        <v>349</v>
      </c>
      <c r="E133" t="s">
        <v>364</v>
      </c>
      <c r="F133" t="s">
        <v>34</v>
      </c>
      <c r="G133" t="s">
        <v>365</v>
      </c>
      <c r="H133" t="str">
        <f>'1.Ведомость'!C138</f>
        <v>1000 м</v>
      </c>
      <c r="I133">
        <f>I131*J133</f>
        <v>1.3</v>
      </c>
      <c r="J133">
        <v>1.1708547239484824E-2</v>
      </c>
      <c r="K133">
        <v>1.1708547E-2</v>
      </c>
      <c r="O133">
        <f t="shared" si="217"/>
        <v>174087</v>
      </c>
      <c r="P133">
        <f t="shared" si="218"/>
        <v>174087</v>
      </c>
      <c r="Q133">
        <f t="shared" si="219"/>
        <v>0</v>
      </c>
      <c r="R133">
        <f t="shared" si="220"/>
        <v>0</v>
      </c>
      <c r="S133">
        <f t="shared" si="221"/>
        <v>0</v>
      </c>
      <c r="T133">
        <f t="shared" si="222"/>
        <v>0</v>
      </c>
      <c r="U133">
        <f t="shared" si="223"/>
        <v>0</v>
      </c>
      <c r="V133">
        <f t="shared" si="224"/>
        <v>0</v>
      </c>
      <c r="W133">
        <f t="shared" si="225"/>
        <v>0</v>
      </c>
      <c r="X133">
        <f t="shared" si="226"/>
        <v>0</v>
      </c>
      <c r="Y133">
        <f t="shared" si="227"/>
        <v>0</v>
      </c>
      <c r="AA133">
        <v>92857272</v>
      </c>
      <c r="AB133">
        <f t="shared" si="228"/>
        <v>133913.29</v>
      </c>
      <c r="AC133">
        <f t="shared" si="229"/>
        <v>133913.29</v>
      </c>
      <c r="AD133">
        <f t="shared" si="230"/>
        <v>0</v>
      </c>
      <c r="AE133">
        <f t="shared" si="231"/>
        <v>0</v>
      </c>
      <c r="AF133">
        <f t="shared" si="232"/>
        <v>0</v>
      </c>
      <c r="AG133">
        <f t="shared" si="233"/>
        <v>0</v>
      </c>
      <c r="AH133">
        <f t="shared" si="234"/>
        <v>0</v>
      </c>
      <c r="AI133">
        <f t="shared" si="235"/>
        <v>0</v>
      </c>
      <c r="AJ133">
        <f t="shared" si="236"/>
        <v>0</v>
      </c>
      <c r="AK133">
        <v>133913.29</v>
      </c>
      <c r="AL133">
        <v>133913.29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9.92</v>
      </c>
      <c r="BD133" t="s">
        <v>6</v>
      </c>
      <c r="BE133" t="s">
        <v>6</v>
      </c>
      <c r="BF133" t="s">
        <v>6</v>
      </c>
      <c r="BG133" t="s">
        <v>6</v>
      </c>
      <c r="BH133">
        <v>3</v>
      </c>
      <c r="BI133">
        <v>2</v>
      </c>
      <c r="BJ133" t="s">
        <v>6</v>
      </c>
      <c r="BM133">
        <v>500002</v>
      </c>
      <c r="BN133">
        <v>0</v>
      </c>
      <c r="BO133" t="s">
        <v>6</v>
      </c>
      <c r="BP133">
        <v>0</v>
      </c>
      <c r="BQ133">
        <v>12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6</v>
      </c>
      <c r="BZ133">
        <v>0</v>
      </c>
      <c r="CA133">
        <v>0</v>
      </c>
      <c r="CB133" t="s">
        <v>6</v>
      </c>
      <c r="CE133">
        <v>0</v>
      </c>
      <c r="CF133">
        <v>0</v>
      </c>
      <c r="CG133">
        <v>0</v>
      </c>
      <c r="CM133">
        <v>0</v>
      </c>
      <c r="CN133" t="s">
        <v>6</v>
      </c>
      <c r="CO133">
        <v>0</v>
      </c>
      <c r="CP133">
        <f t="shared" si="237"/>
        <v>174087</v>
      </c>
      <c r="CQ133">
        <f t="shared" si="257"/>
        <v>133913.29</v>
      </c>
      <c r="CR133">
        <f t="shared" si="258"/>
        <v>0</v>
      </c>
      <c r="CS133">
        <f t="shared" si="238"/>
        <v>0</v>
      </c>
      <c r="CT133">
        <f t="shared" si="239"/>
        <v>0</v>
      </c>
      <c r="CU133">
        <f t="shared" si="240"/>
        <v>0</v>
      </c>
      <c r="CV133">
        <f t="shared" si="241"/>
        <v>0</v>
      </c>
      <c r="CW133">
        <f t="shared" si="242"/>
        <v>0</v>
      </c>
      <c r="CX133">
        <f t="shared" si="243"/>
        <v>0</v>
      </c>
      <c r="CY133">
        <f t="shared" si="244"/>
        <v>0</v>
      </c>
      <c r="CZ133">
        <f t="shared" si="245"/>
        <v>0</v>
      </c>
      <c r="DC133" t="s">
        <v>6</v>
      </c>
      <c r="DD133" t="s">
        <v>6</v>
      </c>
      <c r="DE133" t="s">
        <v>6</v>
      </c>
      <c r="DF133" t="s">
        <v>6</v>
      </c>
      <c r="DG133" t="s">
        <v>6</v>
      </c>
      <c r="DH133" t="s">
        <v>6</v>
      </c>
      <c r="DI133" t="s">
        <v>6</v>
      </c>
      <c r="DJ133" t="s">
        <v>6</v>
      </c>
      <c r="DK133" t="s">
        <v>6</v>
      </c>
      <c r="DL133" t="s">
        <v>6</v>
      </c>
      <c r="DM133" t="s">
        <v>6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224</v>
      </c>
      <c r="DW133" t="s">
        <v>225</v>
      </c>
      <c r="DX133">
        <v>1</v>
      </c>
      <c r="DZ133" t="s">
        <v>6</v>
      </c>
      <c r="EA133" t="s">
        <v>6</v>
      </c>
      <c r="EB133" t="s">
        <v>6</v>
      </c>
      <c r="EC133" t="s">
        <v>6</v>
      </c>
      <c r="EE133">
        <v>66700592</v>
      </c>
      <c r="EF133">
        <v>12</v>
      </c>
      <c r="EG133" t="s">
        <v>146</v>
      </c>
      <c r="EH133">
        <v>0</v>
      </c>
      <c r="EI133" t="s">
        <v>6</v>
      </c>
      <c r="EJ133">
        <v>2</v>
      </c>
      <c r="EK133">
        <v>500002</v>
      </c>
      <c r="EL133" t="s">
        <v>147</v>
      </c>
      <c r="EM133" t="s">
        <v>148</v>
      </c>
      <c r="EO133" t="s">
        <v>6</v>
      </c>
      <c r="EQ133">
        <v>0</v>
      </c>
      <c r="ER133">
        <v>127340</v>
      </c>
      <c r="ES133">
        <v>133913.29</v>
      </c>
      <c r="ET133">
        <v>0</v>
      </c>
      <c r="EU133">
        <v>0</v>
      </c>
      <c r="EV133">
        <v>0</v>
      </c>
      <c r="EW133">
        <v>0</v>
      </c>
      <c r="EX133">
        <v>0</v>
      </c>
      <c r="EZ133">
        <v>5</v>
      </c>
      <c r="FC133">
        <v>0</v>
      </c>
      <c r="FD133">
        <v>18</v>
      </c>
      <c r="FF133">
        <v>127340</v>
      </c>
      <c r="FQ133">
        <v>0</v>
      </c>
      <c r="FR133">
        <v>0</v>
      </c>
      <c r="FS133">
        <v>0</v>
      </c>
      <c r="FX133">
        <v>0</v>
      </c>
      <c r="FY133">
        <v>0</v>
      </c>
      <c r="GA133" t="s">
        <v>366</v>
      </c>
      <c r="GD133">
        <v>1</v>
      </c>
      <c r="GF133">
        <v>851706288</v>
      </c>
      <c r="GG133">
        <v>2</v>
      </c>
      <c r="GH133">
        <v>3</v>
      </c>
      <c r="GI133">
        <v>4</v>
      </c>
      <c r="GJ133">
        <v>0</v>
      </c>
      <c r="GK133">
        <v>0</v>
      </c>
      <c r="GL133">
        <f t="shared" si="246"/>
        <v>0</v>
      </c>
      <c r="GM133">
        <f t="shared" si="247"/>
        <v>174087</v>
      </c>
      <c r="GN133">
        <f t="shared" si="248"/>
        <v>0</v>
      </c>
      <c r="GO133">
        <f t="shared" si="249"/>
        <v>174087</v>
      </c>
      <c r="GP133">
        <f t="shared" si="250"/>
        <v>0</v>
      </c>
      <c r="GR133">
        <v>1</v>
      </c>
      <c r="GS133">
        <v>1</v>
      </c>
      <c r="GT133">
        <v>0</v>
      </c>
      <c r="GU133" t="s">
        <v>6</v>
      </c>
      <c r="GV133">
        <f t="shared" si="251"/>
        <v>0</v>
      </c>
      <c r="GW133">
        <v>1</v>
      </c>
      <c r="GX133">
        <f t="shared" si="252"/>
        <v>0</v>
      </c>
      <c r="HA133">
        <v>0</v>
      </c>
      <c r="HB133">
        <v>0</v>
      </c>
      <c r="HC133">
        <f t="shared" si="253"/>
        <v>0</v>
      </c>
      <c r="HE133" t="s">
        <v>40</v>
      </c>
      <c r="HF133" t="s">
        <v>42</v>
      </c>
      <c r="HG133">
        <f t="shared" si="259"/>
        <v>174087</v>
      </c>
      <c r="HM133" t="s">
        <v>6</v>
      </c>
      <c r="HN133" t="s">
        <v>6</v>
      </c>
      <c r="HO133" t="s">
        <v>6</v>
      </c>
      <c r="HP133" t="s">
        <v>6</v>
      </c>
      <c r="HQ133" t="s">
        <v>6</v>
      </c>
      <c r="HS133">
        <v>0</v>
      </c>
      <c r="IK133">
        <v>0</v>
      </c>
    </row>
    <row r="134" spans="1:245" x14ac:dyDescent="0.2">
      <c r="A134">
        <v>18</v>
      </c>
      <c r="B134">
        <v>1</v>
      </c>
      <c r="C134">
        <v>351</v>
      </c>
      <c r="E134" t="s">
        <v>367</v>
      </c>
      <c r="F134" t="s">
        <v>34</v>
      </c>
      <c r="G134" t="s">
        <v>368</v>
      </c>
      <c r="H134" t="str">
        <f>'1.Ведомость'!C139</f>
        <v>1000 м</v>
      </c>
      <c r="I134">
        <f>I131*J134</f>
        <v>0.43999999999999995</v>
      </c>
      <c r="J134">
        <v>3.9628929118256323E-3</v>
      </c>
      <c r="K134">
        <v>3.9628930000000003E-3</v>
      </c>
      <c r="O134">
        <f t="shared" si="217"/>
        <v>61106</v>
      </c>
      <c r="P134">
        <f t="shared" si="218"/>
        <v>61106</v>
      </c>
      <c r="Q134">
        <f t="shared" si="219"/>
        <v>0</v>
      </c>
      <c r="R134">
        <f t="shared" si="220"/>
        <v>0</v>
      </c>
      <c r="S134">
        <f t="shared" si="221"/>
        <v>0</v>
      </c>
      <c r="T134">
        <f t="shared" si="222"/>
        <v>0</v>
      </c>
      <c r="U134">
        <f t="shared" si="223"/>
        <v>0</v>
      </c>
      <c r="V134">
        <f t="shared" si="224"/>
        <v>0</v>
      </c>
      <c r="W134">
        <f t="shared" si="225"/>
        <v>0</v>
      </c>
      <c r="X134">
        <f t="shared" si="226"/>
        <v>0</v>
      </c>
      <c r="Y134">
        <f t="shared" si="227"/>
        <v>0</v>
      </c>
      <c r="AA134">
        <v>92857272</v>
      </c>
      <c r="AB134">
        <f t="shared" si="228"/>
        <v>138876.94</v>
      </c>
      <c r="AC134">
        <f t="shared" si="229"/>
        <v>138876.94</v>
      </c>
      <c r="AD134">
        <f t="shared" si="230"/>
        <v>0</v>
      </c>
      <c r="AE134">
        <f t="shared" si="231"/>
        <v>0</v>
      </c>
      <c r="AF134">
        <f t="shared" si="232"/>
        <v>0</v>
      </c>
      <c r="AG134">
        <f t="shared" si="233"/>
        <v>0</v>
      </c>
      <c r="AH134">
        <f t="shared" si="234"/>
        <v>0</v>
      </c>
      <c r="AI134">
        <f t="shared" si="235"/>
        <v>0</v>
      </c>
      <c r="AJ134">
        <f t="shared" si="236"/>
        <v>0</v>
      </c>
      <c r="AK134">
        <v>138876.93999999997</v>
      </c>
      <c r="AL134">
        <v>138876.93999999997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9.92</v>
      </c>
      <c r="BD134" t="s">
        <v>6</v>
      </c>
      <c r="BE134" t="s">
        <v>6</v>
      </c>
      <c r="BF134" t="s">
        <v>6</v>
      </c>
      <c r="BG134" t="s">
        <v>6</v>
      </c>
      <c r="BH134">
        <v>3</v>
      </c>
      <c r="BI134">
        <v>2</v>
      </c>
      <c r="BJ134" t="s">
        <v>6</v>
      </c>
      <c r="BM134">
        <v>500002</v>
      </c>
      <c r="BN134">
        <v>0</v>
      </c>
      <c r="BO134" t="s">
        <v>6</v>
      </c>
      <c r="BP134">
        <v>0</v>
      </c>
      <c r="BQ134">
        <v>12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6</v>
      </c>
      <c r="BZ134">
        <v>0</v>
      </c>
      <c r="CA134">
        <v>0</v>
      </c>
      <c r="CB134" t="s">
        <v>6</v>
      </c>
      <c r="CE134">
        <v>0</v>
      </c>
      <c r="CF134">
        <v>0</v>
      </c>
      <c r="CG134">
        <v>0</v>
      </c>
      <c r="CM134">
        <v>0</v>
      </c>
      <c r="CN134" t="s">
        <v>6</v>
      </c>
      <c r="CO134">
        <v>0</v>
      </c>
      <c r="CP134">
        <f t="shared" si="237"/>
        <v>61106</v>
      </c>
      <c r="CQ134">
        <f t="shared" si="257"/>
        <v>138876.94</v>
      </c>
      <c r="CR134">
        <f t="shared" si="258"/>
        <v>0</v>
      </c>
      <c r="CS134">
        <f t="shared" si="238"/>
        <v>0</v>
      </c>
      <c r="CT134">
        <f t="shared" si="239"/>
        <v>0</v>
      </c>
      <c r="CU134">
        <f t="shared" si="240"/>
        <v>0</v>
      </c>
      <c r="CV134">
        <f t="shared" si="241"/>
        <v>0</v>
      </c>
      <c r="CW134">
        <f t="shared" si="242"/>
        <v>0</v>
      </c>
      <c r="CX134">
        <f t="shared" si="243"/>
        <v>0</v>
      </c>
      <c r="CY134">
        <f t="shared" si="244"/>
        <v>0</v>
      </c>
      <c r="CZ134">
        <f t="shared" si="245"/>
        <v>0</v>
      </c>
      <c r="DC134" t="s">
        <v>6</v>
      </c>
      <c r="DD134" t="s">
        <v>6</v>
      </c>
      <c r="DE134" t="s">
        <v>6</v>
      </c>
      <c r="DF134" t="s">
        <v>6</v>
      </c>
      <c r="DG134" t="s">
        <v>6</v>
      </c>
      <c r="DH134" t="s">
        <v>6</v>
      </c>
      <c r="DI134" t="s">
        <v>6</v>
      </c>
      <c r="DJ134" t="s">
        <v>6</v>
      </c>
      <c r="DK134" t="s">
        <v>6</v>
      </c>
      <c r="DL134" t="s">
        <v>6</v>
      </c>
      <c r="DM134" t="s">
        <v>6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224</v>
      </c>
      <c r="DW134" t="s">
        <v>225</v>
      </c>
      <c r="DX134">
        <v>1</v>
      </c>
      <c r="DZ134" t="s">
        <v>6</v>
      </c>
      <c r="EA134" t="s">
        <v>6</v>
      </c>
      <c r="EB134" t="s">
        <v>6</v>
      </c>
      <c r="EC134" t="s">
        <v>6</v>
      </c>
      <c r="EE134">
        <v>66700592</v>
      </c>
      <c r="EF134">
        <v>12</v>
      </c>
      <c r="EG134" t="s">
        <v>146</v>
      </c>
      <c r="EH134">
        <v>0</v>
      </c>
      <c r="EI134" t="s">
        <v>6</v>
      </c>
      <c r="EJ134">
        <v>2</v>
      </c>
      <c r="EK134">
        <v>500002</v>
      </c>
      <c r="EL134" t="s">
        <v>147</v>
      </c>
      <c r="EM134" t="s">
        <v>148</v>
      </c>
      <c r="EO134" t="s">
        <v>6</v>
      </c>
      <c r="EQ134">
        <v>0</v>
      </c>
      <c r="ER134">
        <v>132060</v>
      </c>
      <c r="ES134">
        <v>138876.93999999997</v>
      </c>
      <c r="ET134">
        <v>0</v>
      </c>
      <c r="EU134">
        <v>0</v>
      </c>
      <c r="EV134">
        <v>0</v>
      </c>
      <c r="EW134">
        <v>0</v>
      </c>
      <c r="EX134">
        <v>0</v>
      </c>
      <c r="EZ134">
        <v>5</v>
      </c>
      <c r="FC134">
        <v>0</v>
      </c>
      <c r="FD134">
        <v>18</v>
      </c>
      <c r="FF134">
        <v>132060</v>
      </c>
      <c r="FQ134">
        <v>0</v>
      </c>
      <c r="FR134">
        <v>0</v>
      </c>
      <c r="FS134">
        <v>0</v>
      </c>
      <c r="FX134">
        <v>0</v>
      </c>
      <c r="FY134">
        <v>0</v>
      </c>
      <c r="GA134" t="s">
        <v>369</v>
      </c>
      <c r="GD134">
        <v>1</v>
      </c>
      <c r="GF134">
        <v>-491414450</v>
      </c>
      <c r="GG134">
        <v>2</v>
      </c>
      <c r="GH134">
        <v>3</v>
      </c>
      <c r="GI134">
        <v>4</v>
      </c>
      <c r="GJ134">
        <v>0</v>
      </c>
      <c r="GK134">
        <v>0</v>
      </c>
      <c r="GL134">
        <f t="shared" si="246"/>
        <v>0</v>
      </c>
      <c r="GM134">
        <f t="shared" si="247"/>
        <v>61106</v>
      </c>
      <c r="GN134">
        <f t="shared" si="248"/>
        <v>0</v>
      </c>
      <c r="GO134">
        <f t="shared" si="249"/>
        <v>61106</v>
      </c>
      <c r="GP134">
        <f t="shared" si="250"/>
        <v>0</v>
      </c>
      <c r="GR134">
        <v>1</v>
      </c>
      <c r="GS134">
        <v>1</v>
      </c>
      <c r="GT134">
        <v>0</v>
      </c>
      <c r="GU134" t="s">
        <v>6</v>
      </c>
      <c r="GV134">
        <f t="shared" si="251"/>
        <v>0</v>
      </c>
      <c r="GW134">
        <v>1</v>
      </c>
      <c r="GX134">
        <f t="shared" si="252"/>
        <v>0</v>
      </c>
      <c r="HA134">
        <v>0</v>
      </c>
      <c r="HB134">
        <v>0</v>
      </c>
      <c r="HC134">
        <f t="shared" si="253"/>
        <v>0</v>
      </c>
      <c r="HE134" t="s">
        <v>40</v>
      </c>
      <c r="HF134" t="s">
        <v>42</v>
      </c>
      <c r="HG134">
        <f t="shared" si="259"/>
        <v>61106</v>
      </c>
      <c r="HM134" t="s">
        <v>6</v>
      </c>
      <c r="HN134" t="s">
        <v>6</v>
      </c>
      <c r="HO134" t="s">
        <v>6</v>
      </c>
      <c r="HP134" t="s">
        <v>6</v>
      </c>
      <c r="HQ134" t="s">
        <v>6</v>
      </c>
      <c r="HS134">
        <v>0</v>
      </c>
      <c r="IK134">
        <v>0</v>
      </c>
    </row>
    <row r="135" spans="1:245" x14ac:dyDescent="0.2">
      <c r="A135">
        <v>18</v>
      </c>
      <c r="B135">
        <v>1</v>
      </c>
      <c r="C135">
        <v>352</v>
      </c>
      <c r="E135" t="s">
        <v>370</v>
      </c>
      <c r="F135" t="s">
        <v>34</v>
      </c>
      <c r="G135" t="s">
        <v>371</v>
      </c>
      <c r="H135" t="str">
        <f>'1.Ведомость'!C140</f>
        <v>1000 м</v>
      </c>
      <c r="I135">
        <f>I131*J135</f>
        <v>1.5</v>
      </c>
      <c r="J135">
        <v>1.3509862199405566E-2</v>
      </c>
      <c r="K135">
        <v>1.3509861999999999E-2</v>
      </c>
      <c r="O135">
        <f t="shared" si="217"/>
        <v>147411</v>
      </c>
      <c r="P135">
        <f t="shared" si="218"/>
        <v>147411</v>
      </c>
      <c r="Q135">
        <f t="shared" si="219"/>
        <v>0</v>
      </c>
      <c r="R135">
        <f t="shared" si="220"/>
        <v>0</v>
      </c>
      <c r="S135">
        <f t="shared" si="221"/>
        <v>0</v>
      </c>
      <c r="T135">
        <f t="shared" si="222"/>
        <v>0</v>
      </c>
      <c r="U135">
        <f t="shared" si="223"/>
        <v>0</v>
      </c>
      <c r="V135">
        <f t="shared" si="224"/>
        <v>0</v>
      </c>
      <c r="W135">
        <f t="shared" si="225"/>
        <v>0</v>
      </c>
      <c r="X135">
        <f t="shared" si="226"/>
        <v>0</v>
      </c>
      <c r="Y135">
        <f t="shared" si="227"/>
        <v>0</v>
      </c>
      <c r="AA135">
        <v>92857272</v>
      </c>
      <c r="AB135">
        <f t="shared" si="228"/>
        <v>98273.89</v>
      </c>
      <c r="AC135">
        <f t="shared" si="229"/>
        <v>98273.89</v>
      </c>
      <c r="AD135">
        <f t="shared" si="230"/>
        <v>0</v>
      </c>
      <c r="AE135">
        <f t="shared" si="231"/>
        <v>0</v>
      </c>
      <c r="AF135">
        <f t="shared" si="232"/>
        <v>0</v>
      </c>
      <c r="AG135">
        <f t="shared" si="233"/>
        <v>0</v>
      </c>
      <c r="AH135">
        <f t="shared" si="234"/>
        <v>0</v>
      </c>
      <c r="AI135">
        <f t="shared" si="235"/>
        <v>0</v>
      </c>
      <c r="AJ135">
        <f t="shared" si="236"/>
        <v>0</v>
      </c>
      <c r="AK135">
        <v>98273.89</v>
      </c>
      <c r="AL135">
        <v>98273.89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9.92</v>
      </c>
      <c r="BD135" t="s">
        <v>6</v>
      </c>
      <c r="BE135" t="s">
        <v>6</v>
      </c>
      <c r="BF135" t="s">
        <v>6</v>
      </c>
      <c r="BG135" t="s">
        <v>6</v>
      </c>
      <c r="BH135">
        <v>3</v>
      </c>
      <c r="BI135">
        <v>2</v>
      </c>
      <c r="BJ135" t="s">
        <v>6</v>
      </c>
      <c r="BM135">
        <v>500002</v>
      </c>
      <c r="BN135">
        <v>0</v>
      </c>
      <c r="BO135" t="s">
        <v>6</v>
      </c>
      <c r="BP135">
        <v>0</v>
      </c>
      <c r="BQ135">
        <v>12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6</v>
      </c>
      <c r="BZ135">
        <v>0</v>
      </c>
      <c r="CA135">
        <v>0</v>
      </c>
      <c r="CB135" t="s">
        <v>6</v>
      </c>
      <c r="CE135">
        <v>0</v>
      </c>
      <c r="CF135">
        <v>0</v>
      </c>
      <c r="CG135">
        <v>0</v>
      </c>
      <c r="CM135">
        <v>0</v>
      </c>
      <c r="CN135" t="s">
        <v>6</v>
      </c>
      <c r="CO135">
        <v>0</v>
      </c>
      <c r="CP135">
        <f t="shared" si="237"/>
        <v>147411</v>
      </c>
      <c r="CQ135">
        <f t="shared" si="257"/>
        <v>98273.89</v>
      </c>
      <c r="CR135">
        <f t="shared" si="258"/>
        <v>0</v>
      </c>
      <c r="CS135">
        <f t="shared" si="238"/>
        <v>0</v>
      </c>
      <c r="CT135">
        <f t="shared" si="239"/>
        <v>0</v>
      </c>
      <c r="CU135">
        <f t="shared" si="240"/>
        <v>0</v>
      </c>
      <c r="CV135">
        <f t="shared" si="241"/>
        <v>0</v>
      </c>
      <c r="CW135">
        <f t="shared" si="242"/>
        <v>0</v>
      </c>
      <c r="CX135">
        <f t="shared" si="243"/>
        <v>0</v>
      </c>
      <c r="CY135">
        <f t="shared" si="244"/>
        <v>0</v>
      </c>
      <c r="CZ135">
        <f t="shared" si="245"/>
        <v>0</v>
      </c>
      <c r="DC135" t="s">
        <v>6</v>
      </c>
      <c r="DD135" t="s">
        <v>6</v>
      </c>
      <c r="DE135" t="s">
        <v>6</v>
      </c>
      <c r="DF135" t="s">
        <v>6</v>
      </c>
      <c r="DG135" t="s">
        <v>6</v>
      </c>
      <c r="DH135" t="s">
        <v>6</v>
      </c>
      <c r="DI135" t="s">
        <v>6</v>
      </c>
      <c r="DJ135" t="s">
        <v>6</v>
      </c>
      <c r="DK135" t="s">
        <v>6</v>
      </c>
      <c r="DL135" t="s">
        <v>6</v>
      </c>
      <c r="DM135" t="s">
        <v>6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224</v>
      </c>
      <c r="DW135" t="s">
        <v>225</v>
      </c>
      <c r="DX135">
        <v>1</v>
      </c>
      <c r="DZ135" t="s">
        <v>6</v>
      </c>
      <c r="EA135" t="s">
        <v>6</v>
      </c>
      <c r="EB135" t="s">
        <v>6</v>
      </c>
      <c r="EC135" t="s">
        <v>6</v>
      </c>
      <c r="EE135">
        <v>66700592</v>
      </c>
      <c r="EF135">
        <v>12</v>
      </c>
      <c r="EG135" t="s">
        <v>146</v>
      </c>
      <c r="EH135">
        <v>0</v>
      </c>
      <c r="EI135" t="s">
        <v>6</v>
      </c>
      <c r="EJ135">
        <v>2</v>
      </c>
      <c r="EK135">
        <v>500002</v>
      </c>
      <c r="EL135" t="s">
        <v>147</v>
      </c>
      <c r="EM135" t="s">
        <v>148</v>
      </c>
      <c r="EO135" t="s">
        <v>6</v>
      </c>
      <c r="EQ135">
        <v>0</v>
      </c>
      <c r="ER135">
        <v>93450</v>
      </c>
      <c r="ES135">
        <v>98273.89</v>
      </c>
      <c r="ET135">
        <v>0</v>
      </c>
      <c r="EU135">
        <v>0</v>
      </c>
      <c r="EV135">
        <v>0</v>
      </c>
      <c r="EW135">
        <v>0</v>
      </c>
      <c r="EX135">
        <v>0</v>
      </c>
      <c r="EZ135">
        <v>5</v>
      </c>
      <c r="FC135">
        <v>0</v>
      </c>
      <c r="FD135">
        <v>18</v>
      </c>
      <c r="FF135">
        <v>93450</v>
      </c>
      <c r="FQ135">
        <v>0</v>
      </c>
      <c r="FR135">
        <v>0</v>
      </c>
      <c r="FS135">
        <v>0</v>
      </c>
      <c r="FX135">
        <v>0</v>
      </c>
      <c r="FY135">
        <v>0</v>
      </c>
      <c r="GA135" t="s">
        <v>372</v>
      </c>
      <c r="GD135">
        <v>1</v>
      </c>
      <c r="GF135">
        <v>-856488302</v>
      </c>
      <c r="GG135">
        <v>2</v>
      </c>
      <c r="GH135">
        <v>3</v>
      </c>
      <c r="GI135">
        <v>4</v>
      </c>
      <c r="GJ135">
        <v>0</v>
      </c>
      <c r="GK135">
        <v>0</v>
      </c>
      <c r="GL135">
        <f t="shared" si="246"/>
        <v>0</v>
      </c>
      <c r="GM135">
        <f t="shared" si="247"/>
        <v>147411</v>
      </c>
      <c r="GN135">
        <f t="shared" si="248"/>
        <v>0</v>
      </c>
      <c r="GO135">
        <f t="shared" si="249"/>
        <v>147411</v>
      </c>
      <c r="GP135">
        <f t="shared" si="250"/>
        <v>0</v>
      </c>
      <c r="GR135">
        <v>1</v>
      </c>
      <c r="GS135">
        <v>1</v>
      </c>
      <c r="GT135">
        <v>0</v>
      </c>
      <c r="GU135" t="s">
        <v>6</v>
      </c>
      <c r="GV135">
        <f t="shared" si="251"/>
        <v>0</v>
      </c>
      <c r="GW135">
        <v>1</v>
      </c>
      <c r="GX135">
        <f t="shared" si="252"/>
        <v>0</v>
      </c>
      <c r="HA135">
        <v>0</v>
      </c>
      <c r="HB135">
        <v>0</v>
      </c>
      <c r="HC135">
        <f t="shared" si="253"/>
        <v>0</v>
      </c>
      <c r="HE135" t="s">
        <v>40</v>
      </c>
      <c r="HF135" t="s">
        <v>42</v>
      </c>
      <c r="HG135">
        <f t="shared" si="259"/>
        <v>147411</v>
      </c>
      <c r="HM135" t="s">
        <v>6</v>
      </c>
      <c r="HN135" t="s">
        <v>6</v>
      </c>
      <c r="HO135" t="s">
        <v>6</v>
      </c>
      <c r="HP135" t="s">
        <v>6</v>
      </c>
      <c r="HQ135" t="s">
        <v>6</v>
      </c>
      <c r="HS135">
        <v>0</v>
      </c>
      <c r="IK135">
        <v>0</v>
      </c>
    </row>
    <row r="136" spans="1:245" x14ac:dyDescent="0.2">
      <c r="A136">
        <v>18</v>
      </c>
      <c r="B136">
        <v>1</v>
      </c>
      <c r="C136">
        <v>353</v>
      </c>
      <c r="E136" t="s">
        <v>373</v>
      </c>
      <c r="F136" t="s">
        <v>34</v>
      </c>
      <c r="G136" t="s">
        <v>374</v>
      </c>
      <c r="H136" t="str">
        <f>'1.Ведомость'!C141</f>
        <v>1000 м</v>
      </c>
      <c r="I136">
        <f>I131*J136</f>
        <v>3.7499999999999996</v>
      </c>
      <c r="J136">
        <v>3.3774655498513911E-2</v>
      </c>
      <c r="K136">
        <v>3.37746555E-2</v>
      </c>
      <c r="O136">
        <f t="shared" si="217"/>
        <v>557661</v>
      </c>
      <c r="P136">
        <f t="shared" si="218"/>
        <v>557661</v>
      </c>
      <c r="Q136">
        <f t="shared" si="219"/>
        <v>0</v>
      </c>
      <c r="R136">
        <f t="shared" si="220"/>
        <v>0</v>
      </c>
      <c r="S136">
        <f t="shared" si="221"/>
        <v>0</v>
      </c>
      <c r="T136">
        <f t="shared" si="222"/>
        <v>0</v>
      </c>
      <c r="U136">
        <f t="shared" si="223"/>
        <v>0</v>
      </c>
      <c r="V136">
        <f t="shared" si="224"/>
        <v>0</v>
      </c>
      <c r="W136">
        <f t="shared" si="225"/>
        <v>0</v>
      </c>
      <c r="X136">
        <f t="shared" si="226"/>
        <v>0</v>
      </c>
      <c r="Y136">
        <f t="shared" si="227"/>
        <v>0</v>
      </c>
      <c r="AA136">
        <v>92857272</v>
      </c>
      <c r="AB136">
        <f t="shared" si="228"/>
        <v>148709.57999999999</v>
      </c>
      <c r="AC136">
        <f t="shared" si="229"/>
        <v>148709.57999999999</v>
      </c>
      <c r="AD136">
        <f t="shared" si="230"/>
        <v>0</v>
      </c>
      <c r="AE136">
        <f t="shared" si="231"/>
        <v>0</v>
      </c>
      <c r="AF136">
        <f t="shared" si="232"/>
        <v>0</v>
      </c>
      <c r="AG136">
        <f t="shared" si="233"/>
        <v>0</v>
      </c>
      <c r="AH136">
        <f t="shared" si="234"/>
        <v>0</v>
      </c>
      <c r="AI136">
        <f t="shared" si="235"/>
        <v>0</v>
      </c>
      <c r="AJ136">
        <f t="shared" si="236"/>
        <v>0</v>
      </c>
      <c r="AK136">
        <v>148709.57999999999</v>
      </c>
      <c r="AL136">
        <v>148709.57999999999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9.92</v>
      </c>
      <c r="BD136" t="s">
        <v>6</v>
      </c>
      <c r="BE136" t="s">
        <v>6</v>
      </c>
      <c r="BF136" t="s">
        <v>6</v>
      </c>
      <c r="BG136" t="s">
        <v>6</v>
      </c>
      <c r="BH136">
        <v>3</v>
      </c>
      <c r="BI136">
        <v>2</v>
      </c>
      <c r="BJ136" t="s">
        <v>6</v>
      </c>
      <c r="BM136">
        <v>500002</v>
      </c>
      <c r="BN136">
        <v>0</v>
      </c>
      <c r="BO136" t="s">
        <v>6</v>
      </c>
      <c r="BP136">
        <v>0</v>
      </c>
      <c r="BQ136">
        <v>12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6</v>
      </c>
      <c r="BZ136">
        <v>0</v>
      </c>
      <c r="CA136">
        <v>0</v>
      </c>
      <c r="CB136" t="s">
        <v>6</v>
      </c>
      <c r="CE136">
        <v>0</v>
      </c>
      <c r="CF136">
        <v>0</v>
      </c>
      <c r="CG136">
        <v>0</v>
      </c>
      <c r="CM136">
        <v>0</v>
      </c>
      <c r="CN136" t="s">
        <v>6</v>
      </c>
      <c r="CO136">
        <v>0</v>
      </c>
      <c r="CP136">
        <f t="shared" si="237"/>
        <v>557661</v>
      </c>
      <c r="CQ136">
        <f t="shared" si="257"/>
        <v>148709.57999999999</v>
      </c>
      <c r="CR136">
        <f t="shared" si="258"/>
        <v>0</v>
      </c>
      <c r="CS136">
        <f t="shared" si="238"/>
        <v>0</v>
      </c>
      <c r="CT136">
        <f t="shared" si="239"/>
        <v>0</v>
      </c>
      <c r="CU136">
        <f t="shared" si="240"/>
        <v>0</v>
      </c>
      <c r="CV136">
        <f t="shared" si="241"/>
        <v>0</v>
      </c>
      <c r="CW136">
        <f t="shared" si="242"/>
        <v>0</v>
      </c>
      <c r="CX136">
        <f t="shared" si="243"/>
        <v>0</v>
      </c>
      <c r="CY136">
        <f t="shared" si="244"/>
        <v>0</v>
      </c>
      <c r="CZ136">
        <f t="shared" si="245"/>
        <v>0</v>
      </c>
      <c r="DC136" t="s">
        <v>6</v>
      </c>
      <c r="DD136" t="s">
        <v>6</v>
      </c>
      <c r="DE136" t="s">
        <v>6</v>
      </c>
      <c r="DF136" t="s">
        <v>6</v>
      </c>
      <c r="DG136" t="s">
        <v>6</v>
      </c>
      <c r="DH136" t="s">
        <v>6</v>
      </c>
      <c r="DI136" t="s">
        <v>6</v>
      </c>
      <c r="DJ136" t="s">
        <v>6</v>
      </c>
      <c r="DK136" t="s">
        <v>6</v>
      </c>
      <c r="DL136" t="s">
        <v>6</v>
      </c>
      <c r="DM136" t="s">
        <v>6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224</v>
      </c>
      <c r="DW136" t="s">
        <v>225</v>
      </c>
      <c r="DX136">
        <v>1</v>
      </c>
      <c r="DZ136" t="s">
        <v>6</v>
      </c>
      <c r="EA136" t="s">
        <v>6</v>
      </c>
      <c r="EB136" t="s">
        <v>6</v>
      </c>
      <c r="EC136" t="s">
        <v>6</v>
      </c>
      <c r="EE136">
        <v>66700592</v>
      </c>
      <c r="EF136">
        <v>12</v>
      </c>
      <c r="EG136" t="s">
        <v>146</v>
      </c>
      <c r="EH136">
        <v>0</v>
      </c>
      <c r="EI136" t="s">
        <v>6</v>
      </c>
      <c r="EJ136">
        <v>2</v>
      </c>
      <c r="EK136">
        <v>500002</v>
      </c>
      <c r="EL136" t="s">
        <v>147</v>
      </c>
      <c r="EM136" t="s">
        <v>148</v>
      </c>
      <c r="EO136" t="s">
        <v>6</v>
      </c>
      <c r="EQ136">
        <v>0</v>
      </c>
      <c r="ER136">
        <v>141410</v>
      </c>
      <c r="ES136">
        <v>148709.57999999999</v>
      </c>
      <c r="ET136">
        <v>0</v>
      </c>
      <c r="EU136">
        <v>0</v>
      </c>
      <c r="EV136">
        <v>0</v>
      </c>
      <c r="EW136">
        <v>0</v>
      </c>
      <c r="EX136">
        <v>0</v>
      </c>
      <c r="EZ136">
        <v>5</v>
      </c>
      <c r="FC136">
        <v>0</v>
      </c>
      <c r="FD136">
        <v>18</v>
      </c>
      <c r="FF136">
        <v>141410</v>
      </c>
      <c r="FQ136">
        <v>0</v>
      </c>
      <c r="FR136">
        <v>0</v>
      </c>
      <c r="FS136">
        <v>0</v>
      </c>
      <c r="FX136">
        <v>0</v>
      </c>
      <c r="FY136">
        <v>0</v>
      </c>
      <c r="GA136" t="s">
        <v>375</v>
      </c>
      <c r="GD136">
        <v>1</v>
      </c>
      <c r="GF136">
        <v>1915936856</v>
      </c>
      <c r="GG136">
        <v>2</v>
      </c>
      <c r="GH136">
        <v>3</v>
      </c>
      <c r="GI136">
        <v>4</v>
      </c>
      <c r="GJ136">
        <v>0</v>
      </c>
      <c r="GK136">
        <v>0</v>
      </c>
      <c r="GL136">
        <f t="shared" si="246"/>
        <v>0</v>
      </c>
      <c r="GM136">
        <f t="shared" si="247"/>
        <v>557661</v>
      </c>
      <c r="GN136">
        <f t="shared" si="248"/>
        <v>0</v>
      </c>
      <c r="GO136">
        <f t="shared" si="249"/>
        <v>557661</v>
      </c>
      <c r="GP136">
        <f t="shared" si="250"/>
        <v>0</v>
      </c>
      <c r="GR136">
        <v>1</v>
      </c>
      <c r="GS136">
        <v>1</v>
      </c>
      <c r="GT136">
        <v>0</v>
      </c>
      <c r="GU136" t="s">
        <v>6</v>
      </c>
      <c r="GV136">
        <f t="shared" si="251"/>
        <v>0</v>
      </c>
      <c r="GW136">
        <v>1</v>
      </c>
      <c r="GX136">
        <f t="shared" si="252"/>
        <v>0</v>
      </c>
      <c r="HA136">
        <v>0</v>
      </c>
      <c r="HB136">
        <v>0</v>
      </c>
      <c r="HC136">
        <f t="shared" si="253"/>
        <v>0</v>
      </c>
      <c r="HE136" t="s">
        <v>40</v>
      </c>
      <c r="HF136" t="s">
        <v>42</v>
      </c>
      <c r="HG136">
        <f t="shared" si="259"/>
        <v>557661</v>
      </c>
      <c r="HM136" t="s">
        <v>6</v>
      </c>
      <c r="HN136" t="s">
        <v>6</v>
      </c>
      <c r="HO136" t="s">
        <v>6</v>
      </c>
      <c r="HP136" t="s">
        <v>6</v>
      </c>
      <c r="HQ136" t="s">
        <v>6</v>
      </c>
      <c r="HS136">
        <v>0</v>
      </c>
      <c r="IK136">
        <v>0</v>
      </c>
    </row>
    <row r="137" spans="1:245" x14ac:dyDescent="0.2">
      <c r="A137">
        <v>18</v>
      </c>
      <c r="B137">
        <v>1</v>
      </c>
      <c r="C137">
        <v>355</v>
      </c>
      <c r="E137" t="s">
        <v>376</v>
      </c>
      <c r="F137" t="s">
        <v>34</v>
      </c>
      <c r="G137" t="s">
        <v>377</v>
      </c>
      <c r="H137" t="str">
        <f>'1.Ведомость'!C142</f>
        <v>1000 м</v>
      </c>
      <c r="I137">
        <f>I131*J137</f>
        <v>0.26</v>
      </c>
      <c r="J137">
        <v>2.3417094478969647E-3</v>
      </c>
      <c r="K137">
        <v>2.341709E-3</v>
      </c>
      <c r="O137">
        <f t="shared" si="217"/>
        <v>83175</v>
      </c>
      <c r="P137">
        <f t="shared" si="218"/>
        <v>83175</v>
      </c>
      <c r="Q137">
        <f t="shared" si="219"/>
        <v>0</v>
      </c>
      <c r="R137">
        <f t="shared" si="220"/>
        <v>0</v>
      </c>
      <c r="S137">
        <f t="shared" si="221"/>
        <v>0</v>
      </c>
      <c r="T137">
        <f t="shared" si="222"/>
        <v>0</v>
      </c>
      <c r="U137">
        <f t="shared" si="223"/>
        <v>0</v>
      </c>
      <c r="V137">
        <f t="shared" si="224"/>
        <v>0</v>
      </c>
      <c r="W137">
        <f t="shared" si="225"/>
        <v>0</v>
      </c>
      <c r="X137">
        <f t="shared" si="226"/>
        <v>0</v>
      </c>
      <c r="Y137">
        <f t="shared" si="227"/>
        <v>0</v>
      </c>
      <c r="AA137">
        <v>92857272</v>
      </c>
      <c r="AB137">
        <f t="shared" si="228"/>
        <v>319902.8</v>
      </c>
      <c r="AC137">
        <f t="shared" si="229"/>
        <v>319902.8</v>
      </c>
      <c r="AD137">
        <f t="shared" si="230"/>
        <v>0</v>
      </c>
      <c r="AE137">
        <f t="shared" si="231"/>
        <v>0</v>
      </c>
      <c r="AF137">
        <f t="shared" si="232"/>
        <v>0</v>
      </c>
      <c r="AG137">
        <f t="shared" si="233"/>
        <v>0</v>
      </c>
      <c r="AH137">
        <f t="shared" si="234"/>
        <v>0</v>
      </c>
      <c r="AI137">
        <f t="shared" si="235"/>
        <v>0</v>
      </c>
      <c r="AJ137">
        <f t="shared" si="236"/>
        <v>0</v>
      </c>
      <c r="AK137">
        <v>319902.8</v>
      </c>
      <c r="AL137">
        <v>319902.8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9.92</v>
      </c>
      <c r="BD137" t="s">
        <v>6</v>
      </c>
      <c r="BE137" t="s">
        <v>6</v>
      </c>
      <c r="BF137" t="s">
        <v>6</v>
      </c>
      <c r="BG137" t="s">
        <v>6</v>
      </c>
      <c r="BH137">
        <v>3</v>
      </c>
      <c r="BI137">
        <v>2</v>
      </c>
      <c r="BJ137" t="s">
        <v>6</v>
      </c>
      <c r="BM137">
        <v>500002</v>
      </c>
      <c r="BN137">
        <v>0</v>
      </c>
      <c r="BO137" t="s">
        <v>6</v>
      </c>
      <c r="BP137">
        <v>0</v>
      </c>
      <c r="BQ137">
        <v>12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6</v>
      </c>
      <c r="BZ137">
        <v>0</v>
      </c>
      <c r="CA137">
        <v>0</v>
      </c>
      <c r="CB137" t="s">
        <v>6</v>
      </c>
      <c r="CE137">
        <v>0</v>
      </c>
      <c r="CF137">
        <v>0</v>
      </c>
      <c r="CG137">
        <v>0</v>
      </c>
      <c r="CM137">
        <v>0</v>
      </c>
      <c r="CN137" t="s">
        <v>6</v>
      </c>
      <c r="CO137">
        <v>0</v>
      </c>
      <c r="CP137">
        <f t="shared" si="237"/>
        <v>83175</v>
      </c>
      <c r="CQ137">
        <f t="shared" si="257"/>
        <v>319902.8</v>
      </c>
      <c r="CR137">
        <f t="shared" si="258"/>
        <v>0</v>
      </c>
      <c r="CS137">
        <f t="shared" si="238"/>
        <v>0</v>
      </c>
      <c r="CT137">
        <f t="shared" si="239"/>
        <v>0</v>
      </c>
      <c r="CU137">
        <f t="shared" si="240"/>
        <v>0</v>
      </c>
      <c r="CV137">
        <f t="shared" si="241"/>
        <v>0</v>
      </c>
      <c r="CW137">
        <f t="shared" si="242"/>
        <v>0</v>
      </c>
      <c r="CX137">
        <f t="shared" si="243"/>
        <v>0</v>
      </c>
      <c r="CY137">
        <f t="shared" si="244"/>
        <v>0</v>
      </c>
      <c r="CZ137">
        <f t="shared" si="245"/>
        <v>0</v>
      </c>
      <c r="DC137" t="s">
        <v>6</v>
      </c>
      <c r="DD137" t="s">
        <v>6</v>
      </c>
      <c r="DE137" t="s">
        <v>6</v>
      </c>
      <c r="DF137" t="s">
        <v>6</v>
      </c>
      <c r="DG137" t="s">
        <v>6</v>
      </c>
      <c r="DH137" t="s">
        <v>6</v>
      </c>
      <c r="DI137" t="s">
        <v>6</v>
      </c>
      <c r="DJ137" t="s">
        <v>6</v>
      </c>
      <c r="DK137" t="s">
        <v>6</v>
      </c>
      <c r="DL137" t="s">
        <v>6</v>
      </c>
      <c r="DM137" t="s">
        <v>6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224</v>
      </c>
      <c r="DW137" t="s">
        <v>225</v>
      </c>
      <c r="DX137">
        <v>1</v>
      </c>
      <c r="DZ137" t="s">
        <v>6</v>
      </c>
      <c r="EA137" t="s">
        <v>6</v>
      </c>
      <c r="EB137" t="s">
        <v>6</v>
      </c>
      <c r="EC137" t="s">
        <v>6</v>
      </c>
      <c r="EE137">
        <v>66700592</v>
      </c>
      <c r="EF137">
        <v>12</v>
      </c>
      <c r="EG137" t="s">
        <v>146</v>
      </c>
      <c r="EH137">
        <v>0</v>
      </c>
      <c r="EI137" t="s">
        <v>6</v>
      </c>
      <c r="EJ137">
        <v>2</v>
      </c>
      <c r="EK137">
        <v>500002</v>
      </c>
      <c r="EL137" t="s">
        <v>147</v>
      </c>
      <c r="EM137" t="s">
        <v>148</v>
      </c>
      <c r="EO137" t="s">
        <v>6</v>
      </c>
      <c r="EQ137">
        <v>0</v>
      </c>
      <c r="ER137">
        <v>319902.8</v>
      </c>
      <c r="ES137">
        <v>319902.8</v>
      </c>
      <c r="ET137">
        <v>0</v>
      </c>
      <c r="EU137">
        <v>0</v>
      </c>
      <c r="EV137">
        <v>0</v>
      </c>
      <c r="EW137">
        <v>0</v>
      </c>
      <c r="EX137">
        <v>0</v>
      </c>
      <c r="EZ137">
        <v>5</v>
      </c>
      <c r="FC137">
        <v>0</v>
      </c>
      <c r="FD137">
        <v>18</v>
      </c>
      <c r="FF137">
        <v>304200</v>
      </c>
      <c r="FQ137">
        <v>0</v>
      </c>
      <c r="FR137">
        <v>0</v>
      </c>
      <c r="FS137">
        <v>0</v>
      </c>
      <c r="FX137">
        <v>0</v>
      </c>
      <c r="FY137">
        <v>0</v>
      </c>
      <c r="GA137" t="s">
        <v>378</v>
      </c>
      <c r="GD137">
        <v>1</v>
      </c>
      <c r="GF137">
        <v>-810782558</v>
      </c>
      <c r="GG137">
        <v>2</v>
      </c>
      <c r="GH137">
        <v>3</v>
      </c>
      <c r="GI137">
        <v>4</v>
      </c>
      <c r="GJ137">
        <v>0</v>
      </c>
      <c r="GK137">
        <v>0</v>
      </c>
      <c r="GL137">
        <f t="shared" si="246"/>
        <v>0</v>
      </c>
      <c r="GM137">
        <f t="shared" si="247"/>
        <v>83175</v>
      </c>
      <c r="GN137">
        <f t="shared" si="248"/>
        <v>0</v>
      </c>
      <c r="GO137">
        <f t="shared" si="249"/>
        <v>83175</v>
      </c>
      <c r="GP137">
        <f t="shared" si="250"/>
        <v>0</v>
      </c>
      <c r="GR137">
        <v>1</v>
      </c>
      <c r="GS137">
        <v>1</v>
      </c>
      <c r="GT137">
        <v>0</v>
      </c>
      <c r="GU137" t="s">
        <v>6</v>
      </c>
      <c r="GV137">
        <f t="shared" si="251"/>
        <v>0</v>
      </c>
      <c r="GW137">
        <v>1</v>
      </c>
      <c r="GX137">
        <f t="shared" si="252"/>
        <v>0</v>
      </c>
      <c r="HA137">
        <v>0</v>
      </c>
      <c r="HB137">
        <v>0</v>
      </c>
      <c r="HC137">
        <f t="shared" si="253"/>
        <v>0</v>
      </c>
      <c r="HE137" t="s">
        <v>40</v>
      </c>
      <c r="HF137" t="s">
        <v>42</v>
      </c>
      <c r="HG137">
        <f t="shared" si="259"/>
        <v>83175</v>
      </c>
      <c r="HM137" t="s">
        <v>6</v>
      </c>
      <c r="HN137" t="s">
        <v>6</v>
      </c>
      <c r="HO137" t="s">
        <v>6</v>
      </c>
      <c r="HP137" t="s">
        <v>6</v>
      </c>
      <c r="HQ137" t="s">
        <v>6</v>
      </c>
      <c r="HS137">
        <v>0</v>
      </c>
      <c r="IK137">
        <v>0</v>
      </c>
    </row>
    <row r="138" spans="1:245" x14ac:dyDescent="0.2">
      <c r="A138">
        <v>18</v>
      </c>
      <c r="B138">
        <v>1</v>
      </c>
      <c r="C138">
        <v>354</v>
      </c>
      <c r="E138" t="s">
        <v>379</v>
      </c>
      <c r="F138" t="s">
        <v>34</v>
      </c>
      <c r="G138" t="s">
        <v>380</v>
      </c>
      <c r="H138" t="str">
        <f>'1.Ведомость'!C143</f>
        <v>1000 м</v>
      </c>
      <c r="I138">
        <f>I131*J138</f>
        <v>1.05</v>
      </c>
      <c r="J138">
        <v>9.4569035395838958E-3</v>
      </c>
      <c r="K138">
        <v>9.4569035000000006E-3</v>
      </c>
      <c r="O138">
        <f t="shared" si="217"/>
        <v>223932</v>
      </c>
      <c r="P138">
        <f t="shared" si="218"/>
        <v>223932</v>
      </c>
      <c r="Q138">
        <f t="shared" si="219"/>
        <v>0</v>
      </c>
      <c r="R138">
        <f t="shared" si="220"/>
        <v>0</v>
      </c>
      <c r="S138">
        <f t="shared" si="221"/>
        <v>0</v>
      </c>
      <c r="T138">
        <f t="shared" si="222"/>
        <v>0</v>
      </c>
      <c r="U138">
        <f t="shared" si="223"/>
        <v>0</v>
      </c>
      <c r="V138">
        <f t="shared" si="224"/>
        <v>0</v>
      </c>
      <c r="W138">
        <f t="shared" si="225"/>
        <v>0</v>
      </c>
      <c r="X138">
        <f t="shared" si="226"/>
        <v>0</v>
      </c>
      <c r="Y138">
        <f t="shared" si="227"/>
        <v>0</v>
      </c>
      <c r="AA138">
        <v>92857272</v>
      </c>
      <c r="AB138">
        <f t="shared" si="228"/>
        <v>213268.54</v>
      </c>
      <c r="AC138">
        <f t="shared" si="229"/>
        <v>213268.54</v>
      </c>
      <c r="AD138">
        <f t="shared" si="230"/>
        <v>0</v>
      </c>
      <c r="AE138">
        <f t="shared" si="231"/>
        <v>0</v>
      </c>
      <c r="AF138">
        <f t="shared" si="232"/>
        <v>0</v>
      </c>
      <c r="AG138">
        <f t="shared" si="233"/>
        <v>0</v>
      </c>
      <c r="AH138">
        <f t="shared" si="234"/>
        <v>0</v>
      </c>
      <c r="AI138">
        <f t="shared" si="235"/>
        <v>0</v>
      </c>
      <c r="AJ138">
        <f t="shared" si="236"/>
        <v>0</v>
      </c>
      <c r="AK138">
        <v>213268.53999999998</v>
      </c>
      <c r="AL138">
        <v>213268.53999999998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9.92</v>
      </c>
      <c r="BD138" t="s">
        <v>6</v>
      </c>
      <c r="BE138" t="s">
        <v>6</v>
      </c>
      <c r="BF138" t="s">
        <v>6</v>
      </c>
      <c r="BG138" t="s">
        <v>6</v>
      </c>
      <c r="BH138">
        <v>3</v>
      </c>
      <c r="BI138">
        <v>2</v>
      </c>
      <c r="BJ138" t="s">
        <v>6</v>
      </c>
      <c r="BM138">
        <v>500002</v>
      </c>
      <c r="BN138">
        <v>0</v>
      </c>
      <c r="BO138" t="s">
        <v>6</v>
      </c>
      <c r="BP138">
        <v>0</v>
      </c>
      <c r="BQ138">
        <v>12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6</v>
      </c>
      <c r="BZ138">
        <v>0</v>
      </c>
      <c r="CA138">
        <v>0</v>
      </c>
      <c r="CB138" t="s">
        <v>6</v>
      </c>
      <c r="CE138">
        <v>0</v>
      </c>
      <c r="CF138">
        <v>0</v>
      </c>
      <c r="CG138">
        <v>0</v>
      </c>
      <c r="CM138">
        <v>0</v>
      </c>
      <c r="CN138" t="s">
        <v>6</v>
      </c>
      <c r="CO138">
        <v>0</v>
      </c>
      <c r="CP138">
        <f t="shared" si="237"/>
        <v>223932</v>
      </c>
      <c r="CQ138">
        <f t="shared" si="257"/>
        <v>213268.54</v>
      </c>
      <c r="CR138">
        <f t="shared" si="258"/>
        <v>0</v>
      </c>
      <c r="CS138">
        <f t="shared" si="238"/>
        <v>0</v>
      </c>
      <c r="CT138">
        <f t="shared" si="239"/>
        <v>0</v>
      </c>
      <c r="CU138">
        <f t="shared" si="240"/>
        <v>0</v>
      </c>
      <c r="CV138">
        <f t="shared" si="241"/>
        <v>0</v>
      </c>
      <c r="CW138">
        <f t="shared" si="242"/>
        <v>0</v>
      </c>
      <c r="CX138">
        <f t="shared" si="243"/>
        <v>0</v>
      </c>
      <c r="CY138">
        <f t="shared" si="244"/>
        <v>0</v>
      </c>
      <c r="CZ138">
        <f t="shared" si="245"/>
        <v>0</v>
      </c>
      <c r="DC138" t="s">
        <v>6</v>
      </c>
      <c r="DD138" t="s">
        <v>6</v>
      </c>
      <c r="DE138" t="s">
        <v>6</v>
      </c>
      <c r="DF138" t="s">
        <v>6</v>
      </c>
      <c r="DG138" t="s">
        <v>6</v>
      </c>
      <c r="DH138" t="s">
        <v>6</v>
      </c>
      <c r="DI138" t="s">
        <v>6</v>
      </c>
      <c r="DJ138" t="s">
        <v>6</v>
      </c>
      <c r="DK138" t="s">
        <v>6</v>
      </c>
      <c r="DL138" t="s">
        <v>6</v>
      </c>
      <c r="DM138" t="s">
        <v>6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224</v>
      </c>
      <c r="DW138" t="s">
        <v>225</v>
      </c>
      <c r="DX138">
        <v>1</v>
      </c>
      <c r="DZ138" t="s">
        <v>6</v>
      </c>
      <c r="EA138" t="s">
        <v>6</v>
      </c>
      <c r="EB138" t="s">
        <v>6</v>
      </c>
      <c r="EC138" t="s">
        <v>6</v>
      </c>
      <c r="EE138">
        <v>66700592</v>
      </c>
      <c r="EF138">
        <v>12</v>
      </c>
      <c r="EG138" t="s">
        <v>146</v>
      </c>
      <c r="EH138">
        <v>0</v>
      </c>
      <c r="EI138" t="s">
        <v>6</v>
      </c>
      <c r="EJ138">
        <v>2</v>
      </c>
      <c r="EK138">
        <v>500002</v>
      </c>
      <c r="EL138" t="s">
        <v>147</v>
      </c>
      <c r="EM138" t="s">
        <v>148</v>
      </c>
      <c r="EO138" t="s">
        <v>6</v>
      </c>
      <c r="EQ138">
        <v>0</v>
      </c>
      <c r="ER138">
        <v>202800</v>
      </c>
      <c r="ES138">
        <v>213268.53999999998</v>
      </c>
      <c r="ET138">
        <v>0</v>
      </c>
      <c r="EU138">
        <v>0</v>
      </c>
      <c r="EV138">
        <v>0</v>
      </c>
      <c r="EW138">
        <v>0</v>
      </c>
      <c r="EX138">
        <v>0</v>
      </c>
      <c r="EZ138">
        <v>5</v>
      </c>
      <c r="FC138">
        <v>0</v>
      </c>
      <c r="FD138">
        <v>18</v>
      </c>
      <c r="FF138">
        <v>202800</v>
      </c>
      <c r="FQ138">
        <v>0</v>
      </c>
      <c r="FR138">
        <v>0</v>
      </c>
      <c r="FS138">
        <v>0</v>
      </c>
      <c r="FX138">
        <v>0</v>
      </c>
      <c r="FY138">
        <v>0</v>
      </c>
      <c r="GA138" t="s">
        <v>381</v>
      </c>
      <c r="GD138">
        <v>1</v>
      </c>
      <c r="GF138">
        <v>-1211633766</v>
      </c>
      <c r="GG138">
        <v>2</v>
      </c>
      <c r="GH138">
        <v>3</v>
      </c>
      <c r="GI138">
        <v>4</v>
      </c>
      <c r="GJ138">
        <v>0</v>
      </c>
      <c r="GK138">
        <v>0</v>
      </c>
      <c r="GL138">
        <f t="shared" si="246"/>
        <v>0</v>
      </c>
      <c r="GM138">
        <f t="shared" si="247"/>
        <v>223932</v>
      </c>
      <c r="GN138">
        <f t="shared" si="248"/>
        <v>0</v>
      </c>
      <c r="GO138">
        <f t="shared" si="249"/>
        <v>223932</v>
      </c>
      <c r="GP138">
        <f t="shared" si="250"/>
        <v>0</v>
      </c>
      <c r="GR138">
        <v>1</v>
      </c>
      <c r="GS138">
        <v>1</v>
      </c>
      <c r="GT138">
        <v>0</v>
      </c>
      <c r="GU138" t="s">
        <v>6</v>
      </c>
      <c r="GV138">
        <f t="shared" si="251"/>
        <v>0</v>
      </c>
      <c r="GW138">
        <v>1</v>
      </c>
      <c r="GX138">
        <f t="shared" si="252"/>
        <v>0</v>
      </c>
      <c r="HA138">
        <v>0</v>
      </c>
      <c r="HB138">
        <v>0</v>
      </c>
      <c r="HC138">
        <f t="shared" si="253"/>
        <v>0</v>
      </c>
      <c r="HE138" t="s">
        <v>40</v>
      </c>
      <c r="HF138" t="s">
        <v>42</v>
      </c>
      <c r="HG138">
        <f t="shared" si="259"/>
        <v>223932</v>
      </c>
      <c r="HM138" t="s">
        <v>6</v>
      </c>
      <c r="HN138" t="s">
        <v>6</v>
      </c>
      <c r="HO138" t="s">
        <v>6</v>
      </c>
      <c r="HP138" t="s">
        <v>6</v>
      </c>
      <c r="HQ138" t="s">
        <v>6</v>
      </c>
      <c r="HS138">
        <v>0</v>
      </c>
      <c r="IK138">
        <v>0</v>
      </c>
    </row>
    <row r="139" spans="1:245" x14ac:dyDescent="0.2">
      <c r="A139">
        <v>18</v>
      </c>
      <c r="B139">
        <v>1</v>
      </c>
      <c r="C139">
        <v>347</v>
      </c>
      <c r="E139" t="s">
        <v>382</v>
      </c>
      <c r="F139" t="s">
        <v>383</v>
      </c>
      <c r="G139" t="s">
        <v>384</v>
      </c>
      <c r="H139" t="str">
        <f>'1.Ведомость'!C144</f>
        <v>1000 м</v>
      </c>
      <c r="I139">
        <f>I131*J139</f>
        <v>0.03</v>
      </c>
      <c r="J139">
        <v>2.7019724398811131E-4</v>
      </c>
      <c r="K139">
        <v>2.7019700000000002E-4</v>
      </c>
      <c r="O139">
        <f t="shared" si="217"/>
        <v>7574</v>
      </c>
      <c r="P139">
        <f t="shared" si="218"/>
        <v>7574</v>
      </c>
      <c r="Q139">
        <f t="shared" si="219"/>
        <v>0</v>
      </c>
      <c r="R139">
        <f t="shared" si="220"/>
        <v>0</v>
      </c>
      <c r="S139">
        <f t="shared" si="221"/>
        <v>0</v>
      </c>
      <c r="T139">
        <f t="shared" si="222"/>
        <v>0</v>
      </c>
      <c r="U139">
        <f t="shared" si="223"/>
        <v>0</v>
      </c>
      <c r="V139">
        <f t="shared" si="224"/>
        <v>0</v>
      </c>
      <c r="W139">
        <f t="shared" si="225"/>
        <v>0</v>
      </c>
      <c r="X139">
        <f t="shared" si="226"/>
        <v>0</v>
      </c>
      <c r="Y139">
        <f t="shared" si="227"/>
        <v>0</v>
      </c>
      <c r="AA139">
        <v>92857272</v>
      </c>
      <c r="AB139">
        <f t="shared" si="228"/>
        <v>252451.9</v>
      </c>
      <c r="AC139">
        <f t="shared" si="229"/>
        <v>252451.9</v>
      </c>
      <c r="AD139">
        <f t="shared" si="230"/>
        <v>0</v>
      </c>
      <c r="AE139">
        <f t="shared" si="231"/>
        <v>0</v>
      </c>
      <c r="AF139">
        <f t="shared" si="232"/>
        <v>0</v>
      </c>
      <c r="AG139">
        <f t="shared" si="233"/>
        <v>0</v>
      </c>
      <c r="AH139">
        <f t="shared" si="234"/>
        <v>0</v>
      </c>
      <c r="AI139">
        <f t="shared" si="235"/>
        <v>0</v>
      </c>
      <c r="AJ139">
        <f t="shared" si="236"/>
        <v>0</v>
      </c>
      <c r="AK139">
        <v>252451.9</v>
      </c>
      <c r="AL139">
        <v>252451.9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9.92</v>
      </c>
      <c r="BD139" t="s">
        <v>6</v>
      </c>
      <c r="BE139" t="s">
        <v>6</v>
      </c>
      <c r="BF139" t="s">
        <v>6</v>
      </c>
      <c r="BG139" t="s">
        <v>6</v>
      </c>
      <c r="BH139">
        <v>3</v>
      </c>
      <c r="BI139">
        <v>2</v>
      </c>
      <c r="BJ139" t="s">
        <v>385</v>
      </c>
      <c r="BM139">
        <v>500002</v>
      </c>
      <c r="BN139">
        <v>0</v>
      </c>
      <c r="BO139" t="s">
        <v>6</v>
      </c>
      <c r="BP139">
        <v>0</v>
      </c>
      <c r="BQ139">
        <v>12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6</v>
      </c>
      <c r="BZ139">
        <v>0</v>
      </c>
      <c r="CA139">
        <v>0</v>
      </c>
      <c r="CB139" t="s">
        <v>6</v>
      </c>
      <c r="CE139">
        <v>0</v>
      </c>
      <c r="CF139">
        <v>0</v>
      </c>
      <c r="CG139">
        <v>0</v>
      </c>
      <c r="CM139">
        <v>0</v>
      </c>
      <c r="CN139" t="s">
        <v>6</v>
      </c>
      <c r="CO139">
        <v>0</v>
      </c>
      <c r="CP139">
        <f t="shared" si="237"/>
        <v>7574</v>
      </c>
      <c r="CQ139">
        <f t="shared" si="257"/>
        <v>252451.9</v>
      </c>
      <c r="CR139">
        <f t="shared" si="258"/>
        <v>0</v>
      </c>
      <c r="CS139">
        <f t="shared" si="238"/>
        <v>0</v>
      </c>
      <c r="CT139">
        <f t="shared" si="239"/>
        <v>0</v>
      </c>
      <c r="CU139">
        <f t="shared" si="240"/>
        <v>0</v>
      </c>
      <c r="CV139">
        <f t="shared" si="241"/>
        <v>0</v>
      </c>
      <c r="CW139">
        <f t="shared" si="242"/>
        <v>0</v>
      </c>
      <c r="CX139">
        <f t="shared" si="243"/>
        <v>0</v>
      </c>
      <c r="CY139">
        <f t="shared" si="244"/>
        <v>0</v>
      </c>
      <c r="CZ139">
        <f t="shared" si="245"/>
        <v>0</v>
      </c>
      <c r="DC139" t="s">
        <v>6</v>
      </c>
      <c r="DD139" t="s">
        <v>6</v>
      </c>
      <c r="DE139" t="s">
        <v>6</v>
      </c>
      <c r="DF139" t="s">
        <v>6</v>
      </c>
      <c r="DG139" t="s">
        <v>6</v>
      </c>
      <c r="DH139" t="s">
        <v>6</v>
      </c>
      <c r="DI139" t="s">
        <v>6</v>
      </c>
      <c r="DJ139" t="s">
        <v>6</v>
      </c>
      <c r="DK139" t="s">
        <v>6</v>
      </c>
      <c r="DL139" t="s">
        <v>6</v>
      </c>
      <c r="DM139" t="s">
        <v>6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224</v>
      </c>
      <c r="DW139" t="s">
        <v>225</v>
      </c>
      <c r="DX139">
        <v>1</v>
      </c>
      <c r="DZ139" t="s">
        <v>6</v>
      </c>
      <c r="EA139" t="s">
        <v>6</v>
      </c>
      <c r="EB139" t="s">
        <v>6</v>
      </c>
      <c r="EC139" t="s">
        <v>6</v>
      </c>
      <c r="EE139">
        <v>66700592</v>
      </c>
      <c r="EF139">
        <v>12</v>
      </c>
      <c r="EG139" t="s">
        <v>146</v>
      </c>
      <c r="EH139">
        <v>0</v>
      </c>
      <c r="EI139" t="s">
        <v>6</v>
      </c>
      <c r="EJ139">
        <v>2</v>
      </c>
      <c r="EK139">
        <v>500002</v>
      </c>
      <c r="EL139" t="s">
        <v>147</v>
      </c>
      <c r="EM139" t="s">
        <v>148</v>
      </c>
      <c r="EO139" t="s">
        <v>6</v>
      </c>
      <c r="EQ139">
        <v>0</v>
      </c>
      <c r="ER139">
        <v>252451.9</v>
      </c>
      <c r="ES139">
        <v>252451.9</v>
      </c>
      <c r="ET139">
        <v>0</v>
      </c>
      <c r="EU139">
        <v>0</v>
      </c>
      <c r="EV139">
        <v>0</v>
      </c>
      <c r="EW139">
        <v>0</v>
      </c>
      <c r="EX139">
        <v>0</v>
      </c>
      <c r="EZ139">
        <v>5</v>
      </c>
      <c r="FC139">
        <v>0</v>
      </c>
      <c r="FD139">
        <v>18</v>
      </c>
      <c r="FF139">
        <v>240060</v>
      </c>
      <c r="FQ139">
        <v>0</v>
      </c>
      <c r="FR139">
        <v>0</v>
      </c>
      <c r="FS139">
        <v>0</v>
      </c>
      <c r="FX139">
        <v>0</v>
      </c>
      <c r="FY139">
        <v>0</v>
      </c>
      <c r="GA139" t="s">
        <v>386</v>
      </c>
      <c r="GD139">
        <v>1</v>
      </c>
      <c r="GF139">
        <v>-834546249</v>
      </c>
      <c r="GG139">
        <v>2</v>
      </c>
      <c r="GH139">
        <v>3</v>
      </c>
      <c r="GI139">
        <v>4</v>
      </c>
      <c r="GJ139">
        <v>0</v>
      </c>
      <c r="GK139">
        <v>0</v>
      </c>
      <c r="GL139">
        <f t="shared" si="246"/>
        <v>0</v>
      </c>
      <c r="GM139">
        <f t="shared" si="247"/>
        <v>7574</v>
      </c>
      <c r="GN139">
        <f t="shared" si="248"/>
        <v>0</v>
      </c>
      <c r="GO139">
        <f t="shared" si="249"/>
        <v>7574</v>
      </c>
      <c r="GP139">
        <f t="shared" si="250"/>
        <v>0</v>
      </c>
      <c r="GR139">
        <v>1</v>
      </c>
      <c r="GS139">
        <v>1</v>
      </c>
      <c r="GT139">
        <v>0</v>
      </c>
      <c r="GU139" t="s">
        <v>6</v>
      </c>
      <c r="GV139">
        <f t="shared" si="251"/>
        <v>0</v>
      </c>
      <c r="GW139">
        <v>1</v>
      </c>
      <c r="GX139">
        <f t="shared" si="252"/>
        <v>0</v>
      </c>
      <c r="HA139">
        <v>0</v>
      </c>
      <c r="HB139">
        <v>0</v>
      </c>
      <c r="HC139">
        <f t="shared" si="253"/>
        <v>0</v>
      </c>
      <c r="HE139" t="s">
        <v>40</v>
      </c>
      <c r="HF139" t="s">
        <v>42</v>
      </c>
      <c r="HG139">
        <f t="shared" si="259"/>
        <v>7574</v>
      </c>
      <c r="HM139" t="s">
        <v>6</v>
      </c>
      <c r="HN139" t="s">
        <v>6</v>
      </c>
      <c r="HO139" t="s">
        <v>6</v>
      </c>
      <c r="HP139" t="s">
        <v>6</v>
      </c>
      <c r="HQ139" t="s">
        <v>6</v>
      </c>
      <c r="HS139">
        <v>0</v>
      </c>
      <c r="IK139">
        <v>0</v>
      </c>
    </row>
    <row r="140" spans="1:245" x14ac:dyDescent="0.2">
      <c r="A140">
        <v>18</v>
      </c>
      <c r="B140">
        <v>1</v>
      </c>
      <c r="C140">
        <v>356</v>
      </c>
      <c r="E140" t="s">
        <v>387</v>
      </c>
      <c r="F140" t="s">
        <v>154</v>
      </c>
      <c r="G140" t="s">
        <v>388</v>
      </c>
      <c r="H140" t="str">
        <f>'1.Ведомость'!C145</f>
        <v>ШТ</v>
      </c>
      <c r="I140">
        <f>I131*J140</f>
        <v>205</v>
      </c>
      <c r="J140">
        <v>1.8463478339187607</v>
      </c>
      <c r="K140">
        <v>1.8463478339999999</v>
      </c>
      <c r="O140">
        <f t="shared" si="217"/>
        <v>36955</v>
      </c>
      <c r="P140">
        <f t="shared" si="218"/>
        <v>36955</v>
      </c>
      <c r="Q140">
        <f t="shared" si="219"/>
        <v>0</v>
      </c>
      <c r="R140">
        <f t="shared" si="220"/>
        <v>0</v>
      </c>
      <c r="S140">
        <f t="shared" si="221"/>
        <v>0</v>
      </c>
      <c r="T140">
        <f t="shared" si="222"/>
        <v>0</v>
      </c>
      <c r="U140">
        <f t="shared" si="223"/>
        <v>0</v>
      </c>
      <c r="V140">
        <f t="shared" si="224"/>
        <v>0</v>
      </c>
      <c r="W140">
        <f t="shared" si="225"/>
        <v>0</v>
      </c>
      <c r="X140">
        <f t="shared" si="226"/>
        <v>0</v>
      </c>
      <c r="Y140">
        <f t="shared" si="227"/>
        <v>0</v>
      </c>
      <c r="AA140">
        <v>92857272</v>
      </c>
      <c r="AB140">
        <f t="shared" si="228"/>
        <v>180.27</v>
      </c>
      <c r="AC140">
        <f t="shared" si="229"/>
        <v>180.27</v>
      </c>
      <c r="AD140">
        <f t="shared" si="230"/>
        <v>0</v>
      </c>
      <c r="AE140">
        <f t="shared" si="231"/>
        <v>0</v>
      </c>
      <c r="AF140">
        <f t="shared" si="232"/>
        <v>0</v>
      </c>
      <c r="AG140">
        <f t="shared" si="233"/>
        <v>0</v>
      </c>
      <c r="AH140">
        <f t="shared" si="234"/>
        <v>0</v>
      </c>
      <c r="AI140">
        <f t="shared" si="235"/>
        <v>0</v>
      </c>
      <c r="AJ140">
        <f t="shared" si="236"/>
        <v>0</v>
      </c>
      <c r="AK140">
        <v>180.27</v>
      </c>
      <c r="AL140">
        <v>180.27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9.92</v>
      </c>
      <c r="BD140" t="s">
        <v>6</v>
      </c>
      <c r="BE140" t="s">
        <v>6</v>
      </c>
      <c r="BF140" t="s">
        <v>6</v>
      </c>
      <c r="BG140" t="s">
        <v>6</v>
      </c>
      <c r="BH140">
        <v>3</v>
      </c>
      <c r="BI140">
        <v>2</v>
      </c>
      <c r="BJ140" t="s">
        <v>6</v>
      </c>
      <c r="BM140">
        <v>500002</v>
      </c>
      <c r="BN140">
        <v>0</v>
      </c>
      <c r="BO140" t="s">
        <v>6</v>
      </c>
      <c r="BP140">
        <v>0</v>
      </c>
      <c r="BQ140">
        <v>12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6</v>
      </c>
      <c r="BZ140">
        <v>0</v>
      </c>
      <c r="CA140">
        <v>0</v>
      </c>
      <c r="CB140" t="s">
        <v>6</v>
      </c>
      <c r="CE140">
        <v>0</v>
      </c>
      <c r="CF140">
        <v>0</v>
      </c>
      <c r="CG140">
        <v>0</v>
      </c>
      <c r="CM140">
        <v>0</v>
      </c>
      <c r="CN140" t="s">
        <v>6</v>
      </c>
      <c r="CO140">
        <v>0</v>
      </c>
      <c r="CP140">
        <f t="shared" si="237"/>
        <v>36955</v>
      </c>
      <c r="CQ140">
        <f t="shared" si="257"/>
        <v>180.27</v>
      </c>
      <c r="CR140">
        <f t="shared" si="258"/>
        <v>0</v>
      </c>
      <c r="CS140">
        <f t="shared" si="238"/>
        <v>0</v>
      </c>
      <c r="CT140">
        <f t="shared" si="239"/>
        <v>0</v>
      </c>
      <c r="CU140">
        <f t="shared" si="240"/>
        <v>0</v>
      </c>
      <c r="CV140">
        <f t="shared" si="241"/>
        <v>0</v>
      </c>
      <c r="CW140">
        <f t="shared" si="242"/>
        <v>0</v>
      </c>
      <c r="CX140">
        <f t="shared" si="243"/>
        <v>0</v>
      </c>
      <c r="CY140">
        <f t="shared" si="244"/>
        <v>0</v>
      </c>
      <c r="CZ140">
        <f t="shared" si="245"/>
        <v>0</v>
      </c>
      <c r="DC140" t="s">
        <v>6</v>
      </c>
      <c r="DD140" t="s">
        <v>6</v>
      </c>
      <c r="DE140" t="s">
        <v>6</v>
      </c>
      <c r="DF140" t="s">
        <v>6</v>
      </c>
      <c r="DG140" t="s">
        <v>6</v>
      </c>
      <c r="DH140" t="s">
        <v>6</v>
      </c>
      <c r="DI140" t="s">
        <v>6</v>
      </c>
      <c r="DJ140" t="s">
        <v>6</v>
      </c>
      <c r="DK140" t="s">
        <v>6</v>
      </c>
      <c r="DL140" t="s">
        <v>6</v>
      </c>
      <c r="DM140" t="s">
        <v>6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27</v>
      </c>
      <c r="DW140" t="s">
        <v>27</v>
      </c>
      <c r="DX140">
        <v>1</v>
      </c>
      <c r="DZ140" t="s">
        <v>6</v>
      </c>
      <c r="EA140" t="s">
        <v>6</v>
      </c>
      <c r="EB140" t="s">
        <v>6</v>
      </c>
      <c r="EC140" t="s">
        <v>6</v>
      </c>
      <c r="EE140">
        <v>66700592</v>
      </c>
      <c r="EF140">
        <v>12</v>
      </c>
      <c r="EG140" t="s">
        <v>146</v>
      </c>
      <c r="EH140">
        <v>0</v>
      </c>
      <c r="EI140" t="s">
        <v>6</v>
      </c>
      <c r="EJ140">
        <v>2</v>
      </c>
      <c r="EK140">
        <v>500002</v>
      </c>
      <c r="EL140" t="s">
        <v>147</v>
      </c>
      <c r="EM140" t="s">
        <v>148</v>
      </c>
      <c r="EO140" t="s">
        <v>6</v>
      </c>
      <c r="EQ140">
        <v>0</v>
      </c>
      <c r="ER140">
        <v>180.27</v>
      </c>
      <c r="ES140">
        <v>180.27</v>
      </c>
      <c r="ET140">
        <v>0</v>
      </c>
      <c r="EU140">
        <v>0</v>
      </c>
      <c r="EV140">
        <v>0</v>
      </c>
      <c r="EW140">
        <v>0</v>
      </c>
      <c r="EX140">
        <v>0</v>
      </c>
      <c r="EZ140">
        <v>5</v>
      </c>
      <c r="FC140">
        <v>0</v>
      </c>
      <c r="FD140">
        <v>18</v>
      </c>
      <c r="FF140">
        <v>171.43</v>
      </c>
      <c r="FQ140">
        <v>0</v>
      </c>
      <c r="FR140">
        <v>0</v>
      </c>
      <c r="FS140">
        <v>0</v>
      </c>
      <c r="FX140">
        <v>0</v>
      </c>
      <c r="FY140">
        <v>0</v>
      </c>
      <c r="GA140" t="s">
        <v>389</v>
      </c>
      <c r="GD140">
        <v>1</v>
      </c>
      <c r="GF140">
        <v>-980792010</v>
      </c>
      <c r="GG140">
        <v>2</v>
      </c>
      <c r="GH140">
        <v>3</v>
      </c>
      <c r="GI140">
        <v>4</v>
      </c>
      <c r="GJ140">
        <v>0</v>
      </c>
      <c r="GK140">
        <v>0</v>
      </c>
      <c r="GL140">
        <f t="shared" si="246"/>
        <v>0</v>
      </c>
      <c r="GM140">
        <f t="shared" si="247"/>
        <v>36955</v>
      </c>
      <c r="GN140">
        <f t="shared" si="248"/>
        <v>0</v>
      </c>
      <c r="GO140">
        <f t="shared" si="249"/>
        <v>36955</v>
      </c>
      <c r="GP140">
        <f t="shared" si="250"/>
        <v>0</v>
      </c>
      <c r="GR140">
        <v>1</v>
      </c>
      <c r="GS140">
        <v>1</v>
      </c>
      <c r="GT140">
        <v>0</v>
      </c>
      <c r="GU140" t="s">
        <v>6</v>
      </c>
      <c r="GV140">
        <f t="shared" si="251"/>
        <v>0</v>
      </c>
      <c r="GW140">
        <v>1</v>
      </c>
      <c r="GX140">
        <f t="shared" si="252"/>
        <v>0</v>
      </c>
      <c r="HA140">
        <v>0</v>
      </c>
      <c r="HB140">
        <v>0</v>
      </c>
      <c r="HC140">
        <f t="shared" si="253"/>
        <v>0</v>
      </c>
      <c r="HE140" t="s">
        <v>40</v>
      </c>
      <c r="HF140" t="s">
        <v>42</v>
      </c>
      <c r="HG140">
        <f t="shared" si="259"/>
        <v>36955</v>
      </c>
      <c r="HM140" t="s">
        <v>6</v>
      </c>
      <c r="HN140" t="s">
        <v>6</v>
      </c>
      <c r="HO140" t="s">
        <v>6</v>
      </c>
      <c r="HP140" t="s">
        <v>6</v>
      </c>
      <c r="HQ140" t="s">
        <v>6</v>
      </c>
      <c r="HS140">
        <v>0</v>
      </c>
      <c r="IK140">
        <v>0</v>
      </c>
    </row>
    <row r="141" spans="1:245" x14ac:dyDescent="0.2">
      <c r="A141">
        <v>18</v>
      </c>
      <c r="B141">
        <v>1</v>
      </c>
      <c r="C141">
        <v>357</v>
      </c>
      <c r="E141" t="s">
        <v>390</v>
      </c>
      <c r="F141" t="s">
        <v>154</v>
      </c>
      <c r="G141" t="s">
        <v>391</v>
      </c>
      <c r="H141" t="str">
        <f>'1.Ведомость'!C146</f>
        <v>ШТ</v>
      </c>
      <c r="I141">
        <f>I131*J141</f>
        <v>20</v>
      </c>
      <c r="J141">
        <v>0.1801314959920742</v>
      </c>
      <c r="K141">
        <v>0.180131496</v>
      </c>
      <c r="O141">
        <f t="shared" si="217"/>
        <v>1183</v>
      </c>
      <c r="P141">
        <f t="shared" si="218"/>
        <v>1183</v>
      </c>
      <c r="Q141">
        <f t="shared" si="219"/>
        <v>0</v>
      </c>
      <c r="R141">
        <f t="shared" si="220"/>
        <v>0</v>
      </c>
      <c r="S141">
        <f t="shared" si="221"/>
        <v>0</v>
      </c>
      <c r="T141">
        <f t="shared" si="222"/>
        <v>0</v>
      </c>
      <c r="U141">
        <f t="shared" si="223"/>
        <v>0</v>
      </c>
      <c r="V141">
        <f t="shared" si="224"/>
        <v>0</v>
      </c>
      <c r="W141">
        <f t="shared" si="225"/>
        <v>0</v>
      </c>
      <c r="X141">
        <f t="shared" si="226"/>
        <v>0</v>
      </c>
      <c r="Y141">
        <f t="shared" si="227"/>
        <v>0</v>
      </c>
      <c r="AA141">
        <v>92857272</v>
      </c>
      <c r="AB141">
        <f t="shared" si="228"/>
        <v>59.17</v>
      </c>
      <c r="AC141">
        <f t="shared" si="229"/>
        <v>59.17</v>
      </c>
      <c r="AD141">
        <f t="shared" si="230"/>
        <v>0</v>
      </c>
      <c r="AE141">
        <f t="shared" si="231"/>
        <v>0</v>
      </c>
      <c r="AF141">
        <f t="shared" si="232"/>
        <v>0</v>
      </c>
      <c r="AG141">
        <f t="shared" si="233"/>
        <v>0</v>
      </c>
      <c r="AH141">
        <f t="shared" si="234"/>
        <v>0</v>
      </c>
      <c r="AI141">
        <f t="shared" si="235"/>
        <v>0</v>
      </c>
      <c r="AJ141">
        <f t="shared" si="236"/>
        <v>0</v>
      </c>
      <c r="AK141">
        <v>59.17</v>
      </c>
      <c r="AL141">
        <v>59.17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9.92</v>
      </c>
      <c r="BD141" t="s">
        <v>6</v>
      </c>
      <c r="BE141" t="s">
        <v>6</v>
      </c>
      <c r="BF141" t="s">
        <v>6</v>
      </c>
      <c r="BG141" t="s">
        <v>6</v>
      </c>
      <c r="BH141">
        <v>3</v>
      </c>
      <c r="BI141">
        <v>2</v>
      </c>
      <c r="BJ141" t="s">
        <v>6</v>
      </c>
      <c r="BM141">
        <v>500002</v>
      </c>
      <c r="BN141">
        <v>0</v>
      </c>
      <c r="BO141" t="s">
        <v>6</v>
      </c>
      <c r="BP141">
        <v>0</v>
      </c>
      <c r="BQ141">
        <v>12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6</v>
      </c>
      <c r="BZ141">
        <v>0</v>
      </c>
      <c r="CA141">
        <v>0</v>
      </c>
      <c r="CB141" t="s">
        <v>6</v>
      </c>
      <c r="CE141">
        <v>0</v>
      </c>
      <c r="CF141">
        <v>0</v>
      </c>
      <c r="CG141">
        <v>0</v>
      </c>
      <c r="CM141">
        <v>0</v>
      </c>
      <c r="CN141" t="s">
        <v>6</v>
      </c>
      <c r="CO141">
        <v>0</v>
      </c>
      <c r="CP141">
        <f t="shared" si="237"/>
        <v>1183</v>
      </c>
      <c r="CQ141">
        <f t="shared" si="257"/>
        <v>59.17</v>
      </c>
      <c r="CR141">
        <f t="shared" si="258"/>
        <v>0</v>
      </c>
      <c r="CS141">
        <f t="shared" si="238"/>
        <v>0</v>
      </c>
      <c r="CT141">
        <f t="shared" si="239"/>
        <v>0</v>
      </c>
      <c r="CU141">
        <f t="shared" si="240"/>
        <v>0</v>
      </c>
      <c r="CV141">
        <f t="shared" si="241"/>
        <v>0</v>
      </c>
      <c r="CW141">
        <f t="shared" si="242"/>
        <v>0</v>
      </c>
      <c r="CX141">
        <f t="shared" si="243"/>
        <v>0</v>
      </c>
      <c r="CY141">
        <f t="shared" si="244"/>
        <v>0</v>
      </c>
      <c r="CZ141">
        <f t="shared" si="245"/>
        <v>0</v>
      </c>
      <c r="DC141" t="s">
        <v>6</v>
      </c>
      <c r="DD141" t="s">
        <v>6</v>
      </c>
      <c r="DE141" t="s">
        <v>6</v>
      </c>
      <c r="DF141" t="s">
        <v>6</v>
      </c>
      <c r="DG141" t="s">
        <v>6</v>
      </c>
      <c r="DH141" t="s">
        <v>6</v>
      </c>
      <c r="DI141" t="s">
        <v>6</v>
      </c>
      <c r="DJ141" t="s">
        <v>6</v>
      </c>
      <c r="DK141" t="s">
        <v>6</v>
      </c>
      <c r="DL141" t="s">
        <v>6</v>
      </c>
      <c r="DM141" t="s">
        <v>6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27</v>
      </c>
      <c r="DW141" t="s">
        <v>27</v>
      </c>
      <c r="DX141">
        <v>1</v>
      </c>
      <c r="DZ141" t="s">
        <v>6</v>
      </c>
      <c r="EA141" t="s">
        <v>6</v>
      </c>
      <c r="EB141" t="s">
        <v>6</v>
      </c>
      <c r="EC141" t="s">
        <v>6</v>
      </c>
      <c r="EE141">
        <v>66700592</v>
      </c>
      <c r="EF141">
        <v>12</v>
      </c>
      <c r="EG141" t="s">
        <v>146</v>
      </c>
      <c r="EH141">
        <v>0</v>
      </c>
      <c r="EI141" t="s">
        <v>6</v>
      </c>
      <c r="EJ141">
        <v>2</v>
      </c>
      <c r="EK141">
        <v>500002</v>
      </c>
      <c r="EL141" t="s">
        <v>147</v>
      </c>
      <c r="EM141" t="s">
        <v>148</v>
      </c>
      <c r="EO141" t="s">
        <v>6</v>
      </c>
      <c r="EQ141">
        <v>0</v>
      </c>
      <c r="ER141">
        <v>59.17</v>
      </c>
      <c r="ES141">
        <v>59.17</v>
      </c>
      <c r="ET141">
        <v>0</v>
      </c>
      <c r="EU141">
        <v>0</v>
      </c>
      <c r="EV141">
        <v>0</v>
      </c>
      <c r="EW141">
        <v>0</v>
      </c>
      <c r="EX141">
        <v>0</v>
      </c>
      <c r="EZ141">
        <v>5</v>
      </c>
      <c r="FC141">
        <v>0</v>
      </c>
      <c r="FD141">
        <v>18</v>
      </c>
      <c r="FF141">
        <v>56.27</v>
      </c>
      <c r="FQ141">
        <v>0</v>
      </c>
      <c r="FR141">
        <v>0</v>
      </c>
      <c r="FS141">
        <v>0</v>
      </c>
      <c r="FX141">
        <v>0</v>
      </c>
      <c r="FY141">
        <v>0</v>
      </c>
      <c r="GA141" t="s">
        <v>392</v>
      </c>
      <c r="GD141">
        <v>1</v>
      </c>
      <c r="GF141">
        <v>476133121</v>
      </c>
      <c r="GG141">
        <v>2</v>
      </c>
      <c r="GH141">
        <v>3</v>
      </c>
      <c r="GI141">
        <v>4</v>
      </c>
      <c r="GJ141">
        <v>0</v>
      </c>
      <c r="GK141">
        <v>0</v>
      </c>
      <c r="GL141">
        <f t="shared" si="246"/>
        <v>0</v>
      </c>
      <c r="GM141">
        <f t="shared" si="247"/>
        <v>1183</v>
      </c>
      <c r="GN141">
        <f t="shared" si="248"/>
        <v>0</v>
      </c>
      <c r="GO141">
        <f t="shared" si="249"/>
        <v>1183</v>
      </c>
      <c r="GP141">
        <f t="shared" si="250"/>
        <v>0</v>
      </c>
      <c r="GR141">
        <v>1</v>
      </c>
      <c r="GS141">
        <v>1</v>
      </c>
      <c r="GT141">
        <v>0</v>
      </c>
      <c r="GU141" t="s">
        <v>6</v>
      </c>
      <c r="GV141">
        <f t="shared" si="251"/>
        <v>0</v>
      </c>
      <c r="GW141">
        <v>1</v>
      </c>
      <c r="GX141">
        <f t="shared" si="252"/>
        <v>0</v>
      </c>
      <c r="HA141">
        <v>0</v>
      </c>
      <c r="HB141">
        <v>0</v>
      </c>
      <c r="HC141">
        <f t="shared" si="253"/>
        <v>0</v>
      </c>
      <c r="HE141" t="s">
        <v>40</v>
      </c>
      <c r="HF141" t="s">
        <v>42</v>
      </c>
      <c r="HG141">
        <f t="shared" si="259"/>
        <v>1183</v>
      </c>
      <c r="HM141" t="s">
        <v>6</v>
      </c>
      <c r="HN141" t="s">
        <v>6</v>
      </c>
      <c r="HO141" t="s">
        <v>6</v>
      </c>
      <c r="HP141" t="s">
        <v>6</v>
      </c>
      <c r="HQ141" t="s">
        <v>6</v>
      </c>
      <c r="HS141">
        <v>0</v>
      </c>
      <c r="IK141">
        <v>0</v>
      </c>
    </row>
    <row r="142" spans="1:245" x14ac:dyDescent="0.2">
      <c r="A142">
        <v>17</v>
      </c>
      <c r="B142">
        <v>1</v>
      </c>
      <c r="C142">
        <f>ROW(SmtRes!A369)</f>
        <v>369</v>
      </c>
      <c r="D142">
        <f>ROW(EtalonRes!A296)</f>
        <v>296</v>
      </c>
      <c r="E142" t="s">
        <v>393</v>
      </c>
      <c r="F142" t="s">
        <v>228</v>
      </c>
      <c r="G142" t="s">
        <v>229</v>
      </c>
      <c r="H142" t="s">
        <v>140</v>
      </c>
      <c r="I142">
        <v>7.55</v>
      </c>
      <c r="J142">
        <v>0</v>
      </c>
      <c r="K142">
        <v>7.55</v>
      </c>
      <c r="O142">
        <f t="shared" si="217"/>
        <v>18672</v>
      </c>
      <c r="P142">
        <f t="shared" si="218"/>
        <v>1084</v>
      </c>
      <c r="Q142">
        <f t="shared" si="219"/>
        <v>430</v>
      </c>
      <c r="R142">
        <f t="shared" si="220"/>
        <v>169</v>
      </c>
      <c r="S142">
        <f t="shared" si="221"/>
        <v>17158</v>
      </c>
      <c r="T142">
        <f t="shared" si="222"/>
        <v>0</v>
      </c>
      <c r="U142">
        <f t="shared" si="223"/>
        <v>40.694499999999998</v>
      </c>
      <c r="V142">
        <f t="shared" si="224"/>
        <v>0.30199999999999999</v>
      </c>
      <c r="W142">
        <f t="shared" si="225"/>
        <v>0</v>
      </c>
      <c r="X142">
        <f t="shared" si="226"/>
        <v>16807</v>
      </c>
      <c r="Y142">
        <f t="shared" si="227"/>
        <v>8837</v>
      </c>
      <c r="AA142">
        <v>92857272</v>
      </c>
      <c r="AB142">
        <f t="shared" si="228"/>
        <v>68.77</v>
      </c>
      <c r="AC142">
        <f t="shared" si="229"/>
        <v>14.48</v>
      </c>
      <c r="AD142">
        <f t="shared" si="230"/>
        <v>3.62</v>
      </c>
      <c r="AE142">
        <f t="shared" si="231"/>
        <v>0.5</v>
      </c>
      <c r="AF142">
        <f t="shared" si="232"/>
        <v>50.67</v>
      </c>
      <c r="AG142">
        <f t="shared" si="233"/>
        <v>0</v>
      </c>
      <c r="AH142">
        <f t="shared" si="234"/>
        <v>5.39</v>
      </c>
      <c r="AI142">
        <f t="shared" si="235"/>
        <v>0.04</v>
      </c>
      <c r="AJ142">
        <f t="shared" si="236"/>
        <v>0</v>
      </c>
      <c r="AK142">
        <v>68.77</v>
      </c>
      <c r="AL142">
        <v>14.48</v>
      </c>
      <c r="AM142">
        <v>3.62</v>
      </c>
      <c r="AN142">
        <v>0.5</v>
      </c>
      <c r="AO142">
        <v>50.67</v>
      </c>
      <c r="AP142">
        <v>0</v>
      </c>
      <c r="AQ142">
        <v>5.39</v>
      </c>
      <c r="AR142">
        <v>0.04</v>
      </c>
      <c r="AS142">
        <v>0</v>
      </c>
      <c r="AT142">
        <v>97</v>
      </c>
      <c r="AU142">
        <v>51</v>
      </c>
      <c r="AV142">
        <v>1</v>
      </c>
      <c r="AW142">
        <v>1</v>
      </c>
      <c r="AZ142">
        <v>1</v>
      </c>
      <c r="BA142">
        <v>44.85</v>
      </c>
      <c r="BB142">
        <v>15.72</v>
      </c>
      <c r="BC142">
        <v>9.92</v>
      </c>
      <c r="BD142" t="s">
        <v>6</v>
      </c>
      <c r="BE142" t="s">
        <v>6</v>
      </c>
      <c r="BF142" t="s">
        <v>6</v>
      </c>
      <c r="BG142" t="s">
        <v>6</v>
      </c>
      <c r="BH142">
        <v>0</v>
      </c>
      <c r="BI142">
        <v>2</v>
      </c>
      <c r="BJ142" t="s">
        <v>230</v>
      </c>
      <c r="BM142">
        <v>108001</v>
      </c>
      <c r="BN142">
        <v>0</v>
      </c>
      <c r="BO142" t="s">
        <v>6</v>
      </c>
      <c r="BP142">
        <v>0</v>
      </c>
      <c r="BQ142">
        <v>3</v>
      </c>
      <c r="BR142">
        <v>0</v>
      </c>
      <c r="BS142">
        <v>44.85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6</v>
      </c>
      <c r="BZ142">
        <v>97</v>
      </c>
      <c r="CA142">
        <v>51</v>
      </c>
      <c r="CB142" t="s">
        <v>6</v>
      </c>
      <c r="CE142">
        <v>0</v>
      </c>
      <c r="CF142">
        <v>0</v>
      </c>
      <c r="CG142">
        <v>0</v>
      </c>
      <c r="CM142">
        <v>0</v>
      </c>
      <c r="CN142" t="s">
        <v>6</v>
      </c>
      <c r="CO142">
        <v>0</v>
      </c>
      <c r="CP142">
        <f t="shared" si="237"/>
        <v>18672</v>
      </c>
      <c r="CQ142">
        <f>AC142*BC142</f>
        <v>143.64160000000001</v>
      </c>
      <c r="CR142">
        <f>(((ET142)*BB142-(EU142)*BS142)+AE142*BS142)</f>
        <v>56.906400000000005</v>
      </c>
      <c r="CS142">
        <f t="shared" si="238"/>
        <v>22.425000000000001</v>
      </c>
      <c r="CT142">
        <f t="shared" si="239"/>
        <v>2272.5495000000001</v>
      </c>
      <c r="CU142">
        <f t="shared" si="240"/>
        <v>0</v>
      </c>
      <c r="CV142">
        <f t="shared" si="241"/>
        <v>5.39</v>
      </c>
      <c r="CW142">
        <f t="shared" si="242"/>
        <v>0.04</v>
      </c>
      <c r="CX142">
        <f t="shared" si="243"/>
        <v>0</v>
      </c>
      <c r="CY142">
        <f t="shared" si="244"/>
        <v>16807.189999999999</v>
      </c>
      <c r="CZ142">
        <f t="shared" si="245"/>
        <v>8836.77</v>
      </c>
      <c r="DC142" t="s">
        <v>6</v>
      </c>
      <c r="DD142" t="s">
        <v>6</v>
      </c>
      <c r="DE142" t="s">
        <v>6</v>
      </c>
      <c r="DF142" t="s">
        <v>6</v>
      </c>
      <c r="DG142" t="s">
        <v>6</v>
      </c>
      <c r="DH142" t="s">
        <v>6</v>
      </c>
      <c r="DI142" t="s">
        <v>6</v>
      </c>
      <c r="DJ142" t="s">
        <v>6</v>
      </c>
      <c r="DK142" t="s">
        <v>6</v>
      </c>
      <c r="DL142" t="s">
        <v>6</v>
      </c>
      <c r="DM142" t="s">
        <v>6</v>
      </c>
      <c r="DN142">
        <v>0</v>
      </c>
      <c r="DO142">
        <v>0</v>
      </c>
      <c r="DP142">
        <v>1</v>
      </c>
      <c r="DQ142">
        <v>1</v>
      </c>
      <c r="DU142">
        <v>1003</v>
      </c>
      <c r="DV142" t="s">
        <v>140</v>
      </c>
      <c r="DW142" t="s">
        <v>140</v>
      </c>
      <c r="DX142">
        <v>100</v>
      </c>
      <c r="DZ142" t="s">
        <v>6</v>
      </c>
      <c r="EA142" t="s">
        <v>6</v>
      </c>
      <c r="EB142" t="s">
        <v>6</v>
      </c>
      <c r="EC142" t="s">
        <v>6</v>
      </c>
      <c r="EE142">
        <v>66700487</v>
      </c>
      <c r="EF142">
        <v>3</v>
      </c>
      <c r="EG142" t="s">
        <v>20</v>
      </c>
      <c r="EH142">
        <v>0</v>
      </c>
      <c r="EI142" t="s">
        <v>6</v>
      </c>
      <c r="EJ142">
        <v>2</v>
      </c>
      <c r="EK142">
        <v>108001</v>
      </c>
      <c r="EL142" t="s">
        <v>29</v>
      </c>
      <c r="EM142" t="s">
        <v>30</v>
      </c>
      <c r="EO142" t="s">
        <v>6</v>
      </c>
      <c r="EQ142">
        <v>0</v>
      </c>
      <c r="ER142">
        <v>68.77</v>
      </c>
      <c r="ES142">
        <v>14.48</v>
      </c>
      <c r="ET142">
        <v>3.62</v>
      </c>
      <c r="EU142">
        <v>0.5</v>
      </c>
      <c r="EV142">
        <v>50.67</v>
      </c>
      <c r="EW142">
        <v>5.39</v>
      </c>
      <c r="EX142">
        <v>0.04</v>
      </c>
      <c r="EY142">
        <v>0</v>
      </c>
      <c r="FQ142">
        <v>0</v>
      </c>
      <c r="FR142">
        <v>0</v>
      </c>
      <c r="FS142">
        <v>0</v>
      </c>
      <c r="FX142">
        <v>97</v>
      </c>
      <c r="FY142">
        <v>51</v>
      </c>
      <c r="GA142" t="s">
        <v>6</v>
      </c>
      <c r="GD142">
        <v>1</v>
      </c>
      <c r="GF142">
        <v>-1261345</v>
      </c>
      <c r="GG142">
        <v>2</v>
      </c>
      <c r="GH142">
        <v>1</v>
      </c>
      <c r="GI142">
        <v>4</v>
      </c>
      <c r="GJ142">
        <v>0</v>
      </c>
      <c r="GK142">
        <v>0</v>
      </c>
      <c r="GL142">
        <f t="shared" si="246"/>
        <v>0</v>
      </c>
      <c r="GM142">
        <f t="shared" si="247"/>
        <v>44316</v>
      </c>
      <c r="GN142">
        <f t="shared" si="248"/>
        <v>0</v>
      </c>
      <c r="GO142">
        <f t="shared" si="249"/>
        <v>44316</v>
      </c>
      <c r="GP142">
        <f t="shared" si="250"/>
        <v>0</v>
      </c>
      <c r="GR142">
        <v>0</v>
      </c>
      <c r="GS142">
        <v>3</v>
      </c>
      <c r="GT142">
        <v>0</v>
      </c>
      <c r="GU142" t="s">
        <v>6</v>
      </c>
      <c r="GV142">
        <f t="shared" si="251"/>
        <v>0</v>
      </c>
      <c r="GW142">
        <v>1</v>
      </c>
      <c r="GX142">
        <f t="shared" si="252"/>
        <v>0</v>
      </c>
      <c r="HA142">
        <v>0</v>
      </c>
      <c r="HB142">
        <v>0</v>
      </c>
      <c r="HC142">
        <f t="shared" si="253"/>
        <v>0</v>
      </c>
      <c r="HE142" t="s">
        <v>6</v>
      </c>
      <c r="HF142" t="s">
        <v>6</v>
      </c>
      <c r="HM142" t="s">
        <v>6</v>
      </c>
      <c r="HN142" t="s">
        <v>31</v>
      </c>
      <c r="HO142" t="s">
        <v>32</v>
      </c>
      <c r="HP142" t="s">
        <v>29</v>
      </c>
      <c r="HQ142" t="s">
        <v>29</v>
      </c>
      <c r="HS142">
        <v>0</v>
      </c>
      <c r="IK142">
        <v>0</v>
      </c>
    </row>
    <row r="143" spans="1:245" x14ac:dyDescent="0.2">
      <c r="A143">
        <v>18</v>
      </c>
      <c r="B143">
        <v>1</v>
      </c>
      <c r="C143">
        <v>369</v>
      </c>
      <c r="E143" t="s">
        <v>394</v>
      </c>
      <c r="F143" t="s">
        <v>34</v>
      </c>
      <c r="G143" t="s">
        <v>232</v>
      </c>
      <c r="H143" t="str">
        <f>'1.Ведомость'!C148</f>
        <v>1000 м</v>
      </c>
      <c r="I143">
        <f>I142*J143</f>
        <v>0.52</v>
      </c>
      <c r="J143">
        <v>6.8874172185430474E-2</v>
      </c>
      <c r="K143">
        <v>6.8874169999999998E-2</v>
      </c>
      <c r="O143">
        <f t="shared" si="217"/>
        <v>29103</v>
      </c>
      <c r="P143">
        <f t="shared" si="218"/>
        <v>29103</v>
      </c>
      <c r="Q143">
        <f t="shared" si="219"/>
        <v>0</v>
      </c>
      <c r="R143">
        <f t="shared" si="220"/>
        <v>0</v>
      </c>
      <c r="S143">
        <f t="shared" si="221"/>
        <v>0</v>
      </c>
      <c r="T143">
        <f t="shared" si="222"/>
        <v>0</v>
      </c>
      <c r="U143">
        <f t="shared" si="223"/>
        <v>0</v>
      </c>
      <c r="V143">
        <f t="shared" si="224"/>
        <v>0</v>
      </c>
      <c r="W143">
        <f t="shared" si="225"/>
        <v>0</v>
      </c>
      <c r="X143">
        <f t="shared" si="226"/>
        <v>0</v>
      </c>
      <c r="Y143">
        <f t="shared" si="227"/>
        <v>0</v>
      </c>
      <c r="AA143">
        <v>92857272</v>
      </c>
      <c r="AB143">
        <f t="shared" si="228"/>
        <v>55967.22</v>
      </c>
      <c r="AC143">
        <f t="shared" si="229"/>
        <v>55967.22</v>
      </c>
      <c r="AD143">
        <f t="shared" si="230"/>
        <v>0</v>
      </c>
      <c r="AE143">
        <f t="shared" si="231"/>
        <v>0</v>
      </c>
      <c r="AF143">
        <f t="shared" si="232"/>
        <v>0</v>
      </c>
      <c r="AG143">
        <f t="shared" si="233"/>
        <v>0</v>
      </c>
      <c r="AH143">
        <f t="shared" si="234"/>
        <v>0</v>
      </c>
      <c r="AI143">
        <f t="shared" si="235"/>
        <v>0</v>
      </c>
      <c r="AJ143">
        <f t="shared" si="236"/>
        <v>0</v>
      </c>
      <c r="AK143">
        <v>55967.22</v>
      </c>
      <c r="AL143">
        <v>55967.22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9.92</v>
      </c>
      <c r="BD143" t="s">
        <v>6</v>
      </c>
      <c r="BE143" t="s">
        <v>6</v>
      </c>
      <c r="BF143" t="s">
        <v>6</v>
      </c>
      <c r="BG143" t="s">
        <v>6</v>
      </c>
      <c r="BH143">
        <v>3</v>
      </c>
      <c r="BI143">
        <v>2</v>
      </c>
      <c r="BJ143" t="s">
        <v>6</v>
      </c>
      <c r="BM143">
        <v>500002</v>
      </c>
      <c r="BN143">
        <v>0</v>
      </c>
      <c r="BO143" t="s">
        <v>6</v>
      </c>
      <c r="BP143">
        <v>0</v>
      </c>
      <c r="BQ143">
        <v>12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6</v>
      </c>
      <c r="BZ143">
        <v>0</v>
      </c>
      <c r="CA143">
        <v>0</v>
      </c>
      <c r="CB143" t="s">
        <v>6</v>
      </c>
      <c r="CE143">
        <v>0</v>
      </c>
      <c r="CF143">
        <v>0</v>
      </c>
      <c r="CG143">
        <v>0</v>
      </c>
      <c r="CM143">
        <v>0</v>
      </c>
      <c r="CN143" t="s">
        <v>6</v>
      </c>
      <c r="CO143">
        <v>0</v>
      </c>
      <c r="CP143">
        <f t="shared" si="237"/>
        <v>29103</v>
      </c>
      <c r="CQ143">
        <f>AC143</f>
        <v>55967.22</v>
      </c>
      <c r="CR143">
        <f>(((ET143)-(EU143)*BS143)+AE143*BS143)</f>
        <v>0</v>
      </c>
      <c r="CS143">
        <f t="shared" si="238"/>
        <v>0</v>
      </c>
      <c r="CT143">
        <f t="shared" si="239"/>
        <v>0</v>
      </c>
      <c r="CU143">
        <f t="shared" si="240"/>
        <v>0</v>
      </c>
      <c r="CV143">
        <f t="shared" si="241"/>
        <v>0</v>
      </c>
      <c r="CW143">
        <f t="shared" si="242"/>
        <v>0</v>
      </c>
      <c r="CX143">
        <f t="shared" si="243"/>
        <v>0</v>
      </c>
      <c r="CY143">
        <f t="shared" si="244"/>
        <v>0</v>
      </c>
      <c r="CZ143">
        <f t="shared" si="245"/>
        <v>0</v>
      </c>
      <c r="DC143" t="s">
        <v>6</v>
      </c>
      <c r="DD143" t="s">
        <v>6</v>
      </c>
      <c r="DE143" t="s">
        <v>6</v>
      </c>
      <c r="DF143" t="s">
        <v>6</v>
      </c>
      <c r="DG143" t="s">
        <v>6</v>
      </c>
      <c r="DH143" t="s">
        <v>6</v>
      </c>
      <c r="DI143" t="s">
        <v>6</v>
      </c>
      <c r="DJ143" t="s">
        <v>6</v>
      </c>
      <c r="DK143" t="s">
        <v>6</v>
      </c>
      <c r="DL143" t="s">
        <v>6</v>
      </c>
      <c r="DM143" t="s">
        <v>6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224</v>
      </c>
      <c r="DW143" t="s">
        <v>225</v>
      </c>
      <c r="DX143">
        <v>1</v>
      </c>
      <c r="DZ143" t="s">
        <v>6</v>
      </c>
      <c r="EA143" t="s">
        <v>6</v>
      </c>
      <c r="EB143" t="s">
        <v>6</v>
      </c>
      <c r="EC143" t="s">
        <v>6</v>
      </c>
      <c r="EE143">
        <v>66700592</v>
      </c>
      <c r="EF143">
        <v>12</v>
      </c>
      <c r="EG143" t="s">
        <v>146</v>
      </c>
      <c r="EH143">
        <v>0</v>
      </c>
      <c r="EI143" t="s">
        <v>6</v>
      </c>
      <c r="EJ143">
        <v>2</v>
      </c>
      <c r="EK143">
        <v>500002</v>
      </c>
      <c r="EL143" t="s">
        <v>147</v>
      </c>
      <c r="EM143" t="s">
        <v>148</v>
      </c>
      <c r="EO143" t="s">
        <v>6</v>
      </c>
      <c r="EQ143">
        <v>0</v>
      </c>
      <c r="ER143">
        <v>53220</v>
      </c>
      <c r="ES143">
        <v>55967.22</v>
      </c>
      <c r="ET143">
        <v>0</v>
      </c>
      <c r="EU143">
        <v>0</v>
      </c>
      <c r="EV143">
        <v>0</v>
      </c>
      <c r="EW143">
        <v>0</v>
      </c>
      <c r="EX143">
        <v>0</v>
      </c>
      <c r="EZ143">
        <v>5</v>
      </c>
      <c r="FC143">
        <v>0</v>
      </c>
      <c r="FD143">
        <v>18</v>
      </c>
      <c r="FF143">
        <v>53220</v>
      </c>
      <c r="FQ143">
        <v>0</v>
      </c>
      <c r="FR143">
        <v>0</v>
      </c>
      <c r="FS143">
        <v>0</v>
      </c>
      <c r="FX143">
        <v>0</v>
      </c>
      <c r="FY143">
        <v>0</v>
      </c>
      <c r="GA143" t="s">
        <v>395</v>
      </c>
      <c r="GD143">
        <v>1</v>
      </c>
      <c r="GF143">
        <v>1552962441</v>
      </c>
      <c r="GG143">
        <v>2</v>
      </c>
      <c r="GH143">
        <v>3</v>
      </c>
      <c r="GI143">
        <v>4</v>
      </c>
      <c r="GJ143">
        <v>0</v>
      </c>
      <c r="GK143">
        <v>0</v>
      </c>
      <c r="GL143">
        <f t="shared" si="246"/>
        <v>0</v>
      </c>
      <c r="GM143">
        <f t="shared" si="247"/>
        <v>29103</v>
      </c>
      <c r="GN143">
        <f t="shared" si="248"/>
        <v>0</v>
      </c>
      <c r="GO143">
        <f t="shared" si="249"/>
        <v>29103</v>
      </c>
      <c r="GP143">
        <f t="shared" si="250"/>
        <v>0</v>
      </c>
      <c r="GR143">
        <v>1</v>
      </c>
      <c r="GS143">
        <v>1</v>
      </c>
      <c r="GT143">
        <v>0</v>
      </c>
      <c r="GU143" t="s">
        <v>6</v>
      </c>
      <c r="GV143">
        <f t="shared" si="251"/>
        <v>0</v>
      </c>
      <c r="GW143">
        <v>1</v>
      </c>
      <c r="GX143">
        <f t="shared" si="252"/>
        <v>0</v>
      </c>
      <c r="HA143">
        <v>0</v>
      </c>
      <c r="HB143">
        <v>0</v>
      </c>
      <c r="HC143">
        <f t="shared" si="253"/>
        <v>0</v>
      </c>
      <c r="HE143" t="s">
        <v>40</v>
      </c>
      <c r="HF143" t="s">
        <v>42</v>
      </c>
      <c r="HG143">
        <f>ROUND(AC143*I143,0)</f>
        <v>29103</v>
      </c>
      <c r="HM143" t="s">
        <v>6</v>
      </c>
      <c r="HN143" t="s">
        <v>6</v>
      </c>
      <c r="HO143" t="s">
        <v>6</v>
      </c>
      <c r="HP143" t="s">
        <v>6</v>
      </c>
      <c r="HQ143" t="s">
        <v>6</v>
      </c>
      <c r="HS143">
        <v>0</v>
      </c>
      <c r="IK143">
        <v>0</v>
      </c>
    </row>
    <row r="144" spans="1:245" x14ac:dyDescent="0.2">
      <c r="A144">
        <v>18</v>
      </c>
      <c r="B144">
        <v>1</v>
      </c>
      <c r="C144">
        <v>368</v>
      </c>
      <c r="E144" t="s">
        <v>396</v>
      </c>
      <c r="F144" t="s">
        <v>34</v>
      </c>
      <c r="G144" t="s">
        <v>397</v>
      </c>
      <c r="H144" t="str">
        <f>'1.Ведомость'!C149</f>
        <v>1000 м</v>
      </c>
      <c r="I144">
        <f>I142*J144</f>
        <v>0.25</v>
      </c>
      <c r="J144">
        <v>3.3112582781456956E-2</v>
      </c>
      <c r="K144">
        <v>3.3112580000000003E-2</v>
      </c>
      <c r="O144">
        <f t="shared" si="217"/>
        <v>14741</v>
      </c>
      <c r="P144">
        <f t="shared" si="218"/>
        <v>14741</v>
      </c>
      <c r="Q144">
        <f t="shared" si="219"/>
        <v>0</v>
      </c>
      <c r="R144">
        <f t="shared" si="220"/>
        <v>0</v>
      </c>
      <c r="S144">
        <f t="shared" si="221"/>
        <v>0</v>
      </c>
      <c r="T144">
        <f t="shared" si="222"/>
        <v>0</v>
      </c>
      <c r="U144">
        <f t="shared" si="223"/>
        <v>0</v>
      </c>
      <c r="V144">
        <f t="shared" si="224"/>
        <v>0</v>
      </c>
      <c r="W144">
        <f t="shared" si="225"/>
        <v>0</v>
      </c>
      <c r="X144">
        <f t="shared" si="226"/>
        <v>0</v>
      </c>
      <c r="Y144">
        <f t="shared" si="227"/>
        <v>0</v>
      </c>
      <c r="AA144">
        <v>92857272</v>
      </c>
      <c r="AB144">
        <f t="shared" si="228"/>
        <v>58964.33</v>
      </c>
      <c r="AC144">
        <f t="shared" si="229"/>
        <v>58964.33</v>
      </c>
      <c r="AD144">
        <f t="shared" si="230"/>
        <v>0</v>
      </c>
      <c r="AE144">
        <f t="shared" si="231"/>
        <v>0</v>
      </c>
      <c r="AF144">
        <f t="shared" si="232"/>
        <v>0</v>
      </c>
      <c r="AG144">
        <f t="shared" si="233"/>
        <v>0</v>
      </c>
      <c r="AH144">
        <f t="shared" si="234"/>
        <v>0</v>
      </c>
      <c r="AI144">
        <f t="shared" si="235"/>
        <v>0</v>
      </c>
      <c r="AJ144">
        <f t="shared" si="236"/>
        <v>0</v>
      </c>
      <c r="AK144">
        <v>58964.33</v>
      </c>
      <c r="AL144">
        <v>58964.33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9.92</v>
      </c>
      <c r="BD144" t="s">
        <v>6</v>
      </c>
      <c r="BE144" t="s">
        <v>6</v>
      </c>
      <c r="BF144" t="s">
        <v>6</v>
      </c>
      <c r="BG144" t="s">
        <v>6</v>
      </c>
      <c r="BH144">
        <v>3</v>
      </c>
      <c r="BI144">
        <v>2</v>
      </c>
      <c r="BJ144" t="s">
        <v>6</v>
      </c>
      <c r="BM144">
        <v>500002</v>
      </c>
      <c r="BN144">
        <v>0</v>
      </c>
      <c r="BO144" t="s">
        <v>6</v>
      </c>
      <c r="BP144">
        <v>0</v>
      </c>
      <c r="BQ144">
        <v>12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6</v>
      </c>
      <c r="BZ144">
        <v>0</v>
      </c>
      <c r="CA144">
        <v>0</v>
      </c>
      <c r="CB144" t="s">
        <v>6</v>
      </c>
      <c r="CE144">
        <v>0</v>
      </c>
      <c r="CF144">
        <v>0</v>
      </c>
      <c r="CG144">
        <v>0</v>
      </c>
      <c r="CM144">
        <v>0</v>
      </c>
      <c r="CN144" t="s">
        <v>6</v>
      </c>
      <c r="CO144">
        <v>0</v>
      </c>
      <c r="CP144">
        <f t="shared" si="237"/>
        <v>14741</v>
      </c>
      <c r="CQ144">
        <f>AC144</f>
        <v>58964.33</v>
      </c>
      <c r="CR144">
        <f>(((ET144)-(EU144)*BS144)+AE144*BS144)</f>
        <v>0</v>
      </c>
      <c r="CS144">
        <f t="shared" si="238"/>
        <v>0</v>
      </c>
      <c r="CT144">
        <f t="shared" si="239"/>
        <v>0</v>
      </c>
      <c r="CU144">
        <f t="shared" si="240"/>
        <v>0</v>
      </c>
      <c r="CV144">
        <f t="shared" si="241"/>
        <v>0</v>
      </c>
      <c r="CW144">
        <f t="shared" si="242"/>
        <v>0</v>
      </c>
      <c r="CX144">
        <f t="shared" si="243"/>
        <v>0</v>
      </c>
      <c r="CY144">
        <f t="shared" si="244"/>
        <v>0</v>
      </c>
      <c r="CZ144">
        <f t="shared" si="245"/>
        <v>0</v>
      </c>
      <c r="DC144" t="s">
        <v>6</v>
      </c>
      <c r="DD144" t="s">
        <v>6</v>
      </c>
      <c r="DE144" t="s">
        <v>6</v>
      </c>
      <c r="DF144" t="s">
        <v>6</v>
      </c>
      <c r="DG144" t="s">
        <v>6</v>
      </c>
      <c r="DH144" t="s">
        <v>6</v>
      </c>
      <c r="DI144" t="s">
        <v>6</v>
      </c>
      <c r="DJ144" t="s">
        <v>6</v>
      </c>
      <c r="DK144" t="s">
        <v>6</v>
      </c>
      <c r="DL144" t="s">
        <v>6</v>
      </c>
      <c r="DM144" t="s">
        <v>6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224</v>
      </c>
      <c r="DW144" t="s">
        <v>225</v>
      </c>
      <c r="DX144">
        <v>1</v>
      </c>
      <c r="DZ144" t="s">
        <v>6</v>
      </c>
      <c r="EA144" t="s">
        <v>6</v>
      </c>
      <c r="EB144" t="s">
        <v>6</v>
      </c>
      <c r="EC144" t="s">
        <v>6</v>
      </c>
      <c r="EE144">
        <v>66700592</v>
      </c>
      <c r="EF144">
        <v>12</v>
      </c>
      <c r="EG144" t="s">
        <v>146</v>
      </c>
      <c r="EH144">
        <v>0</v>
      </c>
      <c r="EI144" t="s">
        <v>6</v>
      </c>
      <c r="EJ144">
        <v>2</v>
      </c>
      <c r="EK144">
        <v>500002</v>
      </c>
      <c r="EL144" t="s">
        <v>147</v>
      </c>
      <c r="EM144" t="s">
        <v>148</v>
      </c>
      <c r="EO144" t="s">
        <v>6</v>
      </c>
      <c r="EQ144">
        <v>0</v>
      </c>
      <c r="ER144">
        <v>58964.33</v>
      </c>
      <c r="ES144">
        <v>58964.33</v>
      </c>
      <c r="ET144">
        <v>0</v>
      </c>
      <c r="EU144">
        <v>0</v>
      </c>
      <c r="EV144">
        <v>0</v>
      </c>
      <c r="EW144">
        <v>0</v>
      </c>
      <c r="EX144">
        <v>0</v>
      </c>
      <c r="EZ144">
        <v>5</v>
      </c>
      <c r="FC144">
        <v>0</v>
      </c>
      <c r="FD144">
        <v>18</v>
      </c>
      <c r="FF144">
        <v>56070</v>
      </c>
      <c r="FQ144">
        <v>0</v>
      </c>
      <c r="FR144">
        <v>0</v>
      </c>
      <c r="FS144">
        <v>0</v>
      </c>
      <c r="FX144">
        <v>0</v>
      </c>
      <c r="FY144">
        <v>0</v>
      </c>
      <c r="GA144" t="s">
        <v>398</v>
      </c>
      <c r="GD144">
        <v>1</v>
      </c>
      <c r="GF144">
        <v>2074140982</v>
      </c>
      <c r="GG144">
        <v>2</v>
      </c>
      <c r="GH144">
        <v>3</v>
      </c>
      <c r="GI144">
        <v>4</v>
      </c>
      <c r="GJ144">
        <v>0</v>
      </c>
      <c r="GK144">
        <v>0</v>
      </c>
      <c r="GL144">
        <f t="shared" si="246"/>
        <v>0</v>
      </c>
      <c r="GM144">
        <f t="shared" si="247"/>
        <v>14741</v>
      </c>
      <c r="GN144">
        <f t="shared" si="248"/>
        <v>0</v>
      </c>
      <c r="GO144">
        <f t="shared" si="249"/>
        <v>14741</v>
      </c>
      <c r="GP144">
        <f t="shared" si="250"/>
        <v>0</v>
      </c>
      <c r="GR144">
        <v>1</v>
      </c>
      <c r="GS144">
        <v>1</v>
      </c>
      <c r="GT144">
        <v>0</v>
      </c>
      <c r="GU144" t="s">
        <v>6</v>
      </c>
      <c r="GV144">
        <f t="shared" si="251"/>
        <v>0</v>
      </c>
      <c r="GW144">
        <v>1</v>
      </c>
      <c r="GX144">
        <f t="shared" si="252"/>
        <v>0</v>
      </c>
      <c r="HA144">
        <v>0</v>
      </c>
      <c r="HB144">
        <v>0</v>
      </c>
      <c r="HC144">
        <f t="shared" si="253"/>
        <v>0</v>
      </c>
      <c r="HE144" t="s">
        <v>40</v>
      </c>
      <c r="HF144" t="s">
        <v>42</v>
      </c>
      <c r="HG144">
        <f>ROUND(AC144*I144,0)</f>
        <v>14741</v>
      </c>
      <c r="HM144" t="s">
        <v>6</v>
      </c>
      <c r="HN144" t="s">
        <v>6</v>
      </c>
      <c r="HO144" t="s">
        <v>6</v>
      </c>
      <c r="HP144" t="s">
        <v>6</v>
      </c>
      <c r="HQ144" t="s">
        <v>6</v>
      </c>
      <c r="HS144">
        <v>0</v>
      </c>
      <c r="IK144">
        <v>0</v>
      </c>
    </row>
    <row r="145" spans="1:245" x14ac:dyDescent="0.2">
      <c r="A145">
        <v>17</v>
      </c>
      <c r="B145">
        <v>1</v>
      </c>
      <c r="C145">
        <f>ROW(SmtRes!A384)</f>
        <v>384</v>
      </c>
      <c r="D145">
        <f>ROW(EtalonRes!A306)</f>
        <v>306</v>
      </c>
      <c r="E145" t="s">
        <v>399</v>
      </c>
      <c r="F145" t="s">
        <v>400</v>
      </c>
      <c r="G145" t="s">
        <v>401</v>
      </c>
      <c r="H145" t="s">
        <v>140</v>
      </c>
      <c r="I145">
        <v>24.7</v>
      </c>
      <c r="J145">
        <v>0</v>
      </c>
      <c r="K145">
        <v>24.7</v>
      </c>
      <c r="O145">
        <f t="shared" si="217"/>
        <v>151699</v>
      </c>
      <c r="P145">
        <f t="shared" si="218"/>
        <v>10409</v>
      </c>
      <c r="Q145">
        <f t="shared" si="219"/>
        <v>13827</v>
      </c>
      <c r="R145">
        <f t="shared" si="220"/>
        <v>2781</v>
      </c>
      <c r="S145">
        <f t="shared" si="221"/>
        <v>127463</v>
      </c>
      <c r="T145">
        <f t="shared" si="222"/>
        <v>0</v>
      </c>
      <c r="U145">
        <f t="shared" si="223"/>
        <v>302.32799999999997</v>
      </c>
      <c r="V145">
        <f t="shared" si="224"/>
        <v>4.9400000000000004</v>
      </c>
      <c r="W145">
        <f t="shared" si="225"/>
        <v>0</v>
      </c>
      <c r="X145">
        <f t="shared" si="226"/>
        <v>126337</v>
      </c>
      <c r="Y145">
        <f t="shared" si="227"/>
        <v>66424</v>
      </c>
      <c r="AA145">
        <v>92857272</v>
      </c>
      <c r="AB145">
        <f t="shared" si="228"/>
        <v>193.15</v>
      </c>
      <c r="AC145">
        <f t="shared" si="229"/>
        <v>42.48</v>
      </c>
      <c r="AD145">
        <f t="shared" si="230"/>
        <v>35.61</v>
      </c>
      <c r="AE145">
        <f t="shared" si="231"/>
        <v>2.5099999999999998</v>
      </c>
      <c r="AF145">
        <f t="shared" si="232"/>
        <v>115.06</v>
      </c>
      <c r="AG145">
        <f t="shared" si="233"/>
        <v>0</v>
      </c>
      <c r="AH145">
        <f t="shared" si="234"/>
        <v>12.24</v>
      </c>
      <c r="AI145">
        <f t="shared" si="235"/>
        <v>0.2</v>
      </c>
      <c r="AJ145">
        <f t="shared" si="236"/>
        <v>0</v>
      </c>
      <c r="AK145">
        <v>193.15</v>
      </c>
      <c r="AL145">
        <v>42.48</v>
      </c>
      <c r="AM145">
        <v>35.61</v>
      </c>
      <c r="AN145">
        <v>2.5099999999999998</v>
      </c>
      <c r="AO145">
        <v>115.06</v>
      </c>
      <c r="AP145">
        <v>0</v>
      </c>
      <c r="AQ145">
        <v>12.24</v>
      </c>
      <c r="AR145">
        <v>0.2</v>
      </c>
      <c r="AS145">
        <v>0</v>
      </c>
      <c r="AT145">
        <v>97</v>
      </c>
      <c r="AU145">
        <v>51</v>
      </c>
      <c r="AV145">
        <v>1</v>
      </c>
      <c r="AW145">
        <v>1</v>
      </c>
      <c r="AZ145">
        <v>1</v>
      </c>
      <c r="BA145">
        <v>44.85</v>
      </c>
      <c r="BB145">
        <v>15.72</v>
      </c>
      <c r="BC145">
        <v>9.92</v>
      </c>
      <c r="BD145" t="s">
        <v>6</v>
      </c>
      <c r="BE145" t="s">
        <v>6</v>
      </c>
      <c r="BF145" t="s">
        <v>6</v>
      </c>
      <c r="BG145" t="s">
        <v>6</v>
      </c>
      <c r="BH145">
        <v>0</v>
      </c>
      <c r="BI145">
        <v>2</v>
      </c>
      <c r="BJ145" t="s">
        <v>402</v>
      </c>
      <c r="BM145">
        <v>108001</v>
      </c>
      <c r="BN145">
        <v>0</v>
      </c>
      <c r="BO145" t="s">
        <v>6</v>
      </c>
      <c r="BP145">
        <v>0</v>
      </c>
      <c r="BQ145">
        <v>3</v>
      </c>
      <c r="BR145">
        <v>0</v>
      </c>
      <c r="BS145">
        <v>44.85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6</v>
      </c>
      <c r="BZ145">
        <v>97</v>
      </c>
      <c r="CA145">
        <v>51</v>
      </c>
      <c r="CB145" t="s">
        <v>6</v>
      </c>
      <c r="CE145">
        <v>0</v>
      </c>
      <c r="CF145">
        <v>0</v>
      </c>
      <c r="CG145">
        <v>0</v>
      </c>
      <c r="CM145">
        <v>0</v>
      </c>
      <c r="CN145" t="s">
        <v>6</v>
      </c>
      <c r="CO145">
        <v>0</v>
      </c>
      <c r="CP145">
        <f t="shared" si="237"/>
        <v>151699</v>
      </c>
      <c r="CQ145">
        <f>AC145*BC145</f>
        <v>421.40159999999997</v>
      </c>
      <c r="CR145">
        <f>(((ET145)*BB145-(EU145)*BS145)+AE145*BS145)</f>
        <v>559.78920000000005</v>
      </c>
      <c r="CS145">
        <f t="shared" si="238"/>
        <v>112.5735</v>
      </c>
      <c r="CT145">
        <f t="shared" si="239"/>
        <v>5160.4410000000007</v>
      </c>
      <c r="CU145">
        <f t="shared" si="240"/>
        <v>0</v>
      </c>
      <c r="CV145">
        <f t="shared" si="241"/>
        <v>12.24</v>
      </c>
      <c r="CW145">
        <f t="shared" si="242"/>
        <v>0.2</v>
      </c>
      <c r="CX145">
        <f t="shared" si="243"/>
        <v>0</v>
      </c>
      <c r="CY145">
        <f t="shared" si="244"/>
        <v>126336.68</v>
      </c>
      <c r="CZ145">
        <f t="shared" si="245"/>
        <v>66424.44</v>
      </c>
      <c r="DC145" t="s">
        <v>6</v>
      </c>
      <c r="DD145" t="s">
        <v>6</v>
      </c>
      <c r="DE145" t="s">
        <v>6</v>
      </c>
      <c r="DF145" t="s">
        <v>6</v>
      </c>
      <c r="DG145" t="s">
        <v>6</v>
      </c>
      <c r="DH145" t="s">
        <v>6</v>
      </c>
      <c r="DI145" t="s">
        <v>6</v>
      </c>
      <c r="DJ145" t="s">
        <v>6</v>
      </c>
      <c r="DK145" t="s">
        <v>6</v>
      </c>
      <c r="DL145" t="s">
        <v>6</v>
      </c>
      <c r="DM145" t="s">
        <v>6</v>
      </c>
      <c r="DN145">
        <v>0</v>
      </c>
      <c r="DO145">
        <v>0</v>
      </c>
      <c r="DP145">
        <v>1</v>
      </c>
      <c r="DQ145">
        <v>1</v>
      </c>
      <c r="DU145">
        <v>1003</v>
      </c>
      <c r="DV145" t="s">
        <v>140</v>
      </c>
      <c r="DW145" t="s">
        <v>140</v>
      </c>
      <c r="DX145">
        <v>100</v>
      </c>
      <c r="DZ145" t="s">
        <v>6</v>
      </c>
      <c r="EA145" t="s">
        <v>6</v>
      </c>
      <c r="EB145" t="s">
        <v>6</v>
      </c>
      <c r="EC145" t="s">
        <v>6</v>
      </c>
      <c r="EE145">
        <v>66700487</v>
      </c>
      <c r="EF145">
        <v>3</v>
      </c>
      <c r="EG145" t="s">
        <v>20</v>
      </c>
      <c r="EH145">
        <v>0</v>
      </c>
      <c r="EI145" t="s">
        <v>6</v>
      </c>
      <c r="EJ145">
        <v>2</v>
      </c>
      <c r="EK145">
        <v>108001</v>
      </c>
      <c r="EL145" t="s">
        <v>29</v>
      </c>
      <c r="EM145" t="s">
        <v>30</v>
      </c>
      <c r="EO145" t="s">
        <v>6</v>
      </c>
      <c r="EQ145">
        <v>0</v>
      </c>
      <c r="ER145">
        <v>193.15</v>
      </c>
      <c r="ES145">
        <v>42.48</v>
      </c>
      <c r="ET145">
        <v>35.61</v>
      </c>
      <c r="EU145">
        <v>2.5099999999999998</v>
      </c>
      <c r="EV145">
        <v>115.06</v>
      </c>
      <c r="EW145">
        <v>12.24</v>
      </c>
      <c r="EX145">
        <v>0.2</v>
      </c>
      <c r="EY145">
        <v>0</v>
      </c>
      <c r="FQ145">
        <v>0</v>
      </c>
      <c r="FR145">
        <v>0</v>
      </c>
      <c r="FS145">
        <v>0</v>
      </c>
      <c r="FX145">
        <v>97</v>
      </c>
      <c r="FY145">
        <v>51</v>
      </c>
      <c r="GA145" t="s">
        <v>6</v>
      </c>
      <c r="GD145">
        <v>1</v>
      </c>
      <c r="GF145">
        <v>1117431506</v>
      </c>
      <c r="GG145">
        <v>2</v>
      </c>
      <c r="GH145">
        <v>1</v>
      </c>
      <c r="GI145">
        <v>4</v>
      </c>
      <c r="GJ145">
        <v>0</v>
      </c>
      <c r="GK145">
        <v>0</v>
      </c>
      <c r="GL145">
        <f t="shared" si="246"/>
        <v>0</v>
      </c>
      <c r="GM145">
        <f t="shared" si="247"/>
        <v>344460</v>
      </c>
      <c r="GN145">
        <f t="shared" si="248"/>
        <v>0</v>
      </c>
      <c r="GO145">
        <f t="shared" si="249"/>
        <v>344460</v>
      </c>
      <c r="GP145">
        <f t="shared" si="250"/>
        <v>0</v>
      </c>
      <c r="GR145">
        <v>0</v>
      </c>
      <c r="GS145">
        <v>3</v>
      </c>
      <c r="GT145">
        <v>0</v>
      </c>
      <c r="GU145" t="s">
        <v>6</v>
      </c>
      <c r="GV145">
        <f t="shared" si="251"/>
        <v>0</v>
      </c>
      <c r="GW145">
        <v>1</v>
      </c>
      <c r="GX145">
        <f t="shared" si="252"/>
        <v>0</v>
      </c>
      <c r="HA145">
        <v>0</v>
      </c>
      <c r="HB145">
        <v>0</v>
      </c>
      <c r="HC145">
        <f t="shared" si="253"/>
        <v>0</v>
      </c>
      <c r="HE145" t="s">
        <v>6</v>
      </c>
      <c r="HF145" t="s">
        <v>6</v>
      </c>
      <c r="HM145" t="s">
        <v>6</v>
      </c>
      <c r="HN145" t="s">
        <v>31</v>
      </c>
      <c r="HO145" t="s">
        <v>32</v>
      </c>
      <c r="HP145" t="s">
        <v>29</v>
      </c>
      <c r="HQ145" t="s">
        <v>29</v>
      </c>
      <c r="HS145">
        <v>0</v>
      </c>
      <c r="IK145">
        <v>0</v>
      </c>
    </row>
    <row r="146" spans="1:245" x14ac:dyDescent="0.2">
      <c r="A146">
        <v>18</v>
      </c>
      <c r="B146">
        <v>1</v>
      </c>
      <c r="C146">
        <v>381</v>
      </c>
      <c r="E146" t="s">
        <v>403</v>
      </c>
      <c r="F146" t="s">
        <v>34</v>
      </c>
      <c r="G146" t="s">
        <v>404</v>
      </c>
      <c r="H146" t="str">
        <f>'1.Ведомость'!C151</f>
        <v>1000 м</v>
      </c>
      <c r="I146">
        <f>I145*J146</f>
        <v>1.25</v>
      </c>
      <c r="J146">
        <v>5.0607287449392711E-2</v>
      </c>
      <c r="K146">
        <v>5.0607287000000001E-2</v>
      </c>
      <c r="O146">
        <f t="shared" si="217"/>
        <v>55210</v>
      </c>
      <c r="P146">
        <f t="shared" si="218"/>
        <v>55210</v>
      </c>
      <c r="Q146">
        <f t="shared" si="219"/>
        <v>0</v>
      </c>
      <c r="R146">
        <f t="shared" si="220"/>
        <v>0</v>
      </c>
      <c r="S146">
        <f t="shared" si="221"/>
        <v>0</v>
      </c>
      <c r="T146">
        <f t="shared" si="222"/>
        <v>0</v>
      </c>
      <c r="U146">
        <f t="shared" si="223"/>
        <v>0</v>
      </c>
      <c r="V146">
        <f t="shared" si="224"/>
        <v>0</v>
      </c>
      <c r="W146">
        <f t="shared" si="225"/>
        <v>0</v>
      </c>
      <c r="X146">
        <f t="shared" si="226"/>
        <v>0</v>
      </c>
      <c r="Y146">
        <f t="shared" si="227"/>
        <v>0</v>
      </c>
      <c r="AA146">
        <v>92857272</v>
      </c>
      <c r="AB146">
        <f t="shared" si="228"/>
        <v>44168.04</v>
      </c>
      <c r="AC146">
        <f t="shared" si="229"/>
        <v>44168.04</v>
      </c>
      <c r="AD146">
        <f t="shared" si="230"/>
        <v>0</v>
      </c>
      <c r="AE146">
        <f t="shared" si="231"/>
        <v>0</v>
      </c>
      <c r="AF146">
        <f t="shared" si="232"/>
        <v>0</v>
      </c>
      <c r="AG146">
        <f t="shared" si="233"/>
        <v>0</v>
      </c>
      <c r="AH146">
        <f t="shared" si="234"/>
        <v>0</v>
      </c>
      <c r="AI146">
        <f t="shared" si="235"/>
        <v>0</v>
      </c>
      <c r="AJ146">
        <f t="shared" si="236"/>
        <v>0</v>
      </c>
      <c r="AK146">
        <v>44168.04</v>
      </c>
      <c r="AL146">
        <v>44168.04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9.92</v>
      </c>
      <c r="BD146" t="s">
        <v>6</v>
      </c>
      <c r="BE146" t="s">
        <v>6</v>
      </c>
      <c r="BF146" t="s">
        <v>6</v>
      </c>
      <c r="BG146" t="s">
        <v>6</v>
      </c>
      <c r="BH146">
        <v>3</v>
      </c>
      <c r="BI146">
        <v>2</v>
      </c>
      <c r="BJ146" t="s">
        <v>6</v>
      </c>
      <c r="BM146">
        <v>500002</v>
      </c>
      <c r="BN146">
        <v>0</v>
      </c>
      <c r="BO146" t="s">
        <v>6</v>
      </c>
      <c r="BP146">
        <v>0</v>
      </c>
      <c r="BQ146">
        <v>12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6</v>
      </c>
      <c r="BZ146">
        <v>0</v>
      </c>
      <c r="CA146">
        <v>0</v>
      </c>
      <c r="CB146" t="s">
        <v>6</v>
      </c>
      <c r="CE146">
        <v>0</v>
      </c>
      <c r="CF146">
        <v>0</v>
      </c>
      <c r="CG146">
        <v>0</v>
      </c>
      <c r="CM146">
        <v>0</v>
      </c>
      <c r="CN146" t="s">
        <v>6</v>
      </c>
      <c r="CO146">
        <v>0</v>
      </c>
      <c r="CP146">
        <f t="shared" si="237"/>
        <v>55210</v>
      </c>
      <c r="CQ146">
        <f>AC146</f>
        <v>44168.04</v>
      </c>
      <c r="CR146">
        <f>(((ET146)-(EU146)*BS146)+AE146*BS146)</f>
        <v>0</v>
      </c>
      <c r="CS146">
        <f t="shared" si="238"/>
        <v>0</v>
      </c>
      <c r="CT146">
        <f t="shared" si="239"/>
        <v>0</v>
      </c>
      <c r="CU146">
        <f t="shared" si="240"/>
        <v>0</v>
      </c>
      <c r="CV146">
        <f t="shared" si="241"/>
        <v>0</v>
      </c>
      <c r="CW146">
        <f t="shared" si="242"/>
        <v>0</v>
      </c>
      <c r="CX146">
        <f t="shared" si="243"/>
        <v>0</v>
      </c>
      <c r="CY146">
        <f t="shared" si="244"/>
        <v>0</v>
      </c>
      <c r="CZ146">
        <f t="shared" si="245"/>
        <v>0</v>
      </c>
      <c r="DC146" t="s">
        <v>6</v>
      </c>
      <c r="DD146" t="s">
        <v>6</v>
      </c>
      <c r="DE146" t="s">
        <v>6</v>
      </c>
      <c r="DF146" t="s">
        <v>6</v>
      </c>
      <c r="DG146" t="s">
        <v>6</v>
      </c>
      <c r="DH146" t="s">
        <v>6</v>
      </c>
      <c r="DI146" t="s">
        <v>6</v>
      </c>
      <c r="DJ146" t="s">
        <v>6</v>
      </c>
      <c r="DK146" t="s">
        <v>6</v>
      </c>
      <c r="DL146" t="s">
        <v>6</v>
      </c>
      <c r="DM146" t="s">
        <v>6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224</v>
      </c>
      <c r="DW146" t="s">
        <v>225</v>
      </c>
      <c r="DX146">
        <v>1</v>
      </c>
      <c r="DZ146" t="s">
        <v>6</v>
      </c>
      <c r="EA146" t="s">
        <v>6</v>
      </c>
      <c r="EB146" t="s">
        <v>6</v>
      </c>
      <c r="EC146" t="s">
        <v>6</v>
      </c>
      <c r="EE146">
        <v>66700592</v>
      </c>
      <c r="EF146">
        <v>12</v>
      </c>
      <c r="EG146" t="s">
        <v>146</v>
      </c>
      <c r="EH146">
        <v>0</v>
      </c>
      <c r="EI146" t="s">
        <v>6</v>
      </c>
      <c r="EJ146">
        <v>2</v>
      </c>
      <c r="EK146">
        <v>500002</v>
      </c>
      <c r="EL146" t="s">
        <v>147</v>
      </c>
      <c r="EM146" t="s">
        <v>148</v>
      </c>
      <c r="EO146" t="s">
        <v>6</v>
      </c>
      <c r="EQ146">
        <v>0</v>
      </c>
      <c r="ER146">
        <v>42000</v>
      </c>
      <c r="ES146">
        <v>44168.04</v>
      </c>
      <c r="ET146">
        <v>0</v>
      </c>
      <c r="EU146">
        <v>0</v>
      </c>
      <c r="EV146">
        <v>0</v>
      </c>
      <c r="EW146">
        <v>0</v>
      </c>
      <c r="EX146">
        <v>0</v>
      </c>
      <c r="EZ146">
        <v>5</v>
      </c>
      <c r="FC146">
        <v>0</v>
      </c>
      <c r="FD146">
        <v>18</v>
      </c>
      <c r="FF146">
        <v>42000</v>
      </c>
      <c r="FQ146">
        <v>0</v>
      </c>
      <c r="FR146">
        <v>0</v>
      </c>
      <c r="FS146">
        <v>0</v>
      </c>
      <c r="FX146">
        <v>0</v>
      </c>
      <c r="FY146">
        <v>0</v>
      </c>
      <c r="GA146" t="s">
        <v>405</v>
      </c>
      <c r="GD146">
        <v>1</v>
      </c>
      <c r="GF146">
        <v>-2126754449</v>
      </c>
      <c r="GG146">
        <v>2</v>
      </c>
      <c r="GH146">
        <v>3</v>
      </c>
      <c r="GI146">
        <v>4</v>
      </c>
      <c r="GJ146">
        <v>0</v>
      </c>
      <c r="GK146">
        <v>0</v>
      </c>
      <c r="GL146">
        <f t="shared" si="246"/>
        <v>0</v>
      </c>
      <c r="GM146">
        <f t="shared" si="247"/>
        <v>55210</v>
      </c>
      <c r="GN146">
        <f t="shared" si="248"/>
        <v>0</v>
      </c>
      <c r="GO146">
        <f t="shared" si="249"/>
        <v>55210</v>
      </c>
      <c r="GP146">
        <f t="shared" si="250"/>
        <v>0</v>
      </c>
      <c r="GR146">
        <v>1</v>
      </c>
      <c r="GS146">
        <v>1</v>
      </c>
      <c r="GT146">
        <v>0</v>
      </c>
      <c r="GU146" t="s">
        <v>6</v>
      </c>
      <c r="GV146">
        <f t="shared" si="251"/>
        <v>0</v>
      </c>
      <c r="GW146">
        <v>1</v>
      </c>
      <c r="GX146">
        <f t="shared" si="252"/>
        <v>0</v>
      </c>
      <c r="HA146">
        <v>0</v>
      </c>
      <c r="HB146">
        <v>0</v>
      </c>
      <c r="HC146">
        <f t="shared" si="253"/>
        <v>0</v>
      </c>
      <c r="HE146" t="s">
        <v>40</v>
      </c>
      <c r="HF146" t="s">
        <v>42</v>
      </c>
      <c r="HG146">
        <f>ROUND(AC146*I146,0)</f>
        <v>55210</v>
      </c>
      <c r="HM146" t="s">
        <v>6</v>
      </c>
      <c r="HN146" t="s">
        <v>6</v>
      </c>
      <c r="HO146" t="s">
        <v>6</v>
      </c>
      <c r="HP146" t="s">
        <v>6</v>
      </c>
      <c r="HQ146" t="s">
        <v>6</v>
      </c>
      <c r="HS146">
        <v>0</v>
      </c>
      <c r="IK146">
        <v>0</v>
      </c>
    </row>
    <row r="147" spans="1:245" x14ac:dyDescent="0.2">
      <c r="A147">
        <v>18</v>
      </c>
      <c r="B147">
        <v>1</v>
      </c>
      <c r="C147">
        <v>382</v>
      </c>
      <c r="E147" t="s">
        <v>406</v>
      </c>
      <c r="F147" t="s">
        <v>34</v>
      </c>
      <c r="G147" t="s">
        <v>303</v>
      </c>
      <c r="H147" t="str">
        <f>'1.Ведомость'!C152</f>
        <v>1000 м</v>
      </c>
      <c r="I147">
        <f>I145*J147</f>
        <v>0.27</v>
      </c>
      <c r="J147">
        <v>1.0931174089068827E-2</v>
      </c>
      <c r="K147">
        <v>1.0931174E-2</v>
      </c>
      <c r="O147">
        <f t="shared" si="217"/>
        <v>75530</v>
      </c>
      <c r="P147">
        <f t="shared" si="218"/>
        <v>75530</v>
      </c>
      <c r="Q147">
        <f t="shared" si="219"/>
        <v>0</v>
      </c>
      <c r="R147">
        <f t="shared" si="220"/>
        <v>0</v>
      </c>
      <c r="S147">
        <f t="shared" si="221"/>
        <v>0</v>
      </c>
      <c r="T147">
        <f t="shared" si="222"/>
        <v>0</v>
      </c>
      <c r="U147">
        <f t="shared" si="223"/>
        <v>0</v>
      </c>
      <c r="V147">
        <f t="shared" si="224"/>
        <v>0</v>
      </c>
      <c r="W147">
        <f t="shared" si="225"/>
        <v>0</v>
      </c>
      <c r="X147">
        <f t="shared" si="226"/>
        <v>0</v>
      </c>
      <c r="Y147">
        <f t="shared" si="227"/>
        <v>0</v>
      </c>
      <c r="AA147">
        <v>92857272</v>
      </c>
      <c r="AB147">
        <f t="shared" si="228"/>
        <v>279741.44</v>
      </c>
      <c r="AC147">
        <f t="shared" si="229"/>
        <v>279741.44</v>
      </c>
      <c r="AD147">
        <f t="shared" si="230"/>
        <v>0</v>
      </c>
      <c r="AE147">
        <f t="shared" si="231"/>
        <v>0</v>
      </c>
      <c r="AF147">
        <f t="shared" si="232"/>
        <v>0</v>
      </c>
      <c r="AG147">
        <f t="shared" si="233"/>
        <v>0</v>
      </c>
      <c r="AH147">
        <f t="shared" si="234"/>
        <v>0</v>
      </c>
      <c r="AI147">
        <f t="shared" si="235"/>
        <v>0</v>
      </c>
      <c r="AJ147">
        <f t="shared" si="236"/>
        <v>0</v>
      </c>
      <c r="AK147">
        <v>279741.44</v>
      </c>
      <c r="AL147">
        <v>279741.44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9.92</v>
      </c>
      <c r="BD147" t="s">
        <v>6</v>
      </c>
      <c r="BE147" t="s">
        <v>6</v>
      </c>
      <c r="BF147" t="s">
        <v>6</v>
      </c>
      <c r="BG147" t="s">
        <v>6</v>
      </c>
      <c r="BH147">
        <v>3</v>
      </c>
      <c r="BI147">
        <v>2</v>
      </c>
      <c r="BJ147" t="s">
        <v>6</v>
      </c>
      <c r="BM147">
        <v>500002</v>
      </c>
      <c r="BN147">
        <v>0</v>
      </c>
      <c r="BO147" t="s">
        <v>6</v>
      </c>
      <c r="BP147">
        <v>0</v>
      </c>
      <c r="BQ147">
        <v>12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6</v>
      </c>
      <c r="BZ147">
        <v>0</v>
      </c>
      <c r="CA147">
        <v>0</v>
      </c>
      <c r="CB147" t="s">
        <v>6</v>
      </c>
      <c r="CE147">
        <v>0</v>
      </c>
      <c r="CF147">
        <v>0</v>
      </c>
      <c r="CG147">
        <v>0</v>
      </c>
      <c r="CM147">
        <v>0</v>
      </c>
      <c r="CN147" t="s">
        <v>6</v>
      </c>
      <c r="CO147">
        <v>0</v>
      </c>
      <c r="CP147">
        <f t="shared" si="237"/>
        <v>75530</v>
      </c>
      <c r="CQ147">
        <f>AC147</f>
        <v>279741.44</v>
      </c>
      <c r="CR147">
        <f>(((ET147)-(EU147)*BS147)+AE147*BS147)</f>
        <v>0</v>
      </c>
      <c r="CS147">
        <f t="shared" si="238"/>
        <v>0</v>
      </c>
      <c r="CT147">
        <f t="shared" si="239"/>
        <v>0</v>
      </c>
      <c r="CU147">
        <f t="shared" si="240"/>
        <v>0</v>
      </c>
      <c r="CV147">
        <f t="shared" si="241"/>
        <v>0</v>
      </c>
      <c r="CW147">
        <f t="shared" si="242"/>
        <v>0</v>
      </c>
      <c r="CX147">
        <f t="shared" si="243"/>
        <v>0</v>
      </c>
      <c r="CY147">
        <f t="shared" si="244"/>
        <v>0</v>
      </c>
      <c r="CZ147">
        <f t="shared" si="245"/>
        <v>0</v>
      </c>
      <c r="DC147" t="s">
        <v>6</v>
      </c>
      <c r="DD147" t="s">
        <v>6</v>
      </c>
      <c r="DE147" t="s">
        <v>6</v>
      </c>
      <c r="DF147" t="s">
        <v>6</v>
      </c>
      <c r="DG147" t="s">
        <v>6</v>
      </c>
      <c r="DH147" t="s">
        <v>6</v>
      </c>
      <c r="DI147" t="s">
        <v>6</v>
      </c>
      <c r="DJ147" t="s">
        <v>6</v>
      </c>
      <c r="DK147" t="s">
        <v>6</v>
      </c>
      <c r="DL147" t="s">
        <v>6</v>
      </c>
      <c r="DM147" t="s">
        <v>6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224</v>
      </c>
      <c r="DW147" t="s">
        <v>225</v>
      </c>
      <c r="DX147">
        <v>1</v>
      </c>
      <c r="DZ147" t="s">
        <v>6</v>
      </c>
      <c r="EA147" t="s">
        <v>6</v>
      </c>
      <c r="EB147" t="s">
        <v>6</v>
      </c>
      <c r="EC147" t="s">
        <v>6</v>
      </c>
      <c r="EE147">
        <v>66700592</v>
      </c>
      <c r="EF147">
        <v>12</v>
      </c>
      <c r="EG147" t="s">
        <v>146</v>
      </c>
      <c r="EH147">
        <v>0</v>
      </c>
      <c r="EI147" t="s">
        <v>6</v>
      </c>
      <c r="EJ147">
        <v>2</v>
      </c>
      <c r="EK147">
        <v>500002</v>
      </c>
      <c r="EL147" t="s">
        <v>147</v>
      </c>
      <c r="EM147" t="s">
        <v>148</v>
      </c>
      <c r="EO147" t="s">
        <v>6</v>
      </c>
      <c r="EQ147">
        <v>0</v>
      </c>
      <c r="ER147">
        <v>266010</v>
      </c>
      <c r="ES147">
        <v>279741.44</v>
      </c>
      <c r="ET147">
        <v>0</v>
      </c>
      <c r="EU147">
        <v>0</v>
      </c>
      <c r="EV147">
        <v>0</v>
      </c>
      <c r="EW147">
        <v>0</v>
      </c>
      <c r="EX147">
        <v>0</v>
      </c>
      <c r="EZ147">
        <v>5</v>
      </c>
      <c r="FC147">
        <v>0</v>
      </c>
      <c r="FD147">
        <v>18</v>
      </c>
      <c r="FF147">
        <v>266010</v>
      </c>
      <c r="FQ147">
        <v>0</v>
      </c>
      <c r="FR147">
        <v>0</v>
      </c>
      <c r="FS147">
        <v>0</v>
      </c>
      <c r="FX147">
        <v>0</v>
      </c>
      <c r="FY147">
        <v>0</v>
      </c>
      <c r="GA147" t="s">
        <v>304</v>
      </c>
      <c r="GD147">
        <v>1</v>
      </c>
      <c r="GF147">
        <v>1000857032</v>
      </c>
      <c r="GG147">
        <v>2</v>
      </c>
      <c r="GH147">
        <v>3</v>
      </c>
      <c r="GI147">
        <v>4</v>
      </c>
      <c r="GJ147">
        <v>0</v>
      </c>
      <c r="GK147">
        <v>0</v>
      </c>
      <c r="GL147">
        <f t="shared" si="246"/>
        <v>0</v>
      </c>
      <c r="GM147">
        <f t="shared" si="247"/>
        <v>75530</v>
      </c>
      <c r="GN147">
        <f t="shared" si="248"/>
        <v>0</v>
      </c>
      <c r="GO147">
        <f t="shared" si="249"/>
        <v>75530</v>
      </c>
      <c r="GP147">
        <f t="shared" si="250"/>
        <v>0</v>
      </c>
      <c r="GR147">
        <v>1</v>
      </c>
      <c r="GS147">
        <v>1</v>
      </c>
      <c r="GT147">
        <v>0</v>
      </c>
      <c r="GU147" t="s">
        <v>6</v>
      </c>
      <c r="GV147">
        <f t="shared" si="251"/>
        <v>0</v>
      </c>
      <c r="GW147">
        <v>1</v>
      </c>
      <c r="GX147">
        <f t="shared" si="252"/>
        <v>0</v>
      </c>
      <c r="HA147">
        <v>0</v>
      </c>
      <c r="HB147">
        <v>0</v>
      </c>
      <c r="HC147">
        <f t="shared" si="253"/>
        <v>0</v>
      </c>
      <c r="HE147" t="s">
        <v>40</v>
      </c>
      <c r="HF147" t="s">
        <v>42</v>
      </c>
      <c r="HG147">
        <f>ROUND(AC147*I147,0)</f>
        <v>75530</v>
      </c>
      <c r="HM147" t="s">
        <v>6</v>
      </c>
      <c r="HN147" t="s">
        <v>6</v>
      </c>
      <c r="HO147" t="s">
        <v>6</v>
      </c>
      <c r="HP147" t="s">
        <v>6</v>
      </c>
      <c r="HQ147" t="s">
        <v>6</v>
      </c>
      <c r="HS147">
        <v>0</v>
      </c>
      <c r="IK147">
        <v>0</v>
      </c>
    </row>
    <row r="148" spans="1:245" x14ac:dyDescent="0.2">
      <c r="A148">
        <v>18</v>
      </c>
      <c r="B148">
        <v>1</v>
      </c>
      <c r="C148">
        <v>380</v>
      </c>
      <c r="E148" t="s">
        <v>407</v>
      </c>
      <c r="F148" t="s">
        <v>34</v>
      </c>
      <c r="G148" t="s">
        <v>408</v>
      </c>
      <c r="H148" t="str">
        <f>'1.Ведомость'!C153</f>
        <v>1000 м</v>
      </c>
      <c r="I148">
        <f>I145*J148</f>
        <v>1</v>
      </c>
      <c r="J148">
        <v>4.048582995951417E-2</v>
      </c>
      <c r="K148">
        <v>4.048583E-2</v>
      </c>
      <c r="O148">
        <f t="shared" si="217"/>
        <v>42254</v>
      </c>
      <c r="P148">
        <f t="shared" si="218"/>
        <v>42254</v>
      </c>
      <c r="Q148">
        <f t="shared" si="219"/>
        <v>0</v>
      </c>
      <c r="R148">
        <f t="shared" si="220"/>
        <v>0</v>
      </c>
      <c r="S148">
        <f t="shared" si="221"/>
        <v>0</v>
      </c>
      <c r="T148">
        <f t="shared" si="222"/>
        <v>0</v>
      </c>
      <c r="U148">
        <f t="shared" si="223"/>
        <v>0</v>
      </c>
      <c r="V148">
        <f t="shared" si="224"/>
        <v>0</v>
      </c>
      <c r="W148">
        <f t="shared" si="225"/>
        <v>0</v>
      </c>
      <c r="X148">
        <f t="shared" si="226"/>
        <v>0</v>
      </c>
      <c r="Y148">
        <f t="shared" si="227"/>
        <v>0</v>
      </c>
      <c r="AA148">
        <v>92857272</v>
      </c>
      <c r="AB148">
        <f t="shared" si="228"/>
        <v>42254.09</v>
      </c>
      <c r="AC148">
        <f t="shared" si="229"/>
        <v>42254.09</v>
      </c>
      <c r="AD148">
        <f t="shared" si="230"/>
        <v>0</v>
      </c>
      <c r="AE148">
        <f t="shared" si="231"/>
        <v>0</v>
      </c>
      <c r="AF148">
        <f t="shared" si="232"/>
        <v>0</v>
      </c>
      <c r="AG148">
        <f t="shared" si="233"/>
        <v>0</v>
      </c>
      <c r="AH148">
        <f t="shared" si="234"/>
        <v>0</v>
      </c>
      <c r="AI148">
        <f t="shared" si="235"/>
        <v>0</v>
      </c>
      <c r="AJ148">
        <f t="shared" si="236"/>
        <v>0</v>
      </c>
      <c r="AK148">
        <v>42254.090000000004</v>
      </c>
      <c r="AL148">
        <v>42254.090000000004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9.92</v>
      </c>
      <c r="BD148" t="s">
        <v>6</v>
      </c>
      <c r="BE148" t="s">
        <v>6</v>
      </c>
      <c r="BF148" t="s">
        <v>6</v>
      </c>
      <c r="BG148" t="s">
        <v>6</v>
      </c>
      <c r="BH148">
        <v>3</v>
      </c>
      <c r="BI148">
        <v>2</v>
      </c>
      <c r="BJ148" t="s">
        <v>6</v>
      </c>
      <c r="BM148">
        <v>500002</v>
      </c>
      <c r="BN148">
        <v>0</v>
      </c>
      <c r="BO148" t="s">
        <v>6</v>
      </c>
      <c r="BP148">
        <v>0</v>
      </c>
      <c r="BQ148">
        <v>12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6</v>
      </c>
      <c r="BZ148">
        <v>0</v>
      </c>
      <c r="CA148">
        <v>0</v>
      </c>
      <c r="CB148" t="s">
        <v>6</v>
      </c>
      <c r="CE148">
        <v>0</v>
      </c>
      <c r="CF148">
        <v>0</v>
      </c>
      <c r="CG148">
        <v>0</v>
      </c>
      <c r="CM148">
        <v>0</v>
      </c>
      <c r="CN148" t="s">
        <v>6</v>
      </c>
      <c r="CO148">
        <v>0</v>
      </c>
      <c r="CP148">
        <f t="shared" si="237"/>
        <v>42254</v>
      </c>
      <c r="CQ148">
        <f>AC148</f>
        <v>42254.09</v>
      </c>
      <c r="CR148">
        <f>(((ET148)-(EU148)*BS148)+AE148*BS148)</f>
        <v>0</v>
      </c>
      <c r="CS148">
        <f t="shared" si="238"/>
        <v>0</v>
      </c>
      <c r="CT148">
        <f t="shared" si="239"/>
        <v>0</v>
      </c>
      <c r="CU148">
        <f t="shared" si="240"/>
        <v>0</v>
      </c>
      <c r="CV148">
        <f t="shared" si="241"/>
        <v>0</v>
      </c>
      <c r="CW148">
        <f t="shared" si="242"/>
        <v>0</v>
      </c>
      <c r="CX148">
        <f t="shared" si="243"/>
        <v>0</v>
      </c>
      <c r="CY148">
        <f t="shared" si="244"/>
        <v>0</v>
      </c>
      <c r="CZ148">
        <f t="shared" si="245"/>
        <v>0</v>
      </c>
      <c r="DC148" t="s">
        <v>6</v>
      </c>
      <c r="DD148" t="s">
        <v>6</v>
      </c>
      <c r="DE148" t="s">
        <v>6</v>
      </c>
      <c r="DF148" t="s">
        <v>6</v>
      </c>
      <c r="DG148" t="s">
        <v>6</v>
      </c>
      <c r="DH148" t="s">
        <v>6</v>
      </c>
      <c r="DI148" t="s">
        <v>6</v>
      </c>
      <c r="DJ148" t="s">
        <v>6</v>
      </c>
      <c r="DK148" t="s">
        <v>6</v>
      </c>
      <c r="DL148" t="s">
        <v>6</v>
      </c>
      <c r="DM148" t="s">
        <v>6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224</v>
      </c>
      <c r="DW148" t="s">
        <v>225</v>
      </c>
      <c r="DX148">
        <v>1</v>
      </c>
      <c r="DZ148" t="s">
        <v>6</v>
      </c>
      <c r="EA148" t="s">
        <v>6</v>
      </c>
      <c r="EB148" t="s">
        <v>6</v>
      </c>
      <c r="EC148" t="s">
        <v>6</v>
      </c>
      <c r="EE148">
        <v>66700592</v>
      </c>
      <c r="EF148">
        <v>12</v>
      </c>
      <c r="EG148" t="s">
        <v>146</v>
      </c>
      <c r="EH148">
        <v>0</v>
      </c>
      <c r="EI148" t="s">
        <v>6</v>
      </c>
      <c r="EJ148">
        <v>2</v>
      </c>
      <c r="EK148">
        <v>500002</v>
      </c>
      <c r="EL148" t="s">
        <v>147</v>
      </c>
      <c r="EM148" t="s">
        <v>148</v>
      </c>
      <c r="EO148" t="s">
        <v>6</v>
      </c>
      <c r="EQ148">
        <v>0</v>
      </c>
      <c r="ER148">
        <v>40180</v>
      </c>
      <c r="ES148">
        <v>42254.090000000004</v>
      </c>
      <c r="ET148">
        <v>0</v>
      </c>
      <c r="EU148">
        <v>0</v>
      </c>
      <c r="EV148">
        <v>0</v>
      </c>
      <c r="EW148">
        <v>0</v>
      </c>
      <c r="EX148">
        <v>0</v>
      </c>
      <c r="EZ148">
        <v>5</v>
      </c>
      <c r="FC148">
        <v>0</v>
      </c>
      <c r="FD148">
        <v>18</v>
      </c>
      <c r="FF148">
        <v>40180</v>
      </c>
      <c r="FQ148">
        <v>0</v>
      </c>
      <c r="FR148">
        <v>0</v>
      </c>
      <c r="FS148">
        <v>0</v>
      </c>
      <c r="FX148">
        <v>0</v>
      </c>
      <c r="FY148">
        <v>0</v>
      </c>
      <c r="GA148" t="s">
        <v>409</v>
      </c>
      <c r="GD148">
        <v>1</v>
      </c>
      <c r="GF148">
        <v>1099436065</v>
      </c>
      <c r="GG148">
        <v>2</v>
      </c>
      <c r="GH148">
        <v>3</v>
      </c>
      <c r="GI148">
        <v>4</v>
      </c>
      <c r="GJ148">
        <v>0</v>
      </c>
      <c r="GK148">
        <v>0</v>
      </c>
      <c r="GL148">
        <f t="shared" si="246"/>
        <v>0</v>
      </c>
      <c r="GM148">
        <f t="shared" si="247"/>
        <v>42254</v>
      </c>
      <c r="GN148">
        <f t="shared" si="248"/>
        <v>0</v>
      </c>
      <c r="GO148">
        <f t="shared" si="249"/>
        <v>42254</v>
      </c>
      <c r="GP148">
        <f t="shared" si="250"/>
        <v>0</v>
      </c>
      <c r="GR148">
        <v>1</v>
      </c>
      <c r="GS148">
        <v>1</v>
      </c>
      <c r="GT148">
        <v>0</v>
      </c>
      <c r="GU148" t="s">
        <v>6</v>
      </c>
      <c r="GV148">
        <f t="shared" si="251"/>
        <v>0</v>
      </c>
      <c r="GW148">
        <v>1</v>
      </c>
      <c r="GX148">
        <f t="shared" si="252"/>
        <v>0</v>
      </c>
      <c r="HA148">
        <v>0</v>
      </c>
      <c r="HB148">
        <v>0</v>
      </c>
      <c r="HC148">
        <f t="shared" si="253"/>
        <v>0</v>
      </c>
      <c r="HE148" t="s">
        <v>40</v>
      </c>
      <c r="HF148" t="s">
        <v>42</v>
      </c>
      <c r="HG148">
        <f>ROUND(AC148*I148,0)</f>
        <v>42254</v>
      </c>
      <c r="HM148" t="s">
        <v>6</v>
      </c>
      <c r="HN148" t="s">
        <v>6</v>
      </c>
      <c r="HO148" t="s">
        <v>6</v>
      </c>
      <c r="HP148" t="s">
        <v>6</v>
      </c>
      <c r="HQ148" t="s">
        <v>6</v>
      </c>
      <c r="HS148">
        <v>0</v>
      </c>
      <c r="IK148">
        <v>0</v>
      </c>
    </row>
    <row r="149" spans="1:245" x14ac:dyDescent="0.2">
      <c r="A149">
        <v>18</v>
      </c>
      <c r="B149">
        <v>1</v>
      </c>
      <c r="C149">
        <v>384</v>
      </c>
      <c r="E149" t="s">
        <v>410</v>
      </c>
      <c r="F149" t="s">
        <v>154</v>
      </c>
      <c r="G149" t="s">
        <v>411</v>
      </c>
      <c r="H149" t="str">
        <f>'1.Ведомость'!C154</f>
        <v>ШТ</v>
      </c>
      <c r="I149">
        <f>I145*J149</f>
        <v>45</v>
      </c>
      <c r="J149">
        <v>1.8218623481781377</v>
      </c>
      <c r="K149">
        <v>1.82186235</v>
      </c>
      <c r="O149">
        <f t="shared" si="217"/>
        <v>11287</v>
      </c>
      <c r="P149">
        <f t="shared" si="218"/>
        <v>11287</v>
      </c>
      <c r="Q149">
        <f t="shared" si="219"/>
        <v>0</v>
      </c>
      <c r="R149">
        <f t="shared" si="220"/>
        <v>0</v>
      </c>
      <c r="S149">
        <f t="shared" si="221"/>
        <v>0</v>
      </c>
      <c r="T149">
        <f t="shared" si="222"/>
        <v>0</v>
      </c>
      <c r="U149">
        <f t="shared" si="223"/>
        <v>0</v>
      </c>
      <c r="V149">
        <f t="shared" si="224"/>
        <v>0</v>
      </c>
      <c r="W149">
        <f t="shared" si="225"/>
        <v>0</v>
      </c>
      <c r="X149">
        <f t="shared" si="226"/>
        <v>0</v>
      </c>
      <c r="Y149">
        <f t="shared" si="227"/>
        <v>0</v>
      </c>
      <c r="AA149">
        <v>92857272</v>
      </c>
      <c r="AB149">
        <f t="shared" si="228"/>
        <v>250.83</v>
      </c>
      <c r="AC149">
        <f t="shared" si="229"/>
        <v>250.83</v>
      </c>
      <c r="AD149">
        <f t="shared" si="230"/>
        <v>0</v>
      </c>
      <c r="AE149">
        <f t="shared" si="231"/>
        <v>0</v>
      </c>
      <c r="AF149">
        <f t="shared" si="232"/>
        <v>0</v>
      </c>
      <c r="AG149">
        <f t="shared" si="233"/>
        <v>0</v>
      </c>
      <c r="AH149">
        <f t="shared" si="234"/>
        <v>0</v>
      </c>
      <c r="AI149">
        <f t="shared" si="235"/>
        <v>0</v>
      </c>
      <c r="AJ149">
        <f t="shared" si="236"/>
        <v>0</v>
      </c>
      <c r="AK149">
        <v>250.82999999999998</v>
      </c>
      <c r="AL149">
        <v>250.82999999999998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9.92</v>
      </c>
      <c r="BD149" t="s">
        <v>6</v>
      </c>
      <c r="BE149" t="s">
        <v>6</v>
      </c>
      <c r="BF149" t="s">
        <v>6</v>
      </c>
      <c r="BG149" t="s">
        <v>6</v>
      </c>
      <c r="BH149">
        <v>3</v>
      </c>
      <c r="BI149">
        <v>2</v>
      </c>
      <c r="BJ149" t="s">
        <v>6</v>
      </c>
      <c r="BM149">
        <v>500002</v>
      </c>
      <c r="BN149">
        <v>0</v>
      </c>
      <c r="BO149" t="s">
        <v>6</v>
      </c>
      <c r="BP149">
        <v>0</v>
      </c>
      <c r="BQ149">
        <v>12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6</v>
      </c>
      <c r="BZ149">
        <v>0</v>
      </c>
      <c r="CA149">
        <v>0</v>
      </c>
      <c r="CB149" t="s">
        <v>6</v>
      </c>
      <c r="CE149">
        <v>0</v>
      </c>
      <c r="CF149">
        <v>0</v>
      </c>
      <c r="CG149">
        <v>0</v>
      </c>
      <c r="CM149">
        <v>0</v>
      </c>
      <c r="CN149" t="s">
        <v>6</v>
      </c>
      <c r="CO149">
        <v>0</v>
      </c>
      <c r="CP149">
        <f t="shared" si="237"/>
        <v>11287</v>
      </c>
      <c r="CQ149">
        <f>AC149</f>
        <v>250.83</v>
      </c>
      <c r="CR149">
        <f>(((ET149)-(EU149)*BS149)+AE149*BS149)</f>
        <v>0</v>
      </c>
      <c r="CS149">
        <f t="shared" si="238"/>
        <v>0</v>
      </c>
      <c r="CT149">
        <f t="shared" si="239"/>
        <v>0</v>
      </c>
      <c r="CU149">
        <f t="shared" si="240"/>
        <v>0</v>
      </c>
      <c r="CV149">
        <f t="shared" si="241"/>
        <v>0</v>
      </c>
      <c r="CW149">
        <f t="shared" si="242"/>
        <v>0</v>
      </c>
      <c r="CX149">
        <f t="shared" si="243"/>
        <v>0</v>
      </c>
      <c r="CY149">
        <f t="shared" si="244"/>
        <v>0</v>
      </c>
      <c r="CZ149">
        <f t="shared" si="245"/>
        <v>0</v>
      </c>
      <c r="DC149" t="s">
        <v>6</v>
      </c>
      <c r="DD149" t="s">
        <v>6</v>
      </c>
      <c r="DE149" t="s">
        <v>6</v>
      </c>
      <c r="DF149" t="s">
        <v>6</v>
      </c>
      <c r="DG149" t="s">
        <v>6</v>
      </c>
      <c r="DH149" t="s">
        <v>6</v>
      </c>
      <c r="DI149" t="s">
        <v>6</v>
      </c>
      <c r="DJ149" t="s">
        <v>6</v>
      </c>
      <c r="DK149" t="s">
        <v>6</v>
      </c>
      <c r="DL149" t="s">
        <v>6</v>
      </c>
      <c r="DM149" t="s">
        <v>6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27</v>
      </c>
      <c r="DW149" t="s">
        <v>27</v>
      </c>
      <c r="DX149">
        <v>1</v>
      </c>
      <c r="DZ149" t="s">
        <v>6</v>
      </c>
      <c r="EA149" t="s">
        <v>6</v>
      </c>
      <c r="EB149" t="s">
        <v>6</v>
      </c>
      <c r="EC149" t="s">
        <v>6</v>
      </c>
      <c r="EE149">
        <v>66700592</v>
      </c>
      <c r="EF149">
        <v>12</v>
      </c>
      <c r="EG149" t="s">
        <v>146</v>
      </c>
      <c r="EH149">
        <v>0</v>
      </c>
      <c r="EI149" t="s">
        <v>6</v>
      </c>
      <c r="EJ149">
        <v>2</v>
      </c>
      <c r="EK149">
        <v>500002</v>
      </c>
      <c r="EL149" t="s">
        <v>147</v>
      </c>
      <c r="EM149" t="s">
        <v>148</v>
      </c>
      <c r="EO149" t="s">
        <v>6</v>
      </c>
      <c r="EQ149">
        <v>0</v>
      </c>
      <c r="ER149">
        <v>250.82999999999998</v>
      </c>
      <c r="ES149">
        <v>250.82999999999998</v>
      </c>
      <c r="ET149">
        <v>0</v>
      </c>
      <c r="EU149">
        <v>0</v>
      </c>
      <c r="EV149">
        <v>0</v>
      </c>
      <c r="EW149">
        <v>0</v>
      </c>
      <c r="EX149">
        <v>0</v>
      </c>
      <c r="EZ149">
        <v>5</v>
      </c>
      <c r="FC149">
        <v>0</v>
      </c>
      <c r="FD149">
        <v>18</v>
      </c>
      <c r="FF149">
        <v>238.52</v>
      </c>
      <c r="FQ149">
        <v>0</v>
      </c>
      <c r="FR149">
        <v>0</v>
      </c>
      <c r="FS149">
        <v>0</v>
      </c>
      <c r="FX149">
        <v>0</v>
      </c>
      <c r="FY149">
        <v>0</v>
      </c>
      <c r="GA149" t="s">
        <v>412</v>
      </c>
      <c r="GD149">
        <v>1</v>
      </c>
      <c r="GF149">
        <v>925232128</v>
      </c>
      <c r="GG149">
        <v>2</v>
      </c>
      <c r="GH149">
        <v>3</v>
      </c>
      <c r="GI149">
        <v>4</v>
      </c>
      <c r="GJ149">
        <v>0</v>
      </c>
      <c r="GK149">
        <v>0</v>
      </c>
      <c r="GL149">
        <f t="shared" si="246"/>
        <v>0</v>
      </c>
      <c r="GM149">
        <f t="shared" si="247"/>
        <v>11287</v>
      </c>
      <c r="GN149">
        <f t="shared" si="248"/>
        <v>0</v>
      </c>
      <c r="GO149">
        <f t="shared" si="249"/>
        <v>11287</v>
      </c>
      <c r="GP149">
        <f t="shared" si="250"/>
        <v>0</v>
      </c>
      <c r="GR149">
        <v>1</v>
      </c>
      <c r="GS149">
        <v>1</v>
      </c>
      <c r="GT149">
        <v>0</v>
      </c>
      <c r="GU149" t="s">
        <v>6</v>
      </c>
      <c r="GV149">
        <f t="shared" si="251"/>
        <v>0</v>
      </c>
      <c r="GW149">
        <v>1</v>
      </c>
      <c r="GX149">
        <f t="shared" si="252"/>
        <v>0</v>
      </c>
      <c r="HA149">
        <v>0</v>
      </c>
      <c r="HB149">
        <v>0</v>
      </c>
      <c r="HC149">
        <f t="shared" si="253"/>
        <v>0</v>
      </c>
      <c r="HE149" t="s">
        <v>40</v>
      </c>
      <c r="HF149" t="s">
        <v>42</v>
      </c>
      <c r="HG149">
        <f>ROUND(AC149*I149,0)</f>
        <v>11287</v>
      </c>
      <c r="HM149" t="s">
        <v>6</v>
      </c>
      <c r="HN149" t="s">
        <v>6</v>
      </c>
      <c r="HO149" t="s">
        <v>6</v>
      </c>
      <c r="HP149" t="s">
        <v>6</v>
      </c>
      <c r="HQ149" t="s">
        <v>6</v>
      </c>
      <c r="HS149">
        <v>0</v>
      </c>
      <c r="IK149">
        <v>0</v>
      </c>
    </row>
    <row r="150" spans="1:245" x14ac:dyDescent="0.2">
      <c r="A150">
        <v>18</v>
      </c>
      <c r="B150">
        <v>1</v>
      </c>
      <c r="C150">
        <v>383</v>
      </c>
      <c r="E150" t="s">
        <v>413</v>
      </c>
      <c r="F150" t="s">
        <v>154</v>
      </c>
      <c r="G150" t="s">
        <v>414</v>
      </c>
      <c r="H150" t="str">
        <f>'1.Ведомость'!C155</f>
        <v>ШТ</v>
      </c>
      <c r="I150">
        <f>I145*J150</f>
        <v>227</v>
      </c>
      <c r="J150">
        <v>9.190283400809717</v>
      </c>
      <c r="K150">
        <v>9.1902834000000002</v>
      </c>
      <c r="O150">
        <f t="shared" si="217"/>
        <v>16110</v>
      </c>
      <c r="P150">
        <f t="shared" si="218"/>
        <v>16110</v>
      </c>
      <c r="Q150">
        <f t="shared" si="219"/>
        <v>0</v>
      </c>
      <c r="R150">
        <f t="shared" si="220"/>
        <v>0</v>
      </c>
      <c r="S150">
        <f t="shared" si="221"/>
        <v>0</v>
      </c>
      <c r="T150">
        <f t="shared" si="222"/>
        <v>0</v>
      </c>
      <c r="U150">
        <f t="shared" si="223"/>
        <v>0</v>
      </c>
      <c r="V150">
        <f t="shared" si="224"/>
        <v>0</v>
      </c>
      <c r="W150">
        <f t="shared" si="225"/>
        <v>0</v>
      </c>
      <c r="X150">
        <f t="shared" si="226"/>
        <v>0</v>
      </c>
      <c r="Y150">
        <f t="shared" si="227"/>
        <v>0</v>
      </c>
      <c r="AA150">
        <v>92857272</v>
      </c>
      <c r="AB150">
        <f t="shared" si="228"/>
        <v>70.97</v>
      </c>
      <c r="AC150">
        <f t="shared" si="229"/>
        <v>70.97</v>
      </c>
      <c r="AD150">
        <f t="shared" si="230"/>
        <v>0</v>
      </c>
      <c r="AE150">
        <f t="shared" si="231"/>
        <v>0</v>
      </c>
      <c r="AF150">
        <f t="shared" si="232"/>
        <v>0</v>
      </c>
      <c r="AG150">
        <f t="shared" si="233"/>
        <v>0</v>
      </c>
      <c r="AH150">
        <f t="shared" si="234"/>
        <v>0</v>
      </c>
      <c r="AI150">
        <f t="shared" si="235"/>
        <v>0</v>
      </c>
      <c r="AJ150">
        <f t="shared" si="236"/>
        <v>0</v>
      </c>
      <c r="AK150">
        <v>70.97</v>
      </c>
      <c r="AL150">
        <v>70.97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9.92</v>
      </c>
      <c r="BD150" t="s">
        <v>6</v>
      </c>
      <c r="BE150" t="s">
        <v>6</v>
      </c>
      <c r="BF150" t="s">
        <v>6</v>
      </c>
      <c r="BG150" t="s">
        <v>6</v>
      </c>
      <c r="BH150">
        <v>3</v>
      </c>
      <c r="BI150">
        <v>2</v>
      </c>
      <c r="BJ150" t="s">
        <v>6</v>
      </c>
      <c r="BM150">
        <v>500002</v>
      </c>
      <c r="BN150">
        <v>0</v>
      </c>
      <c r="BO150" t="s">
        <v>6</v>
      </c>
      <c r="BP150">
        <v>0</v>
      </c>
      <c r="BQ150">
        <v>12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6</v>
      </c>
      <c r="BZ150">
        <v>0</v>
      </c>
      <c r="CA150">
        <v>0</v>
      </c>
      <c r="CB150" t="s">
        <v>6</v>
      </c>
      <c r="CE150">
        <v>0</v>
      </c>
      <c r="CF150">
        <v>0</v>
      </c>
      <c r="CG150">
        <v>0</v>
      </c>
      <c r="CM150">
        <v>0</v>
      </c>
      <c r="CN150" t="s">
        <v>6</v>
      </c>
      <c r="CO150">
        <v>0</v>
      </c>
      <c r="CP150">
        <f t="shared" si="237"/>
        <v>16110</v>
      </c>
      <c r="CQ150">
        <f>AC150</f>
        <v>70.97</v>
      </c>
      <c r="CR150">
        <f>(((ET150)-(EU150)*BS150)+AE150*BS150)</f>
        <v>0</v>
      </c>
      <c r="CS150">
        <f t="shared" si="238"/>
        <v>0</v>
      </c>
      <c r="CT150">
        <f t="shared" si="239"/>
        <v>0</v>
      </c>
      <c r="CU150">
        <f t="shared" si="240"/>
        <v>0</v>
      </c>
      <c r="CV150">
        <f t="shared" si="241"/>
        <v>0</v>
      </c>
      <c r="CW150">
        <f t="shared" si="242"/>
        <v>0</v>
      </c>
      <c r="CX150">
        <f t="shared" si="243"/>
        <v>0</v>
      </c>
      <c r="CY150">
        <f t="shared" si="244"/>
        <v>0</v>
      </c>
      <c r="CZ150">
        <f t="shared" si="245"/>
        <v>0</v>
      </c>
      <c r="DC150" t="s">
        <v>6</v>
      </c>
      <c r="DD150" t="s">
        <v>6</v>
      </c>
      <c r="DE150" t="s">
        <v>6</v>
      </c>
      <c r="DF150" t="s">
        <v>6</v>
      </c>
      <c r="DG150" t="s">
        <v>6</v>
      </c>
      <c r="DH150" t="s">
        <v>6</v>
      </c>
      <c r="DI150" t="s">
        <v>6</v>
      </c>
      <c r="DJ150" t="s">
        <v>6</v>
      </c>
      <c r="DK150" t="s">
        <v>6</v>
      </c>
      <c r="DL150" t="s">
        <v>6</v>
      </c>
      <c r="DM150" t="s">
        <v>6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27</v>
      </c>
      <c r="DW150" t="s">
        <v>27</v>
      </c>
      <c r="DX150">
        <v>1</v>
      </c>
      <c r="DZ150" t="s">
        <v>6</v>
      </c>
      <c r="EA150" t="s">
        <v>6</v>
      </c>
      <c r="EB150" t="s">
        <v>6</v>
      </c>
      <c r="EC150" t="s">
        <v>6</v>
      </c>
      <c r="EE150">
        <v>66700592</v>
      </c>
      <c r="EF150">
        <v>12</v>
      </c>
      <c r="EG150" t="s">
        <v>146</v>
      </c>
      <c r="EH150">
        <v>0</v>
      </c>
      <c r="EI150" t="s">
        <v>6</v>
      </c>
      <c r="EJ150">
        <v>2</v>
      </c>
      <c r="EK150">
        <v>500002</v>
      </c>
      <c r="EL150" t="s">
        <v>147</v>
      </c>
      <c r="EM150" t="s">
        <v>148</v>
      </c>
      <c r="EO150" t="s">
        <v>6</v>
      </c>
      <c r="EQ150">
        <v>0</v>
      </c>
      <c r="ER150">
        <v>70.97</v>
      </c>
      <c r="ES150">
        <v>70.97</v>
      </c>
      <c r="ET150">
        <v>0</v>
      </c>
      <c r="EU150">
        <v>0</v>
      </c>
      <c r="EV150">
        <v>0</v>
      </c>
      <c r="EW150">
        <v>0</v>
      </c>
      <c r="EX150">
        <v>0</v>
      </c>
      <c r="EZ150">
        <v>5</v>
      </c>
      <c r="FC150">
        <v>0</v>
      </c>
      <c r="FD150">
        <v>18</v>
      </c>
      <c r="FF150">
        <v>67.489999999999995</v>
      </c>
      <c r="FQ150">
        <v>0</v>
      </c>
      <c r="FR150">
        <v>0</v>
      </c>
      <c r="FS150">
        <v>0</v>
      </c>
      <c r="FX150">
        <v>0</v>
      </c>
      <c r="FY150">
        <v>0</v>
      </c>
      <c r="GA150" t="s">
        <v>415</v>
      </c>
      <c r="GD150">
        <v>1</v>
      </c>
      <c r="GF150">
        <v>1646723473</v>
      </c>
      <c r="GG150">
        <v>2</v>
      </c>
      <c r="GH150">
        <v>3</v>
      </c>
      <c r="GI150">
        <v>4</v>
      </c>
      <c r="GJ150">
        <v>0</v>
      </c>
      <c r="GK150">
        <v>0</v>
      </c>
      <c r="GL150">
        <f t="shared" si="246"/>
        <v>0</v>
      </c>
      <c r="GM150">
        <f t="shared" si="247"/>
        <v>16110</v>
      </c>
      <c r="GN150">
        <f t="shared" si="248"/>
        <v>0</v>
      </c>
      <c r="GO150">
        <f t="shared" si="249"/>
        <v>16110</v>
      </c>
      <c r="GP150">
        <f t="shared" si="250"/>
        <v>0</v>
      </c>
      <c r="GR150">
        <v>1</v>
      </c>
      <c r="GS150">
        <v>1</v>
      </c>
      <c r="GT150">
        <v>0</v>
      </c>
      <c r="GU150" t="s">
        <v>6</v>
      </c>
      <c r="GV150">
        <f t="shared" si="251"/>
        <v>0</v>
      </c>
      <c r="GW150">
        <v>1</v>
      </c>
      <c r="GX150">
        <f t="shared" si="252"/>
        <v>0</v>
      </c>
      <c r="HA150">
        <v>0</v>
      </c>
      <c r="HB150">
        <v>0</v>
      </c>
      <c r="HC150">
        <f t="shared" si="253"/>
        <v>0</v>
      </c>
      <c r="HE150" t="s">
        <v>40</v>
      </c>
      <c r="HF150" t="s">
        <v>42</v>
      </c>
      <c r="HG150">
        <f>ROUND(AC150*I150,0)</f>
        <v>16110</v>
      </c>
      <c r="HM150" t="s">
        <v>6</v>
      </c>
      <c r="HN150" t="s">
        <v>6</v>
      </c>
      <c r="HO150" t="s">
        <v>6</v>
      </c>
      <c r="HP150" t="s">
        <v>6</v>
      </c>
      <c r="HQ150" t="s">
        <v>6</v>
      </c>
      <c r="HS150">
        <v>0</v>
      </c>
      <c r="IK150">
        <v>0</v>
      </c>
    </row>
    <row r="151" spans="1:245" x14ac:dyDescent="0.2">
      <c r="A151">
        <v>19</v>
      </c>
      <c r="B151">
        <v>1</v>
      </c>
      <c r="F151" t="s">
        <v>6</v>
      </c>
      <c r="G151" t="s">
        <v>416</v>
      </c>
      <c r="H151" t="s">
        <v>6</v>
      </c>
      <c r="AA151">
        <v>1</v>
      </c>
      <c r="IK151">
        <v>0</v>
      </c>
    </row>
    <row r="152" spans="1:245" x14ac:dyDescent="0.2">
      <c r="A152">
        <v>17</v>
      </c>
      <c r="B152">
        <v>1</v>
      </c>
      <c r="C152">
        <f>ROW(SmtRes!A393)</f>
        <v>393</v>
      </c>
      <c r="D152">
        <f>ROW(EtalonRes!A313)</f>
        <v>313</v>
      </c>
      <c r="E152" t="s">
        <v>417</v>
      </c>
      <c r="F152" t="s">
        <v>418</v>
      </c>
      <c r="G152" t="s">
        <v>419</v>
      </c>
      <c r="H152" t="s">
        <v>238</v>
      </c>
      <c r="I152">
        <v>0.06</v>
      </c>
      <c r="J152">
        <v>0</v>
      </c>
      <c r="K152">
        <v>0.06</v>
      </c>
      <c r="O152">
        <f t="shared" ref="O152:O163" si="260">ROUND(CP152,0)</f>
        <v>713</v>
      </c>
      <c r="P152">
        <f t="shared" ref="P152:P163" si="261">ROUND(CQ152*I152,0)</f>
        <v>21</v>
      </c>
      <c r="Q152">
        <f t="shared" ref="Q152:Q163" si="262">ROUND(CR152*I152,0)</f>
        <v>4</v>
      </c>
      <c r="R152">
        <f t="shared" ref="R152:R163" si="263">ROUND(CS152*I152,0)</f>
        <v>2</v>
      </c>
      <c r="S152">
        <f t="shared" ref="S152:S163" si="264">ROUND(CT152*I152,0)</f>
        <v>688</v>
      </c>
      <c r="T152">
        <f t="shared" ref="T152:T163" si="265">ROUND(CU152*I152,0)</f>
        <v>0</v>
      </c>
      <c r="U152">
        <f t="shared" ref="U152:U163" si="266">ROUND(CV152*I152,7)</f>
        <v>1.5456000000000001</v>
      </c>
      <c r="V152">
        <f t="shared" ref="V152:V163" si="267">ROUND(CW152*I152,7)</f>
        <v>3.0000000000000001E-3</v>
      </c>
      <c r="W152">
        <f t="shared" ref="W152:W163" si="268">ROUND(CX152*I152,0)</f>
        <v>0</v>
      </c>
      <c r="X152">
        <f t="shared" ref="X152:X163" si="269">ROUND(CY152,0)</f>
        <v>669</v>
      </c>
      <c r="Y152">
        <f t="shared" ref="Y152:Y163" si="270">ROUND(CZ152,0)</f>
        <v>352</v>
      </c>
      <c r="AA152">
        <v>92857272</v>
      </c>
      <c r="AB152">
        <f t="shared" ref="AB152:AB163" si="271">ROUND((AC152+AD152+AF152),2)</f>
        <v>295.26</v>
      </c>
      <c r="AC152">
        <f t="shared" ref="AC152:AC163" si="272">ROUND((ES152),2)</f>
        <v>34.950000000000003</v>
      </c>
      <c r="AD152">
        <f t="shared" ref="AD152:AD163" si="273">ROUND((((ET152)-(EU152))+AE152),2)</f>
        <v>4.7699999999999996</v>
      </c>
      <c r="AE152">
        <f t="shared" ref="AE152:AE163" si="274">ROUND((EU152),2)</f>
        <v>0.64</v>
      </c>
      <c r="AF152">
        <f t="shared" ref="AF152:AF163" si="275">ROUND((EV152),2)</f>
        <v>255.54</v>
      </c>
      <c r="AG152">
        <f t="shared" ref="AG152:AG163" si="276">ROUND((AP152),2)</f>
        <v>0</v>
      </c>
      <c r="AH152">
        <f t="shared" ref="AH152:AH163" si="277">(EW152)</f>
        <v>25.76</v>
      </c>
      <c r="AI152">
        <f t="shared" ref="AI152:AI163" si="278">(EX152)</f>
        <v>0.05</v>
      </c>
      <c r="AJ152">
        <f t="shared" ref="AJ152:AJ163" si="279">(AS152)</f>
        <v>0</v>
      </c>
      <c r="AK152">
        <v>295.26</v>
      </c>
      <c r="AL152">
        <v>34.950000000000003</v>
      </c>
      <c r="AM152">
        <v>4.7699999999999996</v>
      </c>
      <c r="AN152">
        <v>0.64</v>
      </c>
      <c r="AO152">
        <v>255.54</v>
      </c>
      <c r="AP152">
        <v>0</v>
      </c>
      <c r="AQ152">
        <v>25.76</v>
      </c>
      <c r="AR152">
        <v>0.05</v>
      </c>
      <c r="AS152">
        <v>0</v>
      </c>
      <c r="AT152">
        <v>97</v>
      </c>
      <c r="AU152">
        <v>51</v>
      </c>
      <c r="AV152">
        <v>1</v>
      </c>
      <c r="AW152">
        <v>1</v>
      </c>
      <c r="AZ152">
        <v>1</v>
      </c>
      <c r="BA152">
        <v>44.85</v>
      </c>
      <c r="BB152">
        <v>15.72</v>
      </c>
      <c r="BC152">
        <v>9.92</v>
      </c>
      <c r="BD152" t="s">
        <v>6</v>
      </c>
      <c r="BE152" t="s">
        <v>6</v>
      </c>
      <c r="BF152" t="s">
        <v>6</v>
      </c>
      <c r="BG152" t="s">
        <v>6</v>
      </c>
      <c r="BH152">
        <v>0</v>
      </c>
      <c r="BI152">
        <v>2</v>
      </c>
      <c r="BJ152" t="s">
        <v>420</v>
      </c>
      <c r="BM152">
        <v>108001</v>
      </c>
      <c r="BN152">
        <v>0</v>
      </c>
      <c r="BO152" t="s">
        <v>6</v>
      </c>
      <c r="BP152">
        <v>0</v>
      </c>
      <c r="BQ152">
        <v>3</v>
      </c>
      <c r="BR152">
        <v>0</v>
      </c>
      <c r="BS152">
        <v>44.85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6</v>
      </c>
      <c r="BZ152">
        <v>97</v>
      </c>
      <c r="CA152">
        <v>51</v>
      </c>
      <c r="CB152" t="s">
        <v>6</v>
      </c>
      <c r="CE152">
        <v>0</v>
      </c>
      <c r="CF152">
        <v>0</v>
      </c>
      <c r="CG152">
        <v>0</v>
      </c>
      <c r="CM152">
        <v>0</v>
      </c>
      <c r="CN152" t="s">
        <v>6</v>
      </c>
      <c r="CO152">
        <v>0</v>
      </c>
      <c r="CP152">
        <f t="shared" ref="CP152:CP163" si="280">(P152+Q152+S152)</f>
        <v>713</v>
      </c>
      <c r="CQ152">
        <f>AC152*BC152</f>
        <v>346.70400000000001</v>
      </c>
      <c r="CR152">
        <f>(((ET152)*BB152-(EU152)*BS152)+AE152*BS152)</f>
        <v>74.984399999999994</v>
      </c>
      <c r="CS152">
        <f t="shared" ref="CS152:CS163" si="281">AE152*BS152</f>
        <v>28.704000000000001</v>
      </c>
      <c r="CT152">
        <f t="shared" ref="CT152:CT163" si="282">AF152*BA152</f>
        <v>11460.968999999999</v>
      </c>
      <c r="CU152">
        <f t="shared" ref="CU152:CU163" si="283">AG152</f>
        <v>0</v>
      </c>
      <c r="CV152">
        <f t="shared" ref="CV152:CV163" si="284">AH152</f>
        <v>25.76</v>
      </c>
      <c r="CW152">
        <f t="shared" ref="CW152:CW163" si="285">AI152</f>
        <v>0.05</v>
      </c>
      <c r="CX152">
        <f t="shared" ref="CX152:CX163" si="286">AJ152</f>
        <v>0</v>
      </c>
      <c r="CY152">
        <f t="shared" ref="CY152:CY163" si="287">(((S152+R152)*AT152)/100)</f>
        <v>669.3</v>
      </c>
      <c r="CZ152">
        <f t="shared" ref="CZ152:CZ163" si="288">(((S152+R152)*AU152)/100)</f>
        <v>351.9</v>
      </c>
      <c r="DC152" t="s">
        <v>6</v>
      </c>
      <c r="DD152" t="s">
        <v>6</v>
      </c>
      <c r="DE152" t="s">
        <v>6</v>
      </c>
      <c r="DF152" t="s">
        <v>6</v>
      </c>
      <c r="DG152" t="s">
        <v>6</v>
      </c>
      <c r="DH152" t="s">
        <v>6</v>
      </c>
      <c r="DI152" t="s">
        <v>6</v>
      </c>
      <c r="DJ152" t="s">
        <v>6</v>
      </c>
      <c r="DK152" t="s">
        <v>6</v>
      </c>
      <c r="DL152" t="s">
        <v>6</v>
      </c>
      <c r="DM152" t="s">
        <v>6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238</v>
      </c>
      <c r="DW152" t="s">
        <v>238</v>
      </c>
      <c r="DX152">
        <v>1</v>
      </c>
      <c r="DZ152" t="s">
        <v>6</v>
      </c>
      <c r="EA152" t="s">
        <v>6</v>
      </c>
      <c r="EB152" t="s">
        <v>6</v>
      </c>
      <c r="EC152" t="s">
        <v>6</v>
      </c>
      <c r="EE152">
        <v>66700487</v>
      </c>
      <c r="EF152">
        <v>3</v>
      </c>
      <c r="EG152" t="s">
        <v>20</v>
      </c>
      <c r="EH152">
        <v>0</v>
      </c>
      <c r="EI152" t="s">
        <v>6</v>
      </c>
      <c r="EJ152">
        <v>2</v>
      </c>
      <c r="EK152">
        <v>108001</v>
      </c>
      <c r="EL152" t="s">
        <v>29</v>
      </c>
      <c r="EM152" t="s">
        <v>30</v>
      </c>
      <c r="EO152" t="s">
        <v>6</v>
      </c>
      <c r="EQ152">
        <v>131072</v>
      </c>
      <c r="ER152">
        <v>295.26</v>
      </c>
      <c r="ES152">
        <v>34.950000000000003</v>
      </c>
      <c r="ET152">
        <v>4.7699999999999996</v>
      </c>
      <c r="EU152">
        <v>0.64</v>
      </c>
      <c r="EV152">
        <v>255.54</v>
      </c>
      <c r="EW152">
        <v>25.76</v>
      </c>
      <c r="EX152">
        <v>0.05</v>
      </c>
      <c r="EY152">
        <v>0</v>
      </c>
      <c r="FQ152">
        <v>0</v>
      </c>
      <c r="FR152">
        <v>0</v>
      </c>
      <c r="FS152">
        <v>0</v>
      </c>
      <c r="FX152">
        <v>97</v>
      </c>
      <c r="FY152">
        <v>51</v>
      </c>
      <c r="GA152" t="s">
        <v>6</v>
      </c>
      <c r="GD152">
        <v>1</v>
      </c>
      <c r="GF152">
        <v>-1814639196</v>
      </c>
      <c r="GG152">
        <v>2</v>
      </c>
      <c r="GH152">
        <v>1</v>
      </c>
      <c r="GI152">
        <v>4</v>
      </c>
      <c r="GJ152">
        <v>0</v>
      </c>
      <c r="GK152">
        <v>0</v>
      </c>
      <c r="GL152">
        <f t="shared" ref="GL152:GL163" si="289">ROUND(IF(AND(BH152=3,BI152=3,FS152&lt;&gt;0),P152,0),0)</f>
        <v>0</v>
      </c>
      <c r="GM152">
        <f t="shared" ref="GM152:GM163" si="290">ROUND(O152+X152+Y152,0)+GX152</f>
        <v>1734</v>
      </c>
      <c r="GN152">
        <f t="shared" ref="GN152:GN163" si="291">IF(OR(BI152=0,BI152=1),GM152-GX152,0)</f>
        <v>0</v>
      </c>
      <c r="GO152">
        <f t="shared" ref="GO152:GO163" si="292">IF(BI152=2,GM152-GX152,0)</f>
        <v>1734</v>
      </c>
      <c r="GP152">
        <f t="shared" ref="GP152:GP163" si="293">IF(BI152=4,GM152-GX152,0)</f>
        <v>0</v>
      </c>
      <c r="GR152">
        <v>0</v>
      </c>
      <c r="GS152">
        <v>3</v>
      </c>
      <c r="GT152">
        <v>0</v>
      </c>
      <c r="GU152" t="s">
        <v>6</v>
      </c>
      <c r="GV152">
        <f t="shared" ref="GV152:GV163" si="294">ROUND((GT152),2)</f>
        <v>0</v>
      </c>
      <c r="GW152">
        <v>1</v>
      </c>
      <c r="GX152">
        <f t="shared" ref="GX152:GX163" si="295">ROUND(HC152*I152,0)</f>
        <v>0</v>
      </c>
      <c r="HA152">
        <v>0</v>
      </c>
      <c r="HB152">
        <v>0</v>
      </c>
      <c r="HC152">
        <f t="shared" ref="HC152:HC163" si="296">GV152*GW152</f>
        <v>0</v>
      </c>
      <c r="HE152" t="s">
        <v>6</v>
      </c>
      <c r="HF152" t="s">
        <v>6</v>
      </c>
      <c r="HM152" t="s">
        <v>6</v>
      </c>
      <c r="HN152" t="s">
        <v>31</v>
      </c>
      <c r="HO152" t="s">
        <v>32</v>
      </c>
      <c r="HP152" t="s">
        <v>29</v>
      </c>
      <c r="HQ152" t="s">
        <v>29</v>
      </c>
      <c r="HS152">
        <v>0</v>
      </c>
      <c r="IK152">
        <v>0</v>
      </c>
    </row>
    <row r="153" spans="1:245" x14ac:dyDescent="0.2">
      <c r="A153">
        <v>18</v>
      </c>
      <c r="B153">
        <v>1</v>
      </c>
      <c r="C153">
        <v>392</v>
      </c>
      <c r="E153" t="s">
        <v>421</v>
      </c>
      <c r="F153" t="s">
        <v>154</v>
      </c>
      <c r="G153" t="s">
        <v>422</v>
      </c>
      <c r="H153" t="str">
        <f>'1.Ведомость'!C160</f>
        <v>ШТ</v>
      </c>
      <c r="I153">
        <f>I152*J153</f>
        <v>6</v>
      </c>
      <c r="J153">
        <v>100</v>
      </c>
      <c r="K153">
        <v>100</v>
      </c>
      <c r="O153">
        <f t="shared" si="260"/>
        <v>487</v>
      </c>
      <c r="P153">
        <f t="shared" si="261"/>
        <v>487</v>
      </c>
      <c r="Q153">
        <f t="shared" si="262"/>
        <v>0</v>
      </c>
      <c r="R153">
        <f t="shared" si="263"/>
        <v>0</v>
      </c>
      <c r="S153">
        <f t="shared" si="264"/>
        <v>0</v>
      </c>
      <c r="T153">
        <f t="shared" si="265"/>
        <v>0</v>
      </c>
      <c r="U153">
        <f t="shared" si="266"/>
        <v>0</v>
      </c>
      <c r="V153">
        <f t="shared" si="267"/>
        <v>0</v>
      </c>
      <c r="W153">
        <f t="shared" si="268"/>
        <v>0</v>
      </c>
      <c r="X153">
        <f t="shared" si="269"/>
        <v>0</v>
      </c>
      <c r="Y153">
        <f t="shared" si="270"/>
        <v>0</v>
      </c>
      <c r="AA153">
        <v>92857272</v>
      </c>
      <c r="AB153">
        <f t="shared" si="271"/>
        <v>81.150000000000006</v>
      </c>
      <c r="AC153">
        <f t="shared" si="272"/>
        <v>81.150000000000006</v>
      </c>
      <c r="AD153">
        <f t="shared" si="273"/>
        <v>0</v>
      </c>
      <c r="AE153">
        <f t="shared" si="274"/>
        <v>0</v>
      </c>
      <c r="AF153">
        <f t="shared" si="275"/>
        <v>0</v>
      </c>
      <c r="AG153">
        <f t="shared" si="276"/>
        <v>0</v>
      </c>
      <c r="AH153">
        <f t="shared" si="277"/>
        <v>0</v>
      </c>
      <c r="AI153">
        <f t="shared" si="278"/>
        <v>0</v>
      </c>
      <c r="AJ153">
        <f t="shared" si="279"/>
        <v>0</v>
      </c>
      <c r="AK153">
        <v>81.150000000000006</v>
      </c>
      <c r="AL153">
        <v>81.150000000000006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9.92</v>
      </c>
      <c r="BD153" t="s">
        <v>6</v>
      </c>
      <c r="BE153" t="s">
        <v>6</v>
      </c>
      <c r="BF153" t="s">
        <v>6</v>
      </c>
      <c r="BG153" t="s">
        <v>6</v>
      </c>
      <c r="BH153">
        <v>3</v>
      </c>
      <c r="BI153">
        <v>2</v>
      </c>
      <c r="BJ153" t="s">
        <v>6</v>
      </c>
      <c r="BM153">
        <v>500002</v>
      </c>
      <c r="BN153">
        <v>0</v>
      </c>
      <c r="BO153" t="s">
        <v>6</v>
      </c>
      <c r="BP153">
        <v>0</v>
      </c>
      <c r="BQ153">
        <v>12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6</v>
      </c>
      <c r="BZ153">
        <v>0</v>
      </c>
      <c r="CA153">
        <v>0</v>
      </c>
      <c r="CB153" t="s">
        <v>6</v>
      </c>
      <c r="CE153">
        <v>0</v>
      </c>
      <c r="CF153">
        <v>0</v>
      </c>
      <c r="CG153">
        <v>0</v>
      </c>
      <c r="CM153">
        <v>0</v>
      </c>
      <c r="CN153" t="s">
        <v>6</v>
      </c>
      <c r="CO153">
        <v>0</v>
      </c>
      <c r="CP153">
        <f t="shared" si="280"/>
        <v>487</v>
      </c>
      <c r="CQ153">
        <f>AC153</f>
        <v>81.150000000000006</v>
      </c>
      <c r="CR153">
        <f>(((ET153)-(EU153)*BS153)+AE153*BS153)</f>
        <v>0</v>
      </c>
      <c r="CS153">
        <f t="shared" si="281"/>
        <v>0</v>
      </c>
      <c r="CT153">
        <f t="shared" si="282"/>
        <v>0</v>
      </c>
      <c r="CU153">
        <f t="shared" si="283"/>
        <v>0</v>
      </c>
      <c r="CV153">
        <f t="shared" si="284"/>
        <v>0</v>
      </c>
      <c r="CW153">
        <f t="shared" si="285"/>
        <v>0</v>
      </c>
      <c r="CX153">
        <f t="shared" si="286"/>
        <v>0</v>
      </c>
      <c r="CY153">
        <f t="shared" si="287"/>
        <v>0</v>
      </c>
      <c r="CZ153">
        <f t="shared" si="288"/>
        <v>0</v>
      </c>
      <c r="DC153" t="s">
        <v>6</v>
      </c>
      <c r="DD153" t="s">
        <v>6</v>
      </c>
      <c r="DE153" t="s">
        <v>6</v>
      </c>
      <c r="DF153" t="s">
        <v>6</v>
      </c>
      <c r="DG153" t="s">
        <v>6</v>
      </c>
      <c r="DH153" t="s">
        <v>6</v>
      </c>
      <c r="DI153" t="s">
        <v>6</v>
      </c>
      <c r="DJ153" t="s">
        <v>6</v>
      </c>
      <c r="DK153" t="s">
        <v>6</v>
      </c>
      <c r="DL153" t="s">
        <v>6</v>
      </c>
      <c r="DM153" t="s">
        <v>6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27</v>
      </c>
      <c r="DW153" t="s">
        <v>27</v>
      </c>
      <c r="DX153">
        <v>1</v>
      </c>
      <c r="DZ153" t="s">
        <v>6</v>
      </c>
      <c r="EA153" t="s">
        <v>6</v>
      </c>
      <c r="EB153" t="s">
        <v>6</v>
      </c>
      <c r="EC153" t="s">
        <v>6</v>
      </c>
      <c r="EE153">
        <v>66700592</v>
      </c>
      <c r="EF153">
        <v>12</v>
      </c>
      <c r="EG153" t="s">
        <v>146</v>
      </c>
      <c r="EH153">
        <v>0</v>
      </c>
      <c r="EI153" t="s">
        <v>6</v>
      </c>
      <c r="EJ153">
        <v>2</v>
      </c>
      <c r="EK153">
        <v>500002</v>
      </c>
      <c r="EL153" t="s">
        <v>147</v>
      </c>
      <c r="EM153" t="s">
        <v>148</v>
      </c>
      <c r="EO153" t="s">
        <v>6</v>
      </c>
      <c r="EQ153">
        <v>0</v>
      </c>
      <c r="ER153">
        <v>81.150000000000006</v>
      </c>
      <c r="ES153">
        <v>81.150000000000006</v>
      </c>
      <c r="ET153">
        <v>0</v>
      </c>
      <c r="EU153">
        <v>0</v>
      </c>
      <c r="EV153">
        <v>0</v>
      </c>
      <c r="EW153">
        <v>0</v>
      </c>
      <c r="EX153">
        <v>0</v>
      </c>
      <c r="EZ153">
        <v>5</v>
      </c>
      <c r="FC153">
        <v>0</v>
      </c>
      <c r="FD153">
        <v>18</v>
      </c>
      <c r="FF153">
        <v>77.17</v>
      </c>
      <c r="FQ153">
        <v>0</v>
      </c>
      <c r="FR153">
        <v>0</v>
      </c>
      <c r="FS153">
        <v>0</v>
      </c>
      <c r="FX153">
        <v>0</v>
      </c>
      <c r="FY153">
        <v>0</v>
      </c>
      <c r="GA153" t="s">
        <v>423</v>
      </c>
      <c r="GD153">
        <v>1</v>
      </c>
      <c r="GF153">
        <v>-1739900667</v>
      </c>
      <c r="GG153">
        <v>2</v>
      </c>
      <c r="GH153">
        <v>3</v>
      </c>
      <c r="GI153">
        <v>4</v>
      </c>
      <c r="GJ153">
        <v>0</v>
      </c>
      <c r="GK153">
        <v>0</v>
      </c>
      <c r="GL153">
        <f t="shared" si="289"/>
        <v>0</v>
      </c>
      <c r="GM153">
        <f t="shared" si="290"/>
        <v>487</v>
      </c>
      <c r="GN153">
        <f t="shared" si="291"/>
        <v>0</v>
      </c>
      <c r="GO153">
        <f t="shared" si="292"/>
        <v>487</v>
      </c>
      <c r="GP153">
        <f t="shared" si="293"/>
        <v>0</v>
      </c>
      <c r="GR153">
        <v>1</v>
      </c>
      <c r="GS153">
        <v>1</v>
      </c>
      <c r="GT153">
        <v>0</v>
      </c>
      <c r="GU153" t="s">
        <v>6</v>
      </c>
      <c r="GV153">
        <f t="shared" si="294"/>
        <v>0</v>
      </c>
      <c r="GW153">
        <v>1</v>
      </c>
      <c r="GX153">
        <f t="shared" si="295"/>
        <v>0</v>
      </c>
      <c r="HA153">
        <v>0</v>
      </c>
      <c r="HB153">
        <v>0</v>
      </c>
      <c r="HC153">
        <f t="shared" si="296"/>
        <v>0</v>
      </c>
      <c r="HE153" t="s">
        <v>40</v>
      </c>
      <c r="HF153" t="s">
        <v>42</v>
      </c>
      <c r="HG153">
        <f>ROUND(AC153*I153,0)</f>
        <v>487</v>
      </c>
      <c r="HM153" t="s">
        <v>6</v>
      </c>
      <c r="HN153" t="s">
        <v>6</v>
      </c>
      <c r="HO153" t="s">
        <v>6</v>
      </c>
      <c r="HP153" t="s">
        <v>6</v>
      </c>
      <c r="HQ153" t="s">
        <v>6</v>
      </c>
      <c r="HS153">
        <v>0</v>
      </c>
      <c r="IK153">
        <v>0</v>
      </c>
    </row>
    <row r="154" spans="1:245" x14ac:dyDescent="0.2">
      <c r="A154">
        <v>18</v>
      </c>
      <c r="B154">
        <v>1</v>
      </c>
      <c r="C154">
        <v>393</v>
      </c>
      <c r="E154" t="s">
        <v>424</v>
      </c>
      <c r="F154" t="s">
        <v>154</v>
      </c>
      <c r="G154" t="s">
        <v>425</v>
      </c>
      <c r="H154" t="str">
        <f>'1.Ведомость'!C161</f>
        <v>ШТ</v>
      </c>
      <c r="I154">
        <f>I152*J154</f>
        <v>6</v>
      </c>
      <c r="J154">
        <v>100</v>
      </c>
      <c r="K154">
        <v>100</v>
      </c>
      <c r="O154">
        <f t="shared" si="260"/>
        <v>38</v>
      </c>
      <c r="P154">
        <f t="shared" si="261"/>
        <v>38</v>
      </c>
      <c r="Q154">
        <f t="shared" si="262"/>
        <v>0</v>
      </c>
      <c r="R154">
        <f t="shared" si="263"/>
        <v>0</v>
      </c>
      <c r="S154">
        <f t="shared" si="264"/>
        <v>0</v>
      </c>
      <c r="T154">
        <f t="shared" si="265"/>
        <v>0</v>
      </c>
      <c r="U154">
        <f t="shared" si="266"/>
        <v>0</v>
      </c>
      <c r="V154">
        <f t="shared" si="267"/>
        <v>0</v>
      </c>
      <c r="W154">
        <f t="shared" si="268"/>
        <v>0</v>
      </c>
      <c r="X154">
        <f t="shared" si="269"/>
        <v>0</v>
      </c>
      <c r="Y154">
        <f t="shared" si="270"/>
        <v>0</v>
      </c>
      <c r="AA154">
        <v>92857272</v>
      </c>
      <c r="AB154">
        <f t="shared" si="271"/>
        <v>6.41</v>
      </c>
      <c r="AC154">
        <f t="shared" si="272"/>
        <v>6.41</v>
      </c>
      <c r="AD154">
        <f t="shared" si="273"/>
        <v>0</v>
      </c>
      <c r="AE154">
        <f t="shared" si="274"/>
        <v>0</v>
      </c>
      <c r="AF154">
        <f t="shared" si="275"/>
        <v>0</v>
      </c>
      <c r="AG154">
        <f t="shared" si="276"/>
        <v>0</v>
      </c>
      <c r="AH154">
        <f t="shared" si="277"/>
        <v>0</v>
      </c>
      <c r="AI154">
        <f t="shared" si="278"/>
        <v>0</v>
      </c>
      <c r="AJ154">
        <f t="shared" si="279"/>
        <v>0</v>
      </c>
      <c r="AK154">
        <v>6.41</v>
      </c>
      <c r="AL154">
        <v>6.41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9.92</v>
      </c>
      <c r="BD154" t="s">
        <v>6</v>
      </c>
      <c r="BE154" t="s">
        <v>6</v>
      </c>
      <c r="BF154" t="s">
        <v>6</v>
      </c>
      <c r="BG154" t="s">
        <v>6</v>
      </c>
      <c r="BH154">
        <v>3</v>
      </c>
      <c r="BI154">
        <v>2</v>
      </c>
      <c r="BJ154" t="s">
        <v>6</v>
      </c>
      <c r="BM154">
        <v>500002</v>
      </c>
      <c r="BN154">
        <v>0</v>
      </c>
      <c r="BO154" t="s">
        <v>6</v>
      </c>
      <c r="BP154">
        <v>0</v>
      </c>
      <c r="BQ154">
        <v>12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6</v>
      </c>
      <c r="BZ154">
        <v>0</v>
      </c>
      <c r="CA154">
        <v>0</v>
      </c>
      <c r="CB154" t="s">
        <v>6</v>
      </c>
      <c r="CE154">
        <v>0</v>
      </c>
      <c r="CF154">
        <v>0</v>
      </c>
      <c r="CG154">
        <v>0</v>
      </c>
      <c r="CM154">
        <v>0</v>
      </c>
      <c r="CN154" t="s">
        <v>6</v>
      </c>
      <c r="CO154">
        <v>0</v>
      </c>
      <c r="CP154">
        <f t="shared" si="280"/>
        <v>38</v>
      </c>
      <c r="CQ154">
        <f>AC154</f>
        <v>6.41</v>
      </c>
      <c r="CR154">
        <f>(((ET154)-(EU154)*BS154)+AE154*BS154)</f>
        <v>0</v>
      </c>
      <c r="CS154">
        <f t="shared" si="281"/>
        <v>0</v>
      </c>
      <c r="CT154">
        <f t="shared" si="282"/>
        <v>0</v>
      </c>
      <c r="CU154">
        <f t="shared" si="283"/>
        <v>0</v>
      </c>
      <c r="CV154">
        <f t="shared" si="284"/>
        <v>0</v>
      </c>
      <c r="CW154">
        <f t="shared" si="285"/>
        <v>0</v>
      </c>
      <c r="CX154">
        <f t="shared" si="286"/>
        <v>0</v>
      </c>
      <c r="CY154">
        <f t="shared" si="287"/>
        <v>0</v>
      </c>
      <c r="CZ154">
        <f t="shared" si="288"/>
        <v>0</v>
      </c>
      <c r="DC154" t="s">
        <v>6</v>
      </c>
      <c r="DD154" t="s">
        <v>6</v>
      </c>
      <c r="DE154" t="s">
        <v>6</v>
      </c>
      <c r="DF154" t="s">
        <v>6</v>
      </c>
      <c r="DG154" t="s">
        <v>6</v>
      </c>
      <c r="DH154" t="s">
        <v>6</v>
      </c>
      <c r="DI154" t="s">
        <v>6</v>
      </c>
      <c r="DJ154" t="s">
        <v>6</v>
      </c>
      <c r="DK154" t="s">
        <v>6</v>
      </c>
      <c r="DL154" t="s">
        <v>6</v>
      </c>
      <c r="DM154" t="s">
        <v>6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27</v>
      </c>
      <c r="DW154" t="s">
        <v>27</v>
      </c>
      <c r="DX154">
        <v>1</v>
      </c>
      <c r="DZ154" t="s">
        <v>6</v>
      </c>
      <c r="EA154" t="s">
        <v>6</v>
      </c>
      <c r="EB154" t="s">
        <v>6</v>
      </c>
      <c r="EC154" t="s">
        <v>6</v>
      </c>
      <c r="EE154">
        <v>66700592</v>
      </c>
      <c r="EF154">
        <v>12</v>
      </c>
      <c r="EG154" t="s">
        <v>146</v>
      </c>
      <c r="EH154">
        <v>0</v>
      </c>
      <c r="EI154" t="s">
        <v>6</v>
      </c>
      <c r="EJ154">
        <v>2</v>
      </c>
      <c r="EK154">
        <v>500002</v>
      </c>
      <c r="EL154" t="s">
        <v>147</v>
      </c>
      <c r="EM154" t="s">
        <v>148</v>
      </c>
      <c r="EO154" t="s">
        <v>6</v>
      </c>
      <c r="EQ154">
        <v>0</v>
      </c>
      <c r="ER154">
        <v>6.41</v>
      </c>
      <c r="ES154">
        <v>6.41</v>
      </c>
      <c r="ET154">
        <v>0</v>
      </c>
      <c r="EU154">
        <v>0</v>
      </c>
      <c r="EV154">
        <v>0</v>
      </c>
      <c r="EW154">
        <v>0</v>
      </c>
      <c r="EX154">
        <v>0</v>
      </c>
      <c r="EZ154">
        <v>5</v>
      </c>
      <c r="FC154">
        <v>0</v>
      </c>
      <c r="FD154">
        <v>18</v>
      </c>
      <c r="FF154">
        <v>6.09</v>
      </c>
      <c r="FQ154">
        <v>0</v>
      </c>
      <c r="FR154">
        <v>0</v>
      </c>
      <c r="FS154">
        <v>0</v>
      </c>
      <c r="FX154">
        <v>0</v>
      </c>
      <c r="FY154">
        <v>0</v>
      </c>
      <c r="GA154" t="s">
        <v>426</v>
      </c>
      <c r="GD154">
        <v>1</v>
      </c>
      <c r="GF154">
        <v>-596380847</v>
      </c>
      <c r="GG154">
        <v>2</v>
      </c>
      <c r="GH154">
        <v>3</v>
      </c>
      <c r="GI154">
        <v>4</v>
      </c>
      <c r="GJ154">
        <v>0</v>
      </c>
      <c r="GK154">
        <v>0</v>
      </c>
      <c r="GL154">
        <f t="shared" si="289"/>
        <v>0</v>
      </c>
      <c r="GM154">
        <f t="shared" si="290"/>
        <v>38</v>
      </c>
      <c r="GN154">
        <f t="shared" si="291"/>
        <v>0</v>
      </c>
      <c r="GO154">
        <f t="shared" si="292"/>
        <v>38</v>
      </c>
      <c r="GP154">
        <f t="shared" si="293"/>
        <v>0</v>
      </c>
      <c r="GR154">
        <v>1</v>
      </c>
      <c r="GS154">
        <v>1</v>
      </c>
      <c r="GT154">
        <v>0</v>
      </c>
      <c r="GU154" t="s">
        <v>6</v>
      </c>
      <c r="GV154">
        <f t="shared" si="294"/>
        <v>0</v>
      </c>
      <c r="GW154">
        <v>1</v>
      </c>
      <c r="GX154">
        <f t="shared" si="295"/>
        <v>0</v>
      </c>
      <c r="HA154">
        <v>0</v>
      </c>
      <c r="HB154">
        <v>0</v>
      </c>
      <c r="HC154">
        <f t="shared" si="296"/>
        <v>0</v>
      </c>
      <c r="HE154" t="s">
        <v>40</v>
      </c>
      <c r="HF154" t="s">
        <v>42</v>
      </c>
      <c r="HG154">
        <f>ROUND(AC154*I154,0)</f>
        <v>38</v>
      </c>
      <c r="HM154" t="s">
        <v>6</v>
      </c>
      <c r="HN154" t="s">
        <v>6</v>
      </c>
      <c r="HO154" t="s">
        <v>6</v>
      </c>
      <c r="HP154" t="s">
        <v>6</v>
      </c>
      <c r="HQ154" t="s">
        <v>6</v>
      </c>
      <c r="HS154">
        <v>0</v>
      </c>
      <c r="IK154">
        <v>0</v>
      </c>
    </row>
    <row r="155" spans="1:245" x14ac:dyDescent="0.2">
      <c r="A155">
        <v>17</v>
      </c>
      <c r="B155">
        <v>1</v>
      </c>
      <c r="C155">
        <f>ROW(SmtRes!A403)</f>
        <v>403</v>
      </c>
      <c r="D155">
        <f>ROW(EtalonRes!A322)</f>
        <v>322</v>
      </c>
      <c r="E155" t="s">
        <v>427</v>
      </c>
      <c r="F155" t="s">
        <v>428</v>
      </c>
      <c r="G155" t="s">
        <v>429</v>
      </c>
      <c r="H155" t="s">
        <v>238</v>
      </c>
      <c r="I155">
        <v>0.27</v>
      </c>
      <c r="J155">
        <v>0</v>
      </c>
      <c r="K155">
        <v>0.27</v>
      </c>
      <c r="O155">
        <f t="shared" si="260"/>
        <v>4099</v>
      </c>
      <c r="P155">
        <f t="shared" si="261"/>
        <v>283</v>
      </c>
      <c r="Q155">
        <f t="shared" si="262"/>
        <v>20</v>
      </c>
      <c r="R155">
        <f t="shared" si="263"/>
        <v>8</v>
      </c>
      <c r="S155">
        <f t="shared" si="264"/>
        <v>3796</v>
      </c>
      <c r="T155">
        <f t="shared" si="265"/>
        <v>0</v>
      </c>
      <c r="U155">
        <f t="shared" si="266"/>
        <v>8.532</v>
      </c>
      <c r="V155">
        <f t="shared" si="267"/>
        <v>1.35E-2</v>
      </c>
      <c r="W155">
        <f t="shared" si="268"/>
        <v>0</v>
      </c>
      <c r="X155">
        <f t="shared" si="269"/>
        <v>3690</v>
      </c>
      <c r="Y155">
        <f t="shared" si="270"/>
        <v>1940</v>
      </c>
      <c r="AA155">
        <v>92857272</v>
      </c>
      <c r="AB155">
        <f t="shared" si="271"/>
        <v>424.07</v>
      </c>
      <c r="AC155">
        <f t="shared" si="272"/>
        <v>105.83</v>
      </c>
      <c r="AD155">
        <f t="shared" si="273"/>
        <v>4.7699999999999996</v>
      </c>
      <c r="AE155">
        <f t="shared" si="274"/>
        <v>0.64</v>
      </c>
      <c r="AF155">
        <f t="shared" si="275"/>
        <v>313.47000000000003</v>
      </c>
      <c r="AG155">
        <f t="shared" si="276"/>
        <v>0</v>
      </c>
      <c r="AH155">
        <f t="shared" si="277"/>
        <v>31.6</v>
      </c>
      <c r="AI155">
        <f t="shared" si="278"/>
        <v>0.05</v>
      </c>
      <c r="AJ155">
        <f t="shared" si="279"/>
        <v>0</v>
      </c>
      <c r="AK155">
        <v>424.07</v>
      </c>
      <c r="AL155">
        <v>105.83</v>
      </c>
      <c r="AM155">
        <v>4.7699999999999996</v>
      </c>
      <c r="AN155">
        <v>0.64</v>
      </c>
      <c r="AO155">
        <v>313.47000000000003</v>
      </c>
      <c r="AP155">
        <v>0</v>
      </c>
      <c r="AQ155">
        <v>31.6</v>
      </c>
      <c r="AR155">
        <v>0.05</v>
      </c>
      <c r="AS155">
        <v>0</v>
      </c>
      <c r="AT155">
        <v>97</v>
      </c>
      <c r="AU155">
        <v>51</v>
      </c>
      <c r="AV155">
        <v>1</v>
      </c>
      <c r="AW155">
        <v>1</v>
      </c>
      <c r="AZ155">
        <v>1</v>
      </c>
      <c r="BA155">
        <v>44.85</v>
      </c>
      <c r="BB155">
        <v>15.72</v>
      </c>
      <c r="BC155">
        <v>9.92</v>
      </c>
      <c r="BD155" t="s">
        <v>6</v>
      </c>
      <c r="BE155" t="s">
        <v>6</v>
      </c>
      <c r="BF155" t="s">
        <v>6</v>
      </c>
      <c r="BG155" t="s">
        <v>6</v>
      </c>
      <c r="BH155">
        <v>0</v>
      </c>
      <c r="BI155">
        <v>2</v>
      </c>
      <c r="BJ155" t="s">
        <v>430</v>
      </c>
      <c r="BM155">
        <v>108001</v>
      </c>
      <c r="BN155">
        <v>0</v>
      </c>
      <c r="BO155" t="s">
        <v>6</v>
      </c>
      <c r="BP155">
        <v>0</v>
      </c>
      <c r="BQ155">
        <v>3</v>
      </c>
      <c r="BR155">
        <v>0</v>
      </c>
      <c r="BS155">
        <v>44.85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6</v>
      </c>
      <c r="BZ155">
        <v>97</v>
      </c>
      <c r="CA155">
        <v>51</v>
      </c>
      <c r="CB155" t="s">
        <v>6</v>
      </c>
      <c r="CE155">
        <v>0</v>
      </c>
      <c r="CF155">
        <v>0</v>
      </c>
      <c r="CG155">
        <v>0</v>
      </c>
      <c r="CM155">
        <v>0</v>
      </c>
      <c r="CN155" t="s">
        <v>6</v>
      </c>
      <c r="CO155">
        <v>0</v>
      </c>
      <c r="CP155">
        <f t="shared" si="280"/>
        <v>4099</v>
      </c>
      <c r="CQ155">
        <f>AC155*BC155</f>
        <v>1049.8335999999999</v>
      </c>
      <c r="CR155">
        <f>(((ET155)*BB155-(EU155)*BS155)+AE155*BS155)</f>
        <v>74.984399999999994</v>
      </c>
      <c r="CS155">
        <f t="shared" si="281"/>
        <v>28.704000000000001</v>
      </c>
      <c r="CT155">
        <f t="shared" si="282"/>
        <v>14059.129500000001</v>
      </c>
      <c r="CU155">
        <f t="shared" si="283"/>
        <v>0</v>
      </c>
      <c r="CV155">
        <f t="shared" si="284"/>
        <v>31.6</v>
      </c>
      <c r="CW155">
        <f t="shared" si="285"/>
        <v>0.05</v>
      </c>
      <c r="CX155">
        <f t="shared" si="286"/>
        <v>0</v>
      </c>
      <c r="CY155">
        <f t="shared" si="287"/>
        <v>3689.88</v>
      </c>
      <c r="CZ155">
        <f t="shared" si="288"/>
        <v>1940.04</v>
      </c>
      <c r="DC155" t="s">
        <v>6</v>
      </c>
      <c r="DD155" t="s">
        <v>6</v>
      </c>
      <c r="DE155" t="s">
        <v>6</v>
      </c>
      <c r="DF155" t="s">
        <v>6</v>
      </c>
      <c r="DG155" t="s">
        <v>6</v>
      </c>
      <c r="DH155" t="s">
        <v>6</v>
      </c>
      <c r="DI155" t="s">
        <v>6</v>
      </c>
      <c r="DJ155" t="s">
        <v>6</v>
      </c>
      <c r="DK155" t="s">
        <v>6</v>
      </c>
      <c r="DL155" t="s">
        <v>6</v>
      </c>
      <c r="DM155" t="s">
        <v>6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238</v>
      </c>
      <c r="DW155" t="s">
        <v>238</v>
      </c>
      <c r="DX155">
        <v>1</v>
      </c>
      <c r="DZ155" t="s">
        <v>6</v>
      </c>
      <c r="EA155" t="s">
        <v>6</v>
      </c>
      <c r="EB155" t="s">
        <v>6</v>
      </c>
      <c r="EC155" t="s">
        <v>6</v>
      </c>
      <c r="EE155">
        <v>66700487</v>
      </c>
      <c r="EF155">
        <v>3</v>
      </c>
      <c r="EG155" t="s">
        <v>20</v>
      </c>
      <c r="EH155">
        <v>0</v>
      </c>
      <c r="EI155" t="s">
        <v>6</v>
      </c>
      <c r="EJ155">
        <v>2</v>
      </c>
      <c r="EK155">
        <v>108001</v>
      </c>
      <c r="EL155" t="s">
        <v>29</v>
      </c>
      <c r="EM155" t="s">
        <v>30</v>
      </c>
      <c r="EO155" t="s">
        <v>6</v>
      </c>
      <c r="EQ155">
        <v>131072</v>
      </c>
      <c r="ER155">
        <v>424.07</v>
      </c>
      <c r="ES155">
        <v>105.83</v>
      </c>
      <c r="ET155">
        <v>4.7699999999999996</v>
      </c>
      <c r="EU155">
        <v>0.64</v>
      </c>
      <c r="EV155">
        <v>313.47000000000003</v>
      </c>
      <c r="EW155">
        <v>31.6</v>
      </c>
      <c r="EX155">
        <v>0.05</v>
      </c>
      <c r="EY155">
        <v>0</v>
      </c>
      <c r="FQ155">
        <v>0</v>
      </c>
      <c r="FR155">
        <v>0</v>
      </c>
      <c r="FS155">
        <v>0</v>
      </c>
      <c r="FX155">
        <v>97</v>
      </c>
      <c r="FY155">
        <v>51</v>
      </c>
      <c r="GA155" t="s">
        <v>6</v>
      </c>
      <c r="GD155">
        <v>1</v>
      </c>
      <c r="GF155">
        <v>-333466683</v>
      </c>
      <c r="GG155">
        <v>2</v>
      </c>
      <c r="GH155">
        <v>1</v>
      </c>
      <c r="GI155">
        <v>4</v>
      </c>
      <c r="GJ155">
        <v>0</v>
      </c>
      <c r="GK155">
        <v>0</v>
      </c>
      <c r="GL155">
        <f t="shared" si="289"/>
        <v>0</v>
      </c>
      <c r="GM155">
        <f t="shared" si="290"/>
        <v>9729</v>
      </c>
      <c r="GN155">
        <f t="shared" si="291"/>
        <v>0</v>
      </c>
      <c r="GO155">
        <f t="shared" si="292"/>
        <v>9729</v>
      </c>
      <c r="GP155">
        <f t="shared" si="293"/>
        <v>0</v>
      </c>
      <c r="GR155">
        <v>0</v>
      </c>
      <c r="GS155">
        <v>3</v>
      </c>
      <c r="GT155">
        <v>0</v>
      </c>
      <c r="GU155" t="s">
        <v>6</v>
      </c>
      <c r="GV155">
        <f t="shared" si="294"/>
        <v>0</v>
      </c>
      <c r="GW155">
        <v>1</v>
      </c>
      <c r="GX155">
        <f t="shared" si="295"/>
        <v>0</v>
      </c>
      <c r="HA155">
        <v>0</v>
      </c>
      <c r="HB155">
        <v>0</v>
      </c>
      <c r="HC155">
        <f t="shared" si="296"/>
        <v>0</v>
      </c>
      <c r="HE155" t="s">
        <v>6</v>
      </c>
      <c r="HF155" t="s">
        <v>6</v>
      </c>
      <c r="HM155" t="s">
        <v>6</v>
      </c>
      <c r="HN155" t="s">
        <v>31</v>
      </c>
      <c r="HO155" t="s">
        <v>32</v>
      </c>
      <c r="HP155" t="s">
        <v>29</v>
      </c>
      <c r="HQ155" t="s">
        <v>29</v>
      </c>
      <c r="HS155">
        <v>0</v>
      </c>
      <c r="IK155">
        <v>0</v>
      </c>
    </row>
    <row r="156" spans="1:245" x14ac:dyDescent="0.2">
      <c r="A156">
        <v>18</v>
      </c>
      <c r="B156">
        <v>1</v>
      </c>
      <c r="C156">
        <v>403</v>
      </c>
      <c r="E156" t="s">
        <v>431</v>
      </c>
      <c r="F156" t="s">
        <v>34</v>
      </c>
      <c r="G156" t="s">
        <v>432</v>
      </c>
      <c r="H156" t="str">
        <f>'1.Ведомость'!C163</f>
        <v>ШТ</v>
      </c>
      <c r="I156">
        <f>I155*J156</f>
        <v>27</v>
      </c>
      <c r="J156">
        <v>100</v>
      </c>
      <c r="K156">
        <v>100</v>
      </c>
      <c r="O156">
        <f t="shared" si="260"/>
        <v>7928</v>
      </c>
      <c r="P156">
        <f t="shared" si="261"/>
        <v>7928</v>
      </c>
      <c r="Q156">
        <f t="shared" si="262"/>
        <v>0</v>
      </c>
      <c r="R156">
        <f t="shared" si="263"/>
        <v>0</v>
      </c>
      <c r="S156">
        <f t="shared" si="264"/>
        <v>0</v>
      </c>
      <c r="T156">
        <f t="shared" si="265"/>
        <v>0</v>
      </c>
      <c r="U156">
        <f t="shared" si="266"/>
        <v>0</v>
      </c>
      <c r="V156">
        <f t="shared" si="267"/>
        <v>0</v>
      </c>
      <c r="W156">
        <f t="shared" si="268"/>
        <v>0</v>
      </c>
      <c r="X156">
        <f t="shared" si="269"/>
        <v>0</v>
      </c>
      <c r="Y156">
        <f t="shared" si="270"/>
        <v>0</v>
      </c>
      <c r="AA156">
        <v>92857272</v>
      </c>
      <c r="AB156">
        <f t="shared" si="271"/>
        <v>293.63</v>
      </c>
      <c r="AC156">
        <f t="shared" si="272"/>
        <v>293.63</v>
      </c>
      <c r="AD156">
        <f t="shared" si="273"/>
        <v>0</v>
      </c>
      <c r="AE156">
        <f t="shared" si="274"/>
        <v>0</v>
      </c>
      <c r="AF156">
        <f t="shared" si="275"/>
        <v>0</v>
      </c>
      <c r="AG156">
        <f t="shared" si="276"/>
        <v>0</v>
      </c>
      <c r="AH156">
        <f t="shared" si="277"/>
        <v>0</v>
      </c>
      <c r="AI156">
        <f t="shared" si="278"/>
        <v>0</v>
      </c>
      <c r="AJ156">
        <f t="shared" si="279"/>
        <v>0</v>
      </c>
      <c r="AK156">
        <v>293.63</v>
      </c>
      <c r="AL156">
        <v>293.63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9.92</v>
      </c>
      <c r="BD156" t="s">
        <v>6</v>
      </c>
      <c r="BE156" t="s">
        <v>6</v>
      </c>
      <c r="BF156" t="s">
        <v>6</v>
      </c>
      <c r="BG156" t="s">
        <v>6</v>
      </c>
      <c r="BH156">
        <v>3</v>
      </c>
      <c r="BI156">
        <v>2</v>
      </c>
      <c r="BJ156" t="s">
        <v>6</v>
      </c>
      <c r="BM156">
        <v>500002</v>
      </c>
      <c r="BN156">
        <v>0</v>
      </c>
      <c r="BO156" t="s">
        <v>6</v>
      </c>
      <c r="BP156">
        <v>0</v>
      </c>
      <c r="BQ156">
        <v>12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6</v>
      </c>
      <c r="BZ156">
        <v>0</v>
      </c>
      <c r="CA156">
        <v>0</v>
      </c>
      <c r="CB156" t="s">
        <v>6</v>
      </c>
      <c r="CE156">
        <v>0</v>
      </c>
      <c r="CF156">
        <v>0</v>
      </c>
      <c r="CG156">
        <v>0</v>
      </c>
      <c r="CM156">
        <v>0</v>
      </c>
      <c r="CN156" t="s">
        <v>6</v>
      </c>
      <c r="CO156">
        <v>0</v>
      </c>
      <c r="CP156">
        <f t="shared" si="280"/>
        <v>7928</v>
      </c>
      <c r="CQ156">
        <f>AC156</f>
        <v>293.63</v>
      </c>
      <c r="CR156">
        <f>(((ET156)-(EU156)*BS156)+AE156*BS156)</f>
        <v>0</v>
      </c>
      <c r="CS156">
        <f t="shared" si="281"/>
        <v>0</v>
      </c>
      <c r="CT156">
        <f t="shared" si="282"/>
        <v>0</v>
      </c>
      <c r="CU156">
        <f t="shared" si="283"/>
        <v>0</v>
      </c>
      <c r="CV156">
        <f t="shared" si="284"/>
        <v>0</v>
      </c>
      <c r="CW156">
        <f t="shared" si="285"/>
        <v>0</v>
      </c>
      <c r="CX156">
        <f t="shared" si="286"/>
        <v>0</v>
      </c>
      <c r="CY156">
        <f t="shared" si="287"/>
        <v>0</v>
      </c>
      <c r="CZ156">
        <f t="shared" si="288"/>
        <v>0</v>
      </c>
      <c r="DC156" t="s">
        <v>6</v>
      </c>
      <c r="DD156" t="s">
        <v>6</v>
      </c>
      <c r="DE156" t="s">
        <v>6</v>
      </c>
      <c r="DF156" t="s">
        <v>6</v>
      </c>
      <c r="DG156" t="s">
        <v>6</v>
      </c>
      <c r="DH156" t="s">
        <v>6</v>
      </c>
      <c r="DI156" t="s">
        <v>6</v>
      </c>
      <c r="DJ156" t="s">
        <v>6</v>
      </c>
      <c r="DK156" t="s">
        <v>6</v>
      </c>
      <c r="DL156" t="s">
        <v>6</v>
      </c>
      <c r="DM156" t="s">
        <v>6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27</v>
      </c>
      <c r="DW156" t="s">
        <v>27</v>
      </c>
      <c r="DX156">
        <v>1</v>
      </c>
      <c r="DZ156" t="s">
        <v>6</v>
      </c>
      <c r="EA156" t="s">
        <v>6</v>
      </c>
      <c r="EB156" t="s">
        <v>6</v>
      </c>
      <c r="EC156" t="s">
        <v>6</v>
      </c>
      <c r="EE156">
        <v>66700592</v>
      </c>
      <c r="EF156">
        <v>12</v>
      </c>
      <c r="EG156" t="s">
        <v>146</v>
      </c>
      <c r="EH156">
        <v>0</v>
      </c>
      <c r="EI156" t="s">
        <v>6</v>
      </c>
      <c r="EJ156">
        <v>2</v>
      </c>
      <c r="EK156">
        <v>500002</v>
      </c>
      <c r="EL156" t="s">
        <v>147</v>
      </c>
      <c r="EM156" t="s">
        <v>148</v>
      </c>
      <c r="EO156" t="s">
        <v>6</v>
      </c>
      <c r="EQ156">
        <v>0</v>
      </c>
      <c r="ER156">
        <v>293.63</v>
      </c>
      <c r="ES156">
        <v>293.63</v>
      </c>
      <c r="ET156">
        <v>0</v>
      </c>
      <c r="EU156">
        <v>0</v>
      </c>
      <c r="EV156">
        <v>0</v>
      </c>
      <c r="EW156">
        <v>0</v>
      </c>
      <c r="EX156">
        <v>0</v>
      </c>
      <c r="EZ156">
        <v>5</v>
      </c>
      <c r="FC156">
        <v>0</v>
      </c>
      <c r="FD156">
        <v>18</v>
      </c>
      <c r="FF156">
        <v>279.20999999999998</v>
      </c>
      <c r="FQ156">
        <v>0</v>
      </c>
      <c r="FR156">
        <v>0</v>
      </c>
      <c r="FS156">
        <v>0</v>
      </c>
      <c r="FX156">
        <v>0</v>
      </c>
      <c r="FY156">
        <v>0</v>
      </c>
      <c r="GA156" t="s">
        <v>433</v>
      </c>
      <c r="GD156">
        <v>1</v>
      </c>
      <c r="GF156">
        <v>-1144891939</v>
      </c>
      <c r="GG156">
        <v>2</v>
      </c>
      <c r="GH156">
        <v>3</v>
      </c>
      <c r="GI156">
        <v>4</v>
      </c>
      <c r="GJ156">
        <v>0</v>
      </c>
      <c r="GK156">
        <v>0</v>
      </c>
      <c r="GL156">
        <f t="shared" si="289"/>
        <v>0</v>
      </c>
      <c r="GM156">
        <f t="shared" si="290"/>
        <v>7928</v>
      </c>
      <c r="GN156">
        <f t="shared" si="291"/>
        <v>0</v>
      </c>
      <c r="GO156">
        <f t="shared" si="292"/>
        <v>7928</v>
      </c>
      <c r="GP156">
        <f t="shared" si="293"/>
        <v>0</v>
      </c>
      <c r="GR156">
        <v>1</v>
      </c>
      <c r="GS156">
        <v>1</v>
      </c>
      <c r="GT156">
        <v>0</v>
      </c>
      <c r="GU156" t="s">
        <v>6</v>
      </c>
      <c r="GV156">
        <f t="shared" si="294"/>
        <v>0</v>
      </c>
      <c r="GW156">
        <v>1</v>
      </c>
      <c r="GX156">
        <f t="shared" si="295"/>
        <v>0</v>
      </c>
      <c r="HA156">
        <v>0</v>
      </c>
      <c r="HB156">
        <v>0</v>
      </c>
      <c r="HC156">
        <f t="shared" si="296"/>
        <v>0</v>
      </c>
      <c r="HE156" t="s">
        <v>40</v>
      </c>
      <c r="HF156" t="s">
        <v>42</v>
      </c>
      <c r="HG156">
        <f>ROUND(AC156*I156,0)</f>
        <v>7928</v>
      </c>
      <c r="HM156" t="s">
        <v>6</v>
      </c>
      <c r="HN156" t="s">
        <v>6</v>
      </c>
      <c r="HO156" t="s">
        <v>6</v>
      </c>
      <c r="HP156" t="s">
        <v>6</v>
      </c>
      <c r="HQ156" t="s">
        <v>6</v>
      </c>
      <c r="HS156">
        <v>0</v>
      </c>
      <c r="IK156">
        <v>0</v>
      </c>
    </row>
    <row r="157" spans="1:245" x14ac:dyDescent="0.2">
      <c r="A157">
        <v>17</v>
      </c>
      <c r="B157">
        <v>1</v>
      </c>
      <c r="C157">
        <f>ROW(SmtRes!A413)</f>
        <v>413</v>
      </c>
      <c r="D157">
        <f>ROW(EtalonRes!A331)</f>
        <v>331</v>
      </c>
      <c r="E157" t="s">
        <v>434</v>
      </c>
      <c r="F157" t="s">
        <v>435</v>
      </c>
      <c r="G157" t="s">
        <v>436</v>
      </c>
      <c r="H157" t="s">
        <v>238</v>
      </c>
      <c r="I157">
        <v>0.04</v>
      </c>
      <c r="J157">
        <v>0</v>
      </c>
      <c r="K157">
        <v>0.04</v>
      </c>
      <c r="O157">
        <f t="shared" si="260"/>
        <v>660</v>
      </c>
      <c r="P157">
        <f t="shared" si="261"/>
        <v>42</v>
      </c>
      <c r="Q157">
        <f t="shared" si="262"/>
        <v>3</v>
      </c>
      <c r="R157">
        <f t="shared" si="263"/>
        <v>1</v>
      </c>
      <c r="S157">
        <f t="shared" si="264"/>
        <v>615</v>
      </c>
      <c r="T157">
        <f t="shared" si="265"/>
        <v>0</v>
      </c>
      <c r="U157">
        <f t="shared" si="266"/>
        <v>1.3824000000000001</v>
      </c>
      <c r="V157">
        <f t="shared" si="267"/>
        <v>2E-3</v>
      </c>
      <c r="W157">
        <f t="shared" si="268"/>
        <v>0</v>
      </c>
      <c r="X157">
        <f t="shared" si="269"/>
        <v>598</v>
      </c>
      <c r="Y157">
        <f t="shared" si="270"/>
        <v>314</v>
      </c>
      <c r="AA157">
        <v>92857272</v>
      </c>
      <c r="AB157">
        <f t="shared" si="271"/>
        <v>454.03</v>
      </c>
      <c r="AC157">
        <f t="shared" si="272"/>
        <v>106.42</v>
      </c>
      <c r="AD157">
        <f t="shared" si="273"/>
        <v>4.7699999999999996</v>
      </c>
      <c r="AE157">
        <f t="shared" si="274"/>
        <v>0.64</v>
      </c>
      <c r="AF157">
        <f t="shared" si="275"/>
        <v>342.84</v>
      </c>
      <c r="AG157">
        <f t="shared" si="276"/>
        <v>0</v>
      </c>
      <c r="AH157">
        <f t="shared" si="277"/>
        <v>34.56</v>
      </c>
      <c r="AI157">
        <f t="shared" si="278"/>
        <v>0.05</v>
      </c>
      <c r="AJ157">
        <f t="shared" si="279"/>
        <v>0</v>
      </c>
      <c r="AK157">
        <v>454.03</v>
      </c>
      <c r="AL157">
        <v>106.42</v>
      </c>
      <c r="AM157">
        <v>4.7699999999999996</v>
      </c>
      <c r="AN157">
        <v>0.64</v>
      </c>
      <c r="AO157">
        <v>342.84</v>
      </c>
      <c r="AP157">
        <v>0</v>
      </c>
      <c r="AQ157">
        <v>34.56</v>
      </c>
      <c r="AR157">
        <v>0.05</v>
      </c>
      <c r="AS157">
        <v>0</v>
      </c>
      <c r="AT157">
        <v>97</v>
      </c>
      <c r="AU157">
        <v>51</v>
      </c>
      <c r="AV157">
        <v>1</v>
      </c>
      <c r="AW157">
        <v>1</v>
      </c>
      <c r="AZ157">
        <v>1</v>
      </c>
      <c r="BA157">
        <v>44.85</v>
      </c>
      <c r="BB157">
        <v>15.72</v>
      </c>
      <c r="BC157">
        <v>9.92</v>
      </c>
      <c r="BD157" t="s">
        <v>6</v>
      </c>
      <c r="BE157" t="s">
        <v>6</v>
      </c>
      <c r="BF157" t="s">
        <v>6</v>
      </c>
      <c r="BG157" t="s">
        <v>6</v>
      </c>
      <c r="BH157">
        <v>0</v>
      </c>
      <c r="BI157">
        <v>2</v>
      </c>
      <c r="BJ157" t="s">
        <v>437</v>
      </c>
      <c r="BM157">
        <v>108001</v>
      </c>
      <c r="BN157">
        <v>0</v>
      </c>
      <c r="BO157" t="s">
        <v>6</v>
      </c>
      <c r="BP157">
        <v>0</v>
      </c>
      <c r="BQ157">
        <v>3</v>
      </c>
      <c r="BR157">
        <v>0</v>
      </c>
      <c r="BS157">
        <v>44.85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6</v>
      </c>
      <c r="BZ157">
        <v>97</v>
      </c>
      <c r="CA157">
        <v>51</v>
      </c>
      <c r="CB157" t="s">
        <v>6</v>
      </c>
      <c r="CE157">
        <v>0</v>
      </c>
      <c r="CF157">
        <v>0</v>
      </c>
      <c r="CG157">
        <v>0</v>
      </c>
      <c r="CM157">
        <v>0</v>
      </c>
      <c r="CN157" t="s">
        <v>6</v>
      </c>
      <c r="CO157">
        <v>0</v>
      </c>
      <c r="CP157">
        <f t="shared" si="280"/>
        <v>660</v>
      </c>
      <c r="CQ157">
        <f>AC157*BC157</f>
        <v>1055.6864</v>
      </c>
      <c r="CR157">
        <f>(((ET157)*BB157-(EU157)*BS157)+AE157*BS157)</f>
        <v>74.984399999999994</v>
      </c>
      <c r="CS157">
        <f t="shared" si="281"/>
        <v>28.704000000000001</v>
      </c>
      <c r="CT157">
        <f t="shared" si="282"/>
        <v>15376.374</v>
      </c>
      <c r="CU157">
        <f t="shared" si="283"/>
        <v>0</v>
      </c>
      <c r="CV157">
        <f t="shared" si="284"/>
        <v>34.56</v>
      </c>
      <c r="CW157">
        <f t="shared" si="285"/>
        <v>0.05</v>
      </c>
      <c r="CX157">
        <f t="shared" si="286"/>
        <v>0</v>
      </c>
      <c r="CY157">
        <f t="shared" si="287"/>
        <v>597.52</v>
      </c>
      <c r="CZ157">
        <f t="shared" si="288"/>
        <v>314.16000000000003</v>
      </c>
      <c r="DC157" t="s">
        <v>6</v>
      </c>
      <c r="DD157" t="s">
        <v>6</v>
      </c>
      <c r="DE157" t="s">
        <v>6</v>
      </c>
      <c r="DF157" t="s">
        <v>6</v>
      </c>
      <c r="DG157" t="s">
        <v>6</v>
      </c>
      <c r="DH157" t="s">
        <v>6</v>
      </c>
      <c r="DI157" t="s">
        <v>6</v>
      </c>
      <c r="DJ157" t="s">
        <v>6</v>
      </c>
      <c r="DK157" t="s">
        <v>6</v>
      </c>
      <c r="DL157" t="s">
        <v>6</v>
      </c>
      <c r="DM157" t="s">
        <v>6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238</v>
      </c>
      <c r="DW157" t="s">
        <v>238</v>
      </c>
      <c r="DX157">
        <v>1</v>
      </c>
      <c r="DZ157" t="s">
        <v>6</v>
      </c>
      <c r="EA157" t="s">
        <v>6</v>
      </c>
      <c r="EB157" t="s">
        <v>6</v>
      </c>
      <c r="EC157" t="s">
        <v>6</v>
      </c>
      <c r="EE157">
        <v>66700487</v>
      </c>
      <c r="EF157">
        <v>3</v>
      </c>
      <c r="EG157" t="s">
        <v>20</v>
      </c>
      <c r="EH157">
        <v>0</v>
      </c>
      <c r="EI157" t="s">
        <v>6</v>
      </c>
      <c r="EJ157">
        <v>2</v>
      </c>
      <c r="EK157">
        <v>108001</v>
      </c>
      <c r="EL157" t="s">
        <v>29</v>
      </c>
      <c r="EM157" t="s">
        <v>30</v>
      </c>
      <c r="EO157" t="s">
        <v>6</v>
      </c>
      <c r="EQ157">
        <v>131072</v>
      </c>
      <c r="ER157">
        <v>454.03</v>
      </c>
      <c r="ES157">
        <v>106.42</v>
      </c>
      <c r="ET157">
        <v>4.7699999999999996</v>
      </c>
      <c r="EU157">
        <v>0.64</v>
      </c>
      <c r="EV157">
        <v>342.84</v>
      </c>
      <c r="EW157">
        <v>34.56</v>
      </c>
      <c r="EX157">
        <v>0.05</v>
      </c>
      <c r="EY157">
        <v>0</v>
      </c>
      <c r="FQ157">
        <v>0</v>
      </c>
      <c r="FR157">
        <v>0</v>
      </c>
      <c r="FS157">
        <v>0</v>
      </c>
      <c r="FX157">
        <v>97</v>
      </c>
      <c r="FY157">
        <v>51</v>
      </c>
      <c r="GA157" t="s">
        <v>6</v>
      </c>
      <c r="GD157">
        <v>1</v>
      </c>
      <c r="GF157">
        <v>-164665743</v>
      </c>
      <c r="GG157">
        <v>2</v>
      </c>
      <c r="GH157">
        <v>1</v>
      </c>
      <c r="GI157">
        <v>4</v>
      </c>
      <c r="GJ157">
        <v>0</v>
      </c>
      <c r="GK157">
        <v>0</v>
      </c>
      <c r="GL157">
        <f t="shared" si="289"/>
        <v>0</v>
      </c>
      <c r="GM157">
        <f t="shared" si="290"/>
        <v>1572</v>
      </c>
      <c r="GN157">
        <f t="shared" si="291"/>
        <v>0</v>
      </c>
      <c r="GO157">
        <f t="shared" si="292"/>
        <v>1572</v>
      </c>
      <c r="GP157">
        <f t="shared" si="293"/>
        <v>0</v>
      </c>
      <c r="GR157">
        <v>0</v>
      </c>
      <c r="GS157">
        <v>3</v>
      </c>
      <c r="GT157">
        <v>0</v>
      </c>
      <c r="GU157" t="s">
        <v>6</v>
      </c>
      <c r="GV157">
        <f t="shared" si="294"/>
        <v>0</v>
      </c>
      <c r="GW157">
        <v>1</v>
      </c>
      <c r="GX157">
        <f t="shared" si="295"/>
        <v>0</v>
      </c>
      <c r="HA157">
        <v>0</v>
      </c>
      <c r="HB157">
        <v>0</v>
      </c>
      <c r="HC157">
        <f t="shared" si="296"/>
        <v>0</v>
      </c>
      <c r="HE157" t="s">
        <v>6</v>
      </c>
      <c r="HF157" t="s">
        <v>6</v>
      </c>
      <c r="HM157" t="s">
        <v>6</v>
      </c>
      <c r="HN157" t="s">
        <v>31</v>
      </c>
      <c r="HO157" t="s">
        <v>32</v>
      </c>
      <c r="HP157" t="s">
        <v>29</v>
      </c>
      <c r="HQ157" t="s">
        <v>29</v>
      </c>
      <c r="HS157">
        <v>0</v>
      </c>
      <c r="IK157">
        <v>0</v>
      </c>
    </row>
    <row r="158" spans="1:245" x14ac:dyDescent="0.2">
      <c r="A158">
        <v>18</v>
      </c>
      <c r="B158">
        <v>1</v>
      </c>
      <c r="C158">
        <v>413</v>
      </c>
      <c r="E158" t="s">
        <v>438</v>
      </c>
      <c r="F158" t="s">
        <v>154</v>
      </c>
      <c r="G158" t="s">
        <v>439</v>
      </c>
      <c r="H158" t="str">
        <f>'1.Ведомость'!C165</f>
        <v>ШТ</v>
      </c>
      <c r="I158">
        <f>I157*J158</f>
        <v>4</v>
      </c>
      <c r="J158">
        <v>100</v>
      </c>
      <c r="K158">
        <v>100</v>
      </c>
      <c r="O158">
        <f t="shared" si="260"/>
        <v>1249</v>
      </c>
      <c r="P158">
        <f t="shared" si="261"/>
        <v>1249</v>
      </c>
      <c r="Q158">
        <f t="shared" si="262"/>
        <v>0</v>
      </c>
      <c r="R158">
        <f t="shared" si="263"/>
        <v>0</v>
      </c>
      <c r="S158">
        <f t="shared" si="264"/>
        <v>0</v>
      </c>
      <c r="T158">
        <f t="shared" si="265"/>
        <v>0</v>
      </c>
      <c r="U158">
        <f t="shared" si="266"/>
        <v>0</v>
      </c>
      <c r="V158">
        <f t="shared" si="267"/>
        <v>0</v>
      </c>
      <c r="W158">
        <f t="shared" si="268"/>
        <v>0</v>
      </c>
      <c r="X158">
        <f t="shared" si="269"/>
        <v>0</v>
      </c>
      <c r="Y158">
        <f t="shared" si="270"/>
        <v>0</v>
      </c>
      <c r="AA158">
        <v>92857272</v>
      </c>
      <c r="AB158">
        <f t="shared" si="271"/>
        <v>312.16000000000003</v>
      </c>
      <c r="AC158">
        <f t="shared" si="272"/>
        <v>312.16000000000003</v>
      </c>
      <c r="AD158">
        <f t="shared" si="273"/>
        <v>0</v>
      </c>
      <c r="AE158">
        <f t="shared" si="274"/>
        <v>0</v>
      </c>
      <c r="AF158">
        <f t="shared" si="275"/>
        <v>0</v>
      </c>
      <c r="AG158">
        <f t="shared" si="276"/>
        <v>0</v>
      </c>
      <c r="AH158">
        <f t="shared" si="277"/>
        <v>0</v>
      </c>
      <c r="AI158">
        <f t="shared" si="278"/>
        <v>0</v>
      </c>
      <c r="AJ158">
        <f t="shared" si="279"/>
        <v>0</v>
      </c>
      <c r="AK158">
        <v>312.15999999999997</v>
      </c>
      <c r="AL158">
        <v>312.15999999999997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9.92</v>
      </c>
      <c r="BD158" t="s">
        <v>6</v>
      </c>
      <c r="BE158" t="s">
        <v>6</v>
      </c>
      <c r="BF158" t="s">
        <v>6</v>
      </c>
      <c r="BG158" t="s">
        <v>6</v>
      </c>
      <c r="BH158">
        <v>3</v>
      </c>
      <c r="BI158">
        <v>2</v>
      </c>
      <c r="BJ158" t="s">
        <v>6</v>
      </c>
      <c r="BM158">
        <v>500002</v>
      </c>
      <c r="BN158">
        <v>0</v>
      </c>
      <c r="BO158" t="s">
        <v>6</v>
      </c>
      <c r="BP158">
        <v>0</v>
      </c>
      <c r="BQ158">
        <v>12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6</v>
      </c>
      <c r="BZ158">
        <v>0</v>
      </c>
      <c r="CA158">
        <v>0</v>
      </c>
      <c r="CB158" t="s">
        <v>6</v>
      </c>
      <c r="CE158">
        <v>0</v>
      </c>
      <c r="CF158">
        <v>0</v>
      </c>
      <c r="CG158">
        <v>0</v>
      </c>
      <c r="CM158">
        <v>0</v>
      </c>
      <c r="CN158" t="s">
        <v>6</v>
      </c>
      <c r="CO158">
        <v>0</v>
      </c>
      <c r="CP158">
        <f t="shared" si="280"/>
        <v>1249</v>
      </c>
      <c r="CQ158">
        <f>AC158</f>
        <v>312.16000000000003</v>
      </c>
      <c r="CR158">
        <f>(((ET158)-(EU158)*BS158)+AE158*BS158)</f>
        <v>0</v>
      </c>
      <c r="CS158">
        <f t="shared" si="281"/>
        <v>0</v>
      </c>
      <c r="CT158">
        <f t="shared" si="282"/>
        <v>0</v>
      </c>
      <c r="CU158">
        <f t="shared" si="283"/>
        <v>0</v>
      </c>
      <c r="CV158">
        <f t="shared" si="284"/>
        <v>0</v>
      </c>
      <c r="CW158">
        <f t="shared" si="285"/>
        <v>0</v>
      </c>
      <c r="CX158">
        <f t="shared" si="286"/>
        <v>0</v>
      </c>
      <c r="CY158">
        <f t="shared" si="287"/>
        <v>0</v>
      </c>
      <c r="CZ158">
        <f t="shared" si="288"/>
        <v>0</v>
      </c>
      <c r="DC158" t="s">
        <v>6</v>
      </c>
      <c r="DD158" t="s">
        <v>6</v>
      </c>
      <c r="DE158" t="s">
        <v>6</v>
      </c>
      <c r="DF158" t="s">
        <v>6</v>
      </c>
      <c r="DG158" t="s">
        <v>6</v>
      </c>
      <c r="DH158" t="s">
        <v>6</v>
      </c>
      <c r="DI158" t="s">
        <v>6</v>
      </c>
      <c r="DJ158" t="s">
        <v>6</v>
      </c>
      <c r="DK158" t="s">
        <v>6</v>
      </c>
      <c r="DL158" t="s">
        <v>6</v>
      </c>
      <c r="DM158" t="s">
        <v>6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27</v>
      </c>
      <c r="DW158" t="s">
        <v>27</v>
      </c>
      <c r="DX158">
        <v>1</v>
      </c>
      <c r="DZ158" t="s">
        <v>6</v>
      </c>
      <c r="EA158" t="s">
        <v>6</v>
      </c>
      <c r="EB158" t="s">
        <v>6</v>
      </c>
      <c r="EC158" t="s">
        <v>6</v>
      </c>
      <c r="EE158">
        <v>66700592</v>
      </c>
      <c r="EF158">
        <v>12</v>
      </c>
      <c r="EG158" t="s">
        <v>146</v>
      </c>
      <c r="EH158">
        <v>0</v>
      </c>
      <c r="EI158" t="s">
        <v>6</v>
      </c>
      <c r="EJ158">
        <v>2</v>
      </c>
      <c r="EK158">
        <v>500002</v>
      </c>
      <c r="EL158" t="s">
        <v>147</v>
      </c>
      <c r="EM158" t="s">
        <v>148</v>
      </c>
      <c r="EO158" t="s">
        <v>6</v>
      </c>
      <c r="EQ158">
        <v>0</v>
      </c>
      <c r="ER158">
        <v>312.15999999999997</v>
      </c>
      <c r="ES158">
        <v>312.15999999999997</v>
      </c>
      <c r="ET158">
        <v>0</v>
      </c>
      <c r="EU158">
        <v>0</v>
      </c>
      <c r="EV158">
        <v>0</v>
      </c>
      <c r="EW158">
        <v>0</v>
      </c>
      <c r="EX158">
        <v>0</v>
      </c>
      <c r="EZ158">
        <v>5</v>
      </c>
      <c r="FC158">
        <v>0</v>
      </c>
      <c r="FD158">
        <v>18</v>
      </c>
      <c r="FF158">
        <v>296.83999999999997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440</v>
      </c>
      <c r="GD158">
        <v>1</v>
      </c>
      <c r="GF158">
        <v>-1182532117</v>
      </c>
      <c r="GG158">
        <v>2</v>
      </c>
      <c r="GH158">
        <v>3</v>
      </c>
      <c r="GI158">
        <v>4</v>
      </c>
      <c r="GJ158">
        <v>0</v>
      </c>
      <c r="GK158">
        <v>0</v>
      </c>
      <c r="GL158">
        <f t="shared" si="289"/>
        <v>0</v>
      </c>
      <c r="GM158">
        <f t="shared" si="290"/>
        <v>1249</v>
      </c>
      <c r="GN158">
        <f t="shared" si="291"/>
        <v>0</v>
      </c>
      <c r="GO158">
        <f t="shared" si="292"/>
        <v>1249</v>
      </c>
      <c r="GP158">
        <f t="shared" si="293"/>
        <v>0</v>
      </c>
      <c r="GR158">
        <v>1</v>
      </c>
      <c r="GS158">
        <v>1</v>
      </c>
      <c r="GT158">
        <v>0</v>
      </c>
      <c r="GU158" t="s">
        <v>6</v>
      </c>
      <c r="GV158">
        <f t="shared" si="294"/>
        <v>0</v>
      </c>
      <c r="GW158">
        <v>1</v>
      </c>
      <c r="GX158">
        <f t="shared" si="295"/>
        <v>0</v>
      </c>
      <c r="HA158">
        <v>0</v>
      </c>
      <c r="HB158">
        <v>0</v>
      </c>
      <c r="HC158">
        <f t="shared" si="296"/>
        <v>0</v>
      </c>
      <c r="HE158" t="s">
        <v>40</v>
      </c>
      <c r="HF158" t="s">
        <v>42</v>
      </c>
      <c r="HG158">
        <f>ROUND(AC158*I158,0)</f>
        <v>1249</v>
      </c>
      <c r="HM158" t="s">
        <v>6</v>
      </c>
      <c r="HN158" t="s">
        <v>6</v>
      </c>
      <c r="HO158" t="s">
        <v>6</v>
      </c>
      <c r="HP158" t="s">
        <v>6</v>
      </c>
      <c r="HQ158" t="s">
        <v>6</v>
      </c>
      <c r="HS158">
        <v>0</v>
      </c>
      <c r="IK158">
        <v>0</v>
      </c>
    </row>
    <row r="159" spans="1:245" x14ac:dyDescent="0.2">
      <c r="A159">
        <v>17</v>
      </c>
      <c r="B159">
        <v>1</v>
      </c>
      <c r="C159">
        <f>ROW(SmtRes!A423)</f>
        <v>423</v>
      </c>
      <c r="D159">
        <f>ROW(EtalonRes!A339)</f>
        <v>339</v>
      </c>
      <c r="E159" t="s">
        <v>441</v>
      </c>
      <c r="F159" t="s">
        <v>442</v>
      </c>
      <c r="G159" t="s">
        <v>443</v>
      </c>
      <c r="H159" t="s">
        <v>238</v>
      </c>
      <c r="I159">
        <v>0.84</v>
      </c>
      <c r="J159">
        <v>0</v>
      </c>
      <c r="K159">
        <v>0.84</v>
      </c>
      <c r="O159">
        <f t="shared" si="260"/>
        <v>18758</v>
      </c>
      <c r="P159">
        <f t="shared" si="261"/>
        <v>1226</v>
      </c>
      <c r="Q159">
        <f t="shared" si="262"/>
        <v>191</v>
      </c>
      <c r="R159">
        <f t="shared" si="263"/>
        <v>76</v>
      </c>
      <c r="S159">
        <f t="shared" si="264"/>
        <v>17341</v>
      </c>
      <c r="T159">
        <f t="shared" si="265"/>
        <v>0</v>
      </c>
      <c r="U159">
        <f t="shared" si="266"/>
        <v>38.975999999999999</v>
      </c>
      <c r="V159">
        <f t="shared" si="267"/>
        <v>0.13439999999999999</v>
      </c>
      <c r="W159">
        <f t="shared" si="268"/>
        <v>0</v>
      </c>
      <c r="X159">
        <f t="shared" si="269"/>
        <v>16894</v>
      </c>
      <c r="Y159">
        <f t="shared" si="270"/>
        <v>8883</v>
      </c>
      <c r="AA159">
        <v>92857272</v>
      </c>
      <c r="AB159">
        <f t="shared" si="271"/>
        <v>621.85</v>
      </c>
      <c r="AC159">
        <f t="shared" si="272"/>
        <v>147.07</v>
      </c>
      <c r="AD159">
        <f t="shared" si="273"/>
        <v>14.49</v>
      </c>
      <c r="AE159">
        <f t="shared" si="274"/>
        <v>2.0099999999999998</v>
      </c>
      <c r="AF159">
        <f t="shared" si="275"/>
        <v>460.29</v>
      </c>
      <c r="AG159">
        <f t="shared" si="276"/>
        <v>0</v>
      </c>
      <c r="AH159">
        <f t="shared" si="277"/>
        <v>46.4</v>
      </c>
      <c r="AI159">
        <f t="shared" si="278"/>
        <v>0.16</v>
      </c>
      <c r="AJ159">
        <f t="shared" si="279"/>
        <v>0</v>
      </c>
      <c r="AK159">
        <v>621.85</v>
      </c>
      <c r="AL159">
        <v>147.07</v>
      </c>
      <c r="AM159">
        <v>14.49</v>
      </c>
      <c r="AN159">
        <v>2.0099999999999998</v>
      </c>
      <c r="AO159">
        <v>460.29</v>
      </c>
      <c r="AP159">
        <v>0</v>
      </c>
      <c r="AQ159">
        <v>46.4</v>
      </c>
      <c r="AR159">
        <v>0.16</v>
      </c>
      <c r="AS159">
        <v>0</v>
      </c>
      <c r="AT159">
        <v>97</v>
      </c>
      <c r="AU159">
        <v>51</v>
      </c>
      <c r="AV159">
        <v>1</v>
      </c>
      <c r="AW159">
        <v>1</v>
      </c>
      <c r="AZ159">
        <v>1</v>
      </c>
      <c r="BA159">
        <v>44.85</v>
      </c>
      <c r="BB159">
        <v>15.72</v>
      </c>
      <c r="BC159">
        <v>9.92</v>
      </c>
      <c r="BD159" t="s">
        <v>6</v>
      </c>
      <c r="BE159" t="s">
        <v>6</v>
      </c>
      <c r="BF159" t="s">
        <v>6</v>
      </c>
      <c r="BG159" t="s">
        <v>6</v>
      </c>
      <c r="BH159">
        <v>0</v>
      </c>
      <c r="BI159">
        <v>2</v>
      </c>
      <c r="BJ159" t="s">
        <v>444</v>
      </c>
      <c r="BM159">
        <v>108001</v>
      </c>
      <c r="BN159">
        <v>0</v>
      </c>
      <c r="BO159" t="s">
        <v>6</v>
      </c>
      <c r="BP159">
        <v>0</v>
      </c>
      <c r="BQ159">
        <v>3</v>
      </c>
      <c r="BR159">
        <v>0</v>
      </c>
      <c r="BS159">
        <v>44.85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6</v>
      </c>
      <c r="BZ159">
        <v>97</v>
      </c>
      <c r="CA159">
        <v>51</v>
      </c>
      <c r="CB159" t="s">
        <v>6</v>
      </c>
      <c r="CE159">
        <v>0</v>
      </c>
      <c r="CF159">
        <v>0</v>
      </c>
      <c r="CG159">
        <v>0</v>
      </c>
      <c r="CM159">
        <v>0</v>
      </c>
      <c r="CN159" t="s">
        <v>6</v>
      </c>
      <c r="CO159">
        <v>0</v>
      </c>
      <c r="CP159">
        <f t="shared" si="280"/>
        <v>18758</v>
      </c>
      <c r="CQ159">
        <f>AC159*BC159</f>
        <v>1458.9343999999999</v>
      </c>
      <c r="CR159">
        <f>(((ET159)*BB159-(EU159)*BS159)+AE159*BS159)</f>
        <v>227.78280000000001</v>
      </c>
      <c r="CS159">
        <f t="shared" si="281"/>
        <v>90.148499999999999</v>
      </c>
      <c r="CT159">
        <f t="shared" si="282"/>
        <v>20644.006500000003</v>
      </c>
      <c r="CU159">
        <f t="shared" si="283"/>
        <v>0</v>
      </c>
      <c r="CV159">
        <f t="shared" si="284"/>
        <v>46.4</v>
      </c>
      <c r="CW159">
        <f t="shared" si="285"/>
        <v>0.16</v>
      </c>
      <c r="CX159">
        <f t="shared" si="286"/>
        <v>0</v>
      </c>
      <c r="CY159">
        <f t="shared" si="287"/>
        <v>16894.490000000002</v>
      </c>
      <c r="CZ159">
        <f t="shared" si="288"/>
        <v>8882.67</v>
      </c>
      <c r="DC159" t="s">
        <v>6</v>
      </c>
      <c r="DD159" t="s">
        <v>6</v>
      </c>
      <c r="DE159" t="s">
        <v>6</v>
      </c>
      <c r="DF159" t="s">
        <v>6</v>
      </c>
      <c r="DG159" t="s">
        <v>6</v>
      </c>
      <c r="DH159" t="s">
        <v>6</v>
      </c>
      <c r="DI159" t="s">
        <v>6</v>
      </c>
      <c r="DJ159" t="s">
        <v>6</v>
      </c>
      <c r="DK159" t="s">
        <v>6</v>
      </c>
      <c r="DL159" t="s">
        <v>6</v>
      </c>
      <c r="DM159" t="s">
        <v>6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238</v>
      </c>
      <c r="DW159" t="s">
        <v>238</v>
      </c>
      <c r="DX159">
        <v>1</v>
      </c>
      <c r="DZ159" t="s">
        <v>6</v>
      </c>
      <c r="EA159" t="s">
        <v>6</v>
      </c>
      <c r="EB159" t="s">
        <v>6</v>
      </c>
      <c r="EC159" t="s">
        <v>6</v>
      </c>
      <c r="EE159">
        <v>66700487</v>
      </c>
      <c r="EF159">
        <v>3</v>
      </c>
      <c r="EG159" t="s">
        <v>20</v>
      </c>
      <c r="EH159">
        <v>0</v>
      </c>
      <c r="EI159" t="s">
        <v>6</v>
      </c>
      <c r="EJ159">
        <v>2</v>
      </c>
      <c r="EK159">
        <v>108001</v>
      </c>
      <c r="EL159" t="s">
        <v>29</v>
      </c>
      <c r="EM159" t="s">
        <v>30</v>
      </c>
      <c r="EO159" t="s">
        <v>6</v>
      </c>
      <c r="EQ159">
        <v>0</v>
      </c>
      <c r="ER159">
        <v>621.85</v>
      </c>
      <c r="ES159">
        <v>147.07</v>
      </c>
      <c r="ET159">
        <v>14.49</v>
      </c>
      <c r="EU159">
        <v>2.0099999999999998</v>
      </c>
      <c r="EV159">
        <v>460.29</v>
      </c>
      <c r="EW159">
        <v>46.4</v>
      </c>
      <c r="EX159">
        <v>0.16</v>
      </c>
      <c r="EY159">
        <v>0</v>
      </c>
      <c r="FQ159">
        <v>0</v>
      </c>
      <c r="FR159">
        <v>0</v>
      </c>
      <c r="FS159">
        <v>0</v>
      </c>
      <c r="FX159">
        <v>97</v>
      </c>
      <c r="FY159">
        <v>51</v>
      </c>
      <c r="GA159" t="s">
        <v>6</v>
      </c>
      <c r="GD159">
        <v>1</v>
      </c>
      <c r="GF159">
        <v>-1158405546</v>
      </c>
      <c r="GG159">
        <v>2</v>
      </c>
      <c r="GH159">
        <v>1</v>
      </c>
      <c r="GI159">
        <v>4</v>
      </c>
      <c r="GJ159">
        <v>0</v>
      </c>
      <c r="GK159">
        <v>0</v>
      </c>
      <c r="GL159">
        <f t="shared" si="289"/>
        <v>0</v>
      </c>
      <c r="GM159">
        <f t="shared" si="290"/>
        <v>44535</v>
      </c>
      <c r="GN159">
        <f t="shared" si="291"/>
        <v>0</v>
      </c>
      <c r="GO159">
        <f t="shared" si="292"/>
        <v>44535</v>
      </c>
      <c r="GP159">
        <f t="shared" si="293"/>
        <v>0</v>
      </c>
      <c r="GR159">
        <v>0</v>
      </c>
      <c r="GS159">
        <v>3</v>
      </c>
      <c r="GT159">
        <v>0</v>
      </c>
      <c r="GU159" t="s">
        <v>6</v>
      </c>
      <c r="GV159">
        <f t="shared" si="294"/>
        <v>0</v>
      </c>
      <c r="GW159">
        <v>1</v>
      </c>
      <c r="GX159">
        <f t="shared" si="295"/>
        <v>0</v>
      </c>
      <c r="HA159">
        <v>0</v>
      </c>
      <c r="HB159">
        <v>0</v>
      </c>
      <c r="HC159">
        <f t="shared" si="296"/>
        <v>0</v>
      </c>
      <c r="HE159" t="s">
        <v>6</v>
      </c>
      <c r="HF159" t="s">
        <v>6</v>
      </c>
      <c r="HM159" t="s">
        <v>6</v>
      </c>
      <c r="HN159" t="s">
        <v>31</v>
      </c>
      <c r="HO159" t="s">
        <v>32</v>
      </c>
      <c r="HP159" t="s">
        <v>29</v>
      </c>
      <c r="HQ159" t="s">
        <v>29</v>
      </c>
      <c r="HS159">
        <v>0</v>
      </c>
      <c r="IK159">
        <v>0</v>
      </c>
    </row>
    <row r="160" spans="1:245" x14ac:dyDescent="0.2">
      <c r="A160">
        <v>18</v>
      </c>
      <c r="B160">
        <v>1</v>
      </c>
      <c r="C160">
        <v>422</v>
      </c>
      <c r="E160" t="s">
        <v>445</v>
      </c>
      <c r="F160" t="s">
        <v>154</v>
      </c>
      <c r="G160" t="s">
        <v>446</v>
      </c>
      <c r="H160" t="str">
        <f>'1.Ведомость'!C167</f>
        <v>ШТ</v>
      </c>
      <c r="I160">
        <f>I159*J160</f>
        <v>84</v>
      </c>
      <c r="J160">
        <v>100</v>
      </c>
      <c r="K160">
        <v>100</v>
      </c>
      <c r="O160">
        <f t="shared" si="260"/>
        <v>2736</v>
      </c>
      <c r="P160">
        <f t="shared" si="261"/>
        <v>2736</v>
      </c>
      <c r="Q160">
        <f t="shared" si="262"/>
        <v>0</v>
      </c>
      <c r="R160">
        <f t="shared" si="263"/>
        <v>0</v>
      </c>
      <c r="S160">
        <f t="shared" si="264"/>
        <v>0</v>
      </c>
      <c r="T160">
        <f t="shared" si="265"/>
        <v>0</v>
      </c>
      <c r="U160">
        <f t="shared" si="266"/>
        <v>0</v>
      </c>
      <c r="V160">
        <f t="shared" si="267"/>
        <v>0</v>
      </c>
      <c r="W160">
        <f t="shared" si="268"/>
        <v>0</v>
      </c>
      <c r="X160">
        <f t="shared" si="269"/>
        <v>0</v>
      </c>
      <c r="Y160">
        <f t="shared" si="270"/>
        <v>0</v>
      </c>
      <c r="AA160">
        <v>92857272</v>
      </c>
      <c r="AB160">
        <f t="shared" si="271"/>
        <v>32.57</v>
      </c>
      <c r="AC160">
        <f t="shared" si="272"/>
        <v>32.57</v>
      </c>
      <c r="AD160">
        <f t="shared" si="273"/>
        <v>0</v>
      </c>
      <c r="AE160">
        <f t="shared" si="274"/>
        <v>0</v>
      </c>
      <c r="AF160">
        <f t="shared" si="275"/>
        <v>0</v>
      </c>
      <c r="AG160">
        <f t="shared" si="276"/>
        <v>0</v>
      </c>
      <c r="AH160">
        <f t="shared" si="277"/>
        <v>0</v>
      </c>
      <c r="AI160">
        <f t="shared" si="278"/>
        <v>0</v>
      </c>
      <c r="AJ160">
        <f t="shared" si="279"/>
        <v>0</v>
      </c>
      <c r="AK160">
        <v>32.57</v>
      </c>
      <c r="AL160">
        <v>32.57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9.92</v>
      </c>
      <c r="BD160" t="s">
        <v>6</v>
      </c>
      <c r="BE160" t="s">
        <v>6</v>
      </c>
      <c r="BF160" t="s">
        <v>6</v>
      </c>
      <c r="BG160" t="s">
        <v>6</v>
      </c>
      <c r="BH160">
        <v>3</v>
      </c>
      <c r="BI160">
        <v>2</v>
      </c>
      <c r="BJ160" t="s">
        <v>6</v>
      </c>
      <c r="BM160">
        <v>500002</v>
      </c>
      <c r="BN160">
        <v>0</v>
      </c>
      <c r="BO160" t="s">
        <v>6</v>
      </c>
      <c r="BP160">
        <v>0</v>
      </c>
      <c r="BQ160">
        <v>12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6</v>
      </c>
      <c r="BZ160">
        <v>0</v>
      </c>
      <c r="CA160">
        <v>0</v>
      </c>
      <c r="CB160" t="s">
        <v>6</v>
      </c>
      <c r="CE160">
        <v>0</v>
      </c>
      <c r="CF160">
        <v>0</v>
      </c>
      <c r="CG160">
        <v>0</v>
      </c>
      <c r="CM160">
        <v>0</v>
      </c>
      <c r="CN160" t="s">
        <v>6</v>
      </c>
      <c r="CO160">
        <v>0</v>
      </c>
      <c r="CP160">
        <f t="shared" si="280"/>
        <v>2736</v>
      </c>
      <c r="CQ160">
        <f>AC160</f>
        <v>32.57</v>
      </c>
      <c r="CR160">
        <f>(((ET160)-(EU160)*BS160)+AE160*BS160)</f>
        <v>0</v>
      </c>
      <c r="CS160">
        <f t="shared" si="281"/>
        <v>0</v>
      </c>
      <c r="CT160">
        <f t="shared" si="282"/>
        <v>0</v>
      </c>
      <c r="CU160">
        <f t="shared" si="283"/>
        <v>0</v>
      </c>
      <c r="CV160">
        <f t="shared" si="284"/>
        <v>0</v>
      </c>
      <c r="CW160">
        <f t="shared" si="285"/>
        <v>0</v>
      </c>
      <c r="CX160">
        <f t="shared" si="286"/>
        <v>0</v>
      </c>
      <c r="CY160">
        <f t="shared" si="287"/>
        <v>0</v>
      </c>
      <c r="CZ160">
        <f t="shared" si="288"/>
        <v>0</v>
      </c>
      <c r="DC160" t="s">
        <v>6</v>
      </c>
      <c r="DD160" t="s">
        <v>6</v>
      </c>
      <c r="DE160" t="s">
        <v>6</v>
      </c>
      <c r="DF160" t="s">
        <v>6</v>
      </c>
      <c r="DG160" t="s">
        <v>6</v>
      </c>
      <c r="DH160" t="s">
        <v>6</v>
      </c>
      <c r="DI160" t="s">
        <v>6</v>
      </c>
      <c r="DJ160" t="s">
        <v>6</v>
      </c>
      <c r="DK160" t="s">
        <v>6</v>
      </c>
      <c r="DL160" t="s">
        <v>6</v>
      </c>
      <c r="DM160" t="s">
        <v>6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27</v>
      </c>
      <c r="DW160" t="s">
        <v>27</v>
      </c>
      <c r="DX160">
        <v>1</v>
      </c>
      <c r="DZ160" t="s">
        <v>6</v>
      </c>
      <c r="EA160" t="s">
        <v>6</v>
      </c>
      <c r="EB160" t="s">
        <v>6</v>
      </c>
      <c r="EC160" t="s">
        <v>6</v>
      </c>
      <c r="EE160">
        <v>66700592</v>
      </c>
      <c r="EF160">
        <v>12</v>
      </c>
      <c r="EG160" t="s">
        <v>146</v>
      </c>
      <c r="EH160">
        <v>0</v>
      </c>
      <c r="EI160" t="s">
        <v>6</v>
      </c>
      <c r="EJ160">
        <v>2</v>
      </c>
      <c r="EK160">
        <v>500002</v>
      </c>
      <c r="EL160" t="s">
        <v>147</v>
      </c>
      <c r="EM160" t="s">
        <v>148</v>
      </c>
      <c r="EO160" t="s">
        <v>6</v>
      </c>
      <c r="EQ160">
        <v>0</v>
      </c>
      <c r="ER160">
        <v>32.57</v>
      </c>
      <c r="ES160">
        <v>32.57</v>
      </c>
      <c r="ET160">
        <v>0</v>
      </c>
      <c r="EU160">
        <v>0</v>
      </c>
      <c r="EV160">
        <v>0</v>
      </c>
      <c r="EW160">
        <v>0</v>
      </c>
      <c r="EX160">
        <v>0</v>
      </c>
      <c r="EZ160">
        <v>5</v>
      </c>
      <c r="FC160">
        <v>0</v>
      </c>
      <c r="FD160">
        <v>18</v>
      </c>
      <c r="FF160">
        <v>30.97</v>
      </c>
      <c r="FQ160">
        <v>0</v>
      </c>
      <c r="FR160">
        <v>0</v>
      </c>
      <c r="FS160">
        <v>0</v>
      </c>
      <c r="FX160">
        <v>0</v>
      </c>
      <c r="FY160">
        <v>0</v>
      </c>
      <c r="GA160" t="s">
        <v>447</v>
      </c>
      <c r="GD160">
        <v>1</v>
      </c>
      <c r="GF160">
        <v>1317718875</v>
      </c>
      <c r="GG160">
        <v>2</v>
      </c>
      <c r="GH160">
        <v>3</v>
      </c>
      <c r="GI160">
        <v>4</v>
      </c>
      <c r="GJ160">
        <v>0</v>
      </c>
      <c r="GK160">
        <v>0</v>
      </c>
      <c r="GL160">
        <f t="shared" si="289"/>
        <v>0</v>
      </c>
      <c r="GM160">
        <f t="shared" si="290"/>
        <v>2736</v>
      </c>
      <c r="GN160">
        <f t="shared" si="291"/>
        <v>0</v>
      </c>
      <c r="GO160">
        <f t="shared" si="292"/>
        <v>2736</v>
      </c>
      <c r="GP160">
        <f t="shared" si="293"/>
        <v>0</v>
      </c>
      <c r="GR160">
        <v>1</v>
      </c>
      <c r="GS160">
        <v>1</v>
      </c>
      <c r="GT160">
        <v>0</v>
      </c>
      <c r="GU160" t="s">
        <v>6</v>
      </c>
      <c r="GV160">
        <f t="shared" si="294"/>
        <v>0</v>
      </c>
      <c r="GW160">
        <v>1</v>
      </c>
      <c r="GX160">
        <f t="shared" si="295"/>
        <v>0</v>
      </c>
      <c r="HA160">
        <v>0</v>
      </c>
      <c r="HB160">
        <v>0</v>
      </c>
      <c r="HC160">
        <f t="shared" si="296"/>
        <v>0</v>
      </c>
      <c r="HE160" t="s">
        <v>40</v>
      </c>
      <c r="HF160" t="s">
        <v>42</v>
      </c>
      <c r="HG160">
        <f>ROUND(AC160*I160,0)</f>
        <v>2736</v>
      </c>
      <c r="HM160" t="s">
        <v>6</v>
      </c>
      <c r="HN160" t="s">
        <v>6</v>
      </c>
      <c r="HO160" t="s">
        <v>6</v>
      </c>
      <c r="HP160" t="s">
        <v>6</v>
      </c>
      <c r="HQ160" t="s">
        <v>6</v>
      </c>
      <c r="HS160">
        <v>0</v>
      </c>
      <c r="IK160">
        <v>0</v>
      </c>
    </row>
    <row r="161" spans="1:245" x14ac:dyDescent="0.2">
      <c r="A161">
        <v>18</v>
      </c>
      <c r="B161">
        <v>1</v>
      </c>
      <c r="C161">
        <v>423</v>
      </c>
      <c r="E161" t="s">
        <v>448</v>
      </c>
      <c r="F161" t="s">
        <v>154</v>
      </c>
      <c r="G161" t="s">
        <v>449</v>
      </c>
      <c r="H161" t="str">
        <f>'1.Ведомость'!C168</f>
        <v>ШТ</v>
      </c>
      <c r="I161">
        <f>I159*J161</f>
        <v>84</v>
      </c>
      <c r="J161">
        <v>100</v>
      </c>
      <c r="K161">
        <v>100</v>
      </c>
      <c r="O161">
        <f t="shared" si="260"/>
        <v>2777</v>
      </c>
      <c r="P161">
        <f t="shared" si="261"/>
        <v>2777</v>
      </c>
      <c r="Q161">
        <f t="shared" si="262"/>
        <v>0</v>
      </c>
      <c r="R161">
        <f t="shared" si="263"/>
        <v>0</v>
      </c>
      <c r="S161">
        <f t="shared" si="264"/>
        <v>0</v>
      </c>
      <c r="T161">
        <f t="shared" si="265"/>
        <v>0</v>
      </c>
      <c r="U161">
        <f t="shared" si="266"/>
        <v>0</v>
      </c>
      <c r="V161">
        <f t="shared" si="267"/>
        <v>0</v>
      </c>
      <c r="W161">
        <f t="shared" si="268"/>
        <v>0</v>
      </c>
      <c r="X161">
        <f t="shared" si="269"/>
        <v>0</v>
      </c>
      <c r="Y161">
        <f t="shared" si="270"/>
        <v>0</v>
      </c>
      <c r="AA161">
        <v>92857272</v>
      </c>
      <c r="AB161">
        <f t="shared" si="271"/>
        <v>33.06</v>
      </c>
      <c r="AC161">
        <f t="shared" si="272"/>
        <v>33.06</v>
      </c>
      <c r="AD161">
        <f t="shared" si="273"/>
        <v>0</v>
      </c>
      <c r="AE161">
        <f t="shared" si="274"/>
        <v>0</v>
      </c>
      <c r="AF161">
        <f t="shared" si="275"/>
        <v>0</v>
      </c>
      <c r="AG161">
        <f t="shared" si="276"/>
        <v>0</v>
      </c>
      <c r="AH161">
        <f t="shared" si="277"/>
        <v>0</v>
      </c>
      <c r="AI161">
        <f t="shared" si="278"/>
        <v>0</v>
      </c>
      <c r="AJ161">
        <f t="shared" si="279"/>
        <v>0</v>
      </c>
      <c r="AK161">
        <v>33.06</v>
      </c>
      <c r="AL161">
        <v>33.06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9.92</v>
      </c>
      <c r="BD161" t="s">
        <v>6</v>
      </c>
      <c r="BE161" t="s">
        <v>6</v>
      </c>
      <c r="BF161" t="s">
        <v>6</v>
      </c>
      <c r="BG161" t="s">
        <v>6</v>
      </c>
      <c r="BH161">
        <v>3</v>
      </c>
      <c r="BI161">
        <v>2</v>
      </c>
      <c r="BJ161" t="s">
        <v>6</v>
      </c>
      <c r="BM161">
        <v>500002</v>
      </c>
      <c r="BN161">
        <v>0</v>
      </c>
      <c r="BO161" t="s">
        <v>6</v>
      </c>
      <c r="BP161">
        <v>0</v>
      </c>
      <c r="BQ161">
        <v>12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6</v>
      </c>
      <c r="BZ161">
        <v>0</v>
      </c>
      <c r="CA161">
        <v>0</v>
      </c>
      <c r="CB161" t="s">
        <v>6</v>
      </c>
      <c r="CE161">
        <v>0</v>
      </c>
      <c r="CF161">
        <v>0</v>
      </c>
      <c r="CG161">
        <v>0</v>
      </c>
      <c r="CM161">
        <v>0</v>
      </c>
      <c r="CN161" t="s">
        <v>6</v>
      </c>
      <c r="CO161">
        <v>0</v>
      </c>
      <c r="CP161">
        <f t="shared" si="280"/>
        <v>2777</v>
      </c>
      <c r="CQ161">
        <f>AC161</f>
        <v>33.06</v>
      </c>
      <c r="CR161">
        <f>(((ET161)-(EU161)*BS161)+AE161*BS161)</f>
        <v>0</v>
      </c>
      <c r="CS161">
        <f t="shared" si="281"/>
        <v>0</v>
      </c>
      <c r="CT161">
        <f t="shared" si="282"/>
        <v>0</v>
      </c>
      <c r="CU161">
        <f t="shared" si="283"/>
        <v>0</v>
      </c>
      <c r="CV161">
        <f t="shared" si="284"/>
        <v>0</v>
      </c>
      <c r="CW161">
        <f t="shared" si="285"/>
        <v>0</v>
      </c>
      <c r="CX161">
        <f t="shared" si="286"/>
        <v>0</v>
      </c>
      <c r="CY161">
        <f t="shared" si="287"/>
        <v>0</v>
      </c>
      <c r="CZ161">
        <f t="shared" si="288"/>
        <v>0</v>
      </c>
      <c r="DC161" t="s">
        <v>6</v>
      </c>
      <c r="DD161" t="s">
        <v>6</v>
      </c>
      <c r="DE161" t="s">
        <v>6</v>
      </c>
      <c r="DF161" t="s">
        <v>6</v>
      </c>
      <c r="DG161" t="s">
        <v>6</v>
      </c>
      <c r="DH161" t="s">
        <v>6</v>
      </c>
      <c r="DI161" t="s">
        <v>6</v>
      </c>
      <c r="DJ161" t="s">
        <v>6</v>
      </c>
      <c r="DK161" t="s">
        <v>6</v>
      </c>
      <c r="DL161" t="s">
        <v>6</v>
      </c>
      <c r="DM161" t="s">
        <v>6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27</v>
      </c>
      <c r="DW161" t="s">
        <v>27</v>
      </c>
      <c r="DX161">
        <v>1</v>
      </c>
      <c r="DZ161" t="s">
        <v>6</v>
      </c>
      <c r="EA161" t="s">
        <v>6</v>
      </c>
      <c r="EB161" t="s">
        <v>6</v>
      </c>
      <c r="EC161" t="s">
        <v>6</v>
      </c>
      <c r="EE161">
        <v>66700592</v>
      </c>
      <c r="EF161">
        <v>12</v>
      </c>
      <c r="EG161" t="s">
        <v>146</v>
      </c>
      <c r="EH161">
        <v>0</v>
      </c>
      <c r="EI161" t="s">
        <v>6</v>
      </c>
      <c r="EJ161">
        <v>2</v>
      </c>
      <c r="EK161">
        <v>500002</v>
      </c>
      <c r="EL161" t="s">
        <v>147</v>
      </c>
      <c r="EM161" t="s">
        <v>148</v>
      </c>
      <c r="EO161" t="s">
        <v>6</v>
      </c>
      <c r="EQ161">
        <v>0</v>
      </c>
      <c r="ER161">
        <v>33.06</v>
      </c>
      <c r="ES161">
        <v>33.06</v>
      </c>
      <c r="ET161">
        <v>0</v>
      </c>
      <c r="EU161">
        <v>0</v>
      </c>
      <c r="EV161">
        <v>0</v>
      </c>
      <c r="EW161">
        <v>0</v>
      </c>
      <c r="EX161">
        <v>0</v>
      </c>
      <c r="EZ161">
        <v>5</v>
      </c>
      <c r="FC161">
        <v>0</v>
      </c>
      <c r="FD161">
        <v>18</v>
      </c>
      <c r="FF161">
        <v>31.44</v>
      </c>
      <c r="FQ161">
        <v>0</v>
      </c>
      <c r="FR161">
        <v>0</v>
      </c>
      <c r="FS161">
        <v>0</v>
      </c>
      <c r="FX161">
        <v>0</v>
      </c>
      <c r="FY161">
        <v>0</v>
      </c>
      <c r="GA161" t="s">
        <v>450</v>
      </c>
      <c r="GD161">
        <v>1</v>
      </c>
      <c r="GF161">
        <v>797145060</v>
      </c>
      <c r="GG161">
        <v>2</v>
      </c>
      <c r="GH161">
        <v>3</v>
      </c>
      <c r="GI161">
        <v>4</v>
      </c>
      <c r="GJ161">
        <v>0</v>
      </c>
      <c r="GK161">
        <v>0</v>
      </c>
      <c r="GL161">
        <f t="shared" si="289"/>
        <v>0</v>
      </c>
      <c r="GM161">
        <f t="shared" si="290"/>
        <v>2777</v>
      </c>
      <c r="GN161">
        <f t="shared" si="291"/>
        <v>0</v>
      </c>
      <c r="GO161">
        <f t="shared" si="292"/>
        <v>2777</v>
      </c>
      <c r="GP161">
        <f t="shared" si="293"/>
        <v>0</v>
      </c>
      <c r="GR161">
        <v>1</v>
      </c>
      <c r="GS161">
        <v>1</v>
      </c>
      <c r="GT161">
        <v>0</v>
      </c>
      <c r="GU161" t="s">
        <v>6</v>
      </c>
      <c r="GV161">
        <f t="shared" si="294"/>
        <v>0</v>
      </c>
      <c r="GW161">
        <v>1</v>
      </c>
      <c r="GX161">
        <f t="shared" si="295"/>
        <v>0</v>
      </c>
      <c r="HA161">
        <v>0</v>
      </c>
      <c r="HB161">
        <v>0</v>
      </c>
      <c r="HC161">
        <f t="shared" si="296"/>
        <v>0</v>
      </c>
      <c r="HE161" t="s">
        <v>40</v>
      </c>
      <c r="HF161" t="s">
        <v>42</v>
      </c>
      <c r="HG161">
        <f>ROUND(AC161*I161,0)</f>
        <v>2777</v>
      </c>
      <c r="HM161" t="s">
        <v>6</v>
      </c>
      <c r="HN161" t="s">
        <v>6</v>
      </c>
      <c r="HO161" t="s">
        <v>6</v>
      </c>
      <c r="HP161" t="s">
        <v>6</v>
      </c>
      <c r="HQ161" t="s">
        <v>6</v>
      </c>
      <c r="HS161">
        <v>0</v>
      </c>
      <c r="IK161">
        <v>0</v>
      </c>
    </row>
    <row r="162" spans="1:245" x14ac:dyDescent="0.2">
      <c r="A162">
        <v>17</v>
      </c>
      <c r="B162">
        <v>1</v>
      </c>
      <c r="C162">
        <f>ROW(SmtRes!A430)</f>
        <v>430</v>
      </c>
      <c r="D162">
        <f>ROW(EtalonRes!A345)</f>
        <v>345</v>
      </c>
      <c r="E162" t="s">
        <v>451</v>
      </c>
      <c r="F162" t="s">
        <v>452</v>
      </c>
      <c r="G162" t="s">
        <v>453</v>
      </c>
      <c r="H162" t="s">
        <v>238</v>
      </c>
      <c r="I162">
        <v>0.08</v>
      </c>
      <c r="J162">
        <v>0</v>
      </c>
      <c r="K162">
        <v>0.08</v>
      </c>
      <c r="O162">
        <f t="shared" si="260"/>
        <v>2155</v>
      </c>
      <c r="P162">
        <f t="shared" si="261"/>
        <v>47</v>
      </c>
      <c r="Q162">
        <f t="shared" si="262"/>
        <v>18</v>
      </c>
      <c r="R162">
        <f t="shared" si="263"/>
        <v>7</v>
      </c>
      <c r="S162">
        <f t="shared" si="264"/>
        <v>2090</v>
      </c>
      <c r="T162">
        <f t="shared" si="265"/>
        <v>0</v>
      </c>
      <c r="U162">
        <f t="shared" si="266"/>
        <v>4.6984000000000004</v>
      </c>
      <c r="V162">
        <f t="shared" si="267"/>
        <v>1.2800000000000001E-2</v>
      </c>
      <c r="W162">
        <f t="shared" si="268"/>
        <v>0</v>
      </c>
      <c r="X162">
        <f t="shared" si="269"/>
        <v>2034</v>
      </c>
      <c r="Y162">
        <f t="shared" si="270"/>
        <v>1069</v>
      </c>
      <c r="AA162">
        <v>92857272</v>
      </c>
      <c r="AB162">
        <f t="shared" si="271"/>
        <v>656.74</v>
      </c>
      <c r="AC162">
        <f t="shared" si="272"/>
        <v>59.65</v>
      </c>
      <c r="AD162">
        <f t="shared" si="273"/>
        <v>14.49</v>
      </c>
      <c r="AE162">
        <f t="shared" si="274"/>
        <v>2.0099999999999998</v>
      </c>
      <c r="AF162">
        <f t="shared" si="275"/>
        <v>582.6</v>
      </c>
      <c r="AG162">
        <f t="shared" si="276"/>
        <v>0</v>
      </c>
      <c r="AH162">
        <f t="shared" si="277"/>
        <v>58.73</v>
      </c>
      <c r="AI162">
        <f t="shared" si="278"/>
        <v>0.16</v>
      </c>
      <c r="AJ162">
        <f t="shared" si="279"/>
        <v>0</v>
      </c>
      <c r="AK162">
        <v>656.74</v>
      </c>
      <c r="AL162">
        <v>59.65</v>
      </c>
      <c r="AM162">
        <v>14.49</v>
      </c>
      <c r="AN162">
        <v>2.0099999999999998</v>
      </c>
      <c r="AO162">
        <v>582.6</v>
      </c>
      <c r="AP162">
        <v>0</v>
      </c>
      <c r="AQ162">
        <v>58.73</v>
      </c>
      <c r="AR162">
        <v>0.16</v>
      </c>
      <c r="AS162">
        <v>0</v>
      </c>
      <c r="AT162">
        <v>97</v>
      </c>
      <c r="AU162">
        <v>51</v>
      </c>
      <c r="AV162">
        <v>1</v>
      </c>
      <c r="AW162">
        <v>1</v>
      </c>
      <c r="AZ162">
        <v>1</v>
      </c>
      <c r="BA162">
        <v>44.85</v>
      </c>
      <c r="BB162">
        <v>15.72</v>
      </c>
      <c r="BC162">
        <v>9.92</v>
      </c>
      <c r="BD162" t="s">
        <v>6</v>
      </c>
      <c r="BE162" t="s">
        <v>6</v>
      </c>
      <c r="BF162" t="s">
        <v>6</v>
      </c>
      <c r="BG162" t="s">
        <v>6</v>
      </c>
      <c r="BH162">
        <v>0</v>
      </c>
      <c r="BI162">
        <v>2</v>
      </c>
      <c r="BJ162" t="s">
        <v>454</v>
      </c>
      <c r="BM162">
        <v>108001</v>
      </c>
      <c r="BN162">
        <v>0</v>
      </c>
      <c r="BO162" t="s">
        <v>6</v>
      </c>
      <c r="BP162">
        <v>0</v>
      </c>
      <c r="BQ162">
        <v>3</v>
      </c>
      <c r="BR162">
        <v>0</v>
      </c>
      <c r="BS162">
        <v>44.85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6</v>
      </c>
      <c r="BZ162">
        <v>97</v>
      </c>
      <c r="CA162">
        <v>51</v>
      </c>
      <c r="CB162" t="s">
        <v>6</v>
      </c>
      <c r="CE162">
        <v>0</v>
      </c>
      <c r="CF162">
        <v>0</v>
      </c>
      <c r="CG162">
        <v>0</v>
      </c>
      <c r="CM162">
        <v>0</v>
      </c>
      <c r="CN162" t="s">
        <v>6</v>
      </c>
      <c r="CO162">
        <v>0</v>
      </c>
      <c r="CP162">
        <f t="shared" si="280"/>
        <v>2155</v>
      </c>
      <c r="CQ162">
        <f>AC162*BC162</f>
        <v>591.72799999999995</v>
      </c>
      <c r="CR162">
        <f>(((ET162)*BB162-(EU162)*BS162)+AE162*BS162)</f>
        <v>227.78280000000001</v>
      </c>
      <c r="CS162">
        <f t="shared" si="281"/>
        <v>90.148499999999999</v>
      </c>
      <c r="CT162">
        <f t="shared" si="282"/>
        <v>26129.61</v>
      </c>
      <c r="CU162">
        <f t="shared" si="283"/>
        <v>0</v>
      </c>
      <c r="CV162">
        <f t="shared" si="284"/>
        <v>58.73</v>
      </c>
      <c r="CW162">
        <f t="shared" si="285"/>
        <v>0.16</v>
      </c>
      <c r="CX162">
        <f t="shared" si="286"/>
        <v>0</v>
      </c>
      <c r="CY162">
        <f t="shared" si="287"/>
        <v>2034.09</v>
      </c>
      <c r="CZ162">
        <f t="shared" si="288"/>
        <v>1069.47</v>
      </c>
      <c r="DC162" t="s">
        <v>6</v>
      </c>
      <c r="DD162" t="s">
        <v>6</v>
      </c>
      <c r="DE162" t="s">
        <v>6</v>
      </c>
      <c r="DF162" t="s">
        <v>6</v>
      </c>
      <c r="DG162" t="s">
        <v>6</v>
      </c>
      <c r="DH162" t="s">
        <v>6</v>
      </c>
      <c r="DI162" t="s">
        <v>6</v>
      </c>
      <c r="DJ162" t="s">
        <v>6</v>
      </c>
      <c r="DK162" t="s">
        <v>6</v>
      </c>
      <c r="DL162" t="s">
        <v>6</v>
      </c>
      <c r="DM162" t="s">
        <v>6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238</v>
      </c>
      <c r="DW162" t="s">
        <v>238</v>
      </c>
      <c r="DX162">
        <v>1</v>
      </c>
      <c r="DZ162" t="s">
        <v>6</v>
      </c>
      <c r="EA162" t="s">
        <v>6</v>
      </c>
      <c r="EB162" t="s">
        <v>6</v>
      </c>
      <c r="EC162" t="s">
        <v>6</v>
      </c>
      <c r="EE162">
        <v>66700487</v>
      </c>
      <c r="EF162">
        <v>3</v>
      </c>
      <c r="EG162" t="s">
        <v>20</v>
      </c>
      <c r="EH162">
        <v>0</v>
      </c>
      <c r="EI162" t="s">
        <v>6</v>
      </c>
      <c r="EJ162">
        <v>2</v>
      </c>
      <c r="EK162">
        <v>108001</v>
      </c>
      <c r="EL162" t="s">
        <v>29</v>
      </c>
      <c r="EM162" t="s">
        <v>30</v>
      </c>
      <c r="EO162" t="s">
        <v>6</v>
      </c>
      <c r="EQ162">
        <v>0</v>
      </c>
      <c r="ER162">
        <v>656.74</v>
      </c>
      <c r="ES162">
        <v>59.65</v>
      </c>
      <c r="ET162">
        <v>14.49</v>
      </c>
      <c r="EU162">
        <v>2.0099999999999998</v>
      </c>
      <c r="EV162">
        <v>582.6</v>
      </c>
      <c r="EW162">
        <v>58.73</v>
      </c>
      <c r="EX162">
        <v>0.16</v>
      </c>
      <c r="EY162">
        <v>0</v>
      </c>
      <c r="FQ162">
        <v>0</v>
      </c>
      <c r="FR162">
        <v>0</v>
      </c>
      <c r="FS162">
        <v>0</v>
      </c>
      <c r="FX162">
        <v>97</v>
      </c>
      <c r="FY162">
        <v>51</v>
      </c>
      <c r="GA162" t="s">
        <v>6</v>
      </c>
      <c r="GD162">
        <v>1</v>
      </c>
      <c r="GF162">
        <v>295632253</v>
      </c>
      <c r="GG162">
        <v>2</v>
      </c>
      <c r="GH162">
        <v>1</v>
      </c>
      <c r="GI162">
        <v>4</v>
      </c>
      <c r="GJ162">
        <v>0</v>
      </c>
      <c r="GK162">
        <v>0</v>
      </c>
      <c r="GL162">
        <f t="shared" si="289"/>
        <v>0</v>
      </c>
      <c r="GM162">
        <f t="shared" si="290"/>
        <v>5258</v>
      </c>
      <c r="GN162">
        <f t="shared" si="291"/>
        <v>0</v>
      </c>
      <c r="GO162">
        <f t="shared" si="292"/>
        <v>5258</v>
      </c>
      <c r="GP162">
        <f t="shared" si="293"/>
        <v>0</v>
      </c>
      <c r="GR162">
        <v>0</v>
      </c>
      <c r="GS162">
        <v>3</v>
      </c>
      <c r="GT162">
        <v>0</v>
      </c>
      <c r="GU162" t="s">
        <v>6</v>
      </c>
      <c r="GV162">
        <f t="shared" si="294"/>
        <v>0</v>
      </c>
      <c r="GW162">
        <v>1</v>
      </c>
      <c r="GX162">
        <f t="shared" si="295"/>
        <v>0</v>
      </c>
      <c r="HA162">
        <v>0</v>
      </c>
      <c r="HB162">
        <v>0</v>
      </c>
      <c r="HC162">
        <f t="shared" si="296"/>
        <v>0</v>
      </c>
      <c r="HE162" t="s">
        <v>6</v>
      </c>
      <c r="HF162" t="s">
        <v>6</v>
      </c>
      <c r="HM162" t="s">
        <v>6</v>
      </c>
      <c r="HN162" t="s">
        <v>31</v>
      </c>
      <c r="HO162" t="s">
        <v>32</v>
      </c>
      <c r="HP162" t="s">
        <v>29</v>
      </c>
      <c r="HQ162" t="s">
        <v>29</v>
      </c>
      <c r="HS162">
        <v>0</v>
      </c>
      <c r="IK162">
        <v>0</v>
      </c>
    </row>
    <row r="163" spans="1:245" x14ac:dyDescent="0.2">
      <c r="A163">
        <v>18</v>
      </c>
      <c r="B163">
        <v>1</v>
      </c>
      <c r="C163">
        <v>430</v>
      </c>
      <c r="E163" t="s">
        <v>455</v>
      </c>
      <c r="F163" t="s">
        <v>154</v>
      </c>
      <c r="G163" t="s">
        <v>456</v>
      </c>
      <c r="H163" t="str">
        <f>'1.Ведомость'!C170</f>
        <v>ШТ</v>
      </c>
      <c r="I163">
        <f>I162*J163</f>
        <v>8</v>
      </c>
      <c r="J163">
        <v>100</v>
      </c>
      <c r="K163">
        <v>100</v>
      </c>
      <c r="O163">
        <f t="shared" si="260"/>
        <v>1848</v>
      </c>
      <c r="P163">
        <f t="shared" si="261"/>
        <v>1848</v>
      </c>
      <c r="Q163">
        <f t="shared" si="262"/>
        <v>0</v>
      </c>
      <c r="R163">
        <f t="shared" si="263"/>
        <v>0</v>
      </c>
      <c r="S163">
        <f t="shared" si="264"/>
        <v>0</v>
      </c>
      <c r="T163">
        <f t="shared" si="265"/>
        <v>0</v>
      </c>
      <c r="U163">
        <f t="shared" si="266"/>
        <v>0</v>
      </c>
      <c r="V163">
        <f t="shared" si="267"/>
        <v>0</v>
      </c>
      <c r="W163">
        <f t="shared" si="268"/>
        <v>0</v>
      </c>
      <c r="X163">
        <f t="shared" si="269"/>
        <v>0</v>
      </c>
      <c r="Y163">
        <f t="shared" si="270"/>
        <v>0</v>
      </c>
      <c r="AA163">
        <v>92857272</v>
      </c>
      <c r="AB163">
        <f t="shared" si="271"/>
        <v>231.01</v>
      </c>
      <c r="AC163">
        <f t="shared" si="272"/>
        <v>231.01</v>
      </c>
      <c r="AD163">
        <f t="shared" si="273"/>
        <v>0</v>
      </c>
      <c r="AE163">
        <f t="shared" si="274"/>
        <v>0</v>
      </c>
      <c r="AF163">
        <f t="shared" si="275"/>
        <v>0</v>
      </c>
      <c r="AG163">
        <f t="shared" si="276"/>
        <v>0</v>
      </c>
      <c r="AH163">
        <f t="shared" si="277"/>
        <v>0</v>
      </c>
      <c r="AI163">
        <f t="shared" si="278"/>
        <v>0</v>
      </c>
      <c r="AJ163">
        <f t="shared" si="279"/>
        <v>0</v>
      </c>
      <c r="AK163">
        <v>231.01</v>
      </c>
      <c r="AL163">
        <v>231.01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9.92</v>
      </c>
      <c r="BD163" t="s">
        <v>6</v>
      </c>
      <c r="BE163" t="s">
        <v>6</v>
      </c>
      <c r="BF163" t="s">
        <v>6</v>
      </c>
      <c r="BG163" t="s">
        <v>6</v>
      </c>
      <c r="BH163">
        <v>3</v>
      </c>
      <c r="BI163">
        <v>2</v>
      </c>
      <c r="BJ163" t="s">
        <v>6</v>
      </c>
      <c r="BM163">
        <v>500002</v>
      </c>
      <c r="BN163">
        <v>0</v>
      </c>
      <c r="BO163" t="s">
        <v>6</v>
      </c>
      <c r="BP163">
        <v>0</v>
      </c>
      <c r="BQ163">
        <v>12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6</v>
      </c>
      <c r="BZ163">
        <v>0</v>
      </c>
      <c r="CA163">
        <v>0</v>
      </c>
      <c r="CB163" t="s">
        <v>6</v>
      </c>
      <c r="CE163">
        <v>0</v>
      </c>
      <c r="CF163">
        <v>0</v>
      </c>
      <c r="CG163">
        <v>0</v>
      </c>
      <c r="CM163">
        <v>0</v>
      </c>
      <c r="CN163" t="s">
        <v>6</v>
      </c>
      <c r="CO163">
        <v>0</v>
      </c>
      <c r="CP163">
        <f t="shared" si="280"/>
        <v>1848</v>
      </c>
      <c r="CQ163">
        <f>AC163</f>
        <v>231.01</v>
      </c>
      <c r="CR163">
        <f>(((ET163)-(EU163)*BS163)+AE163*BS163)</f>
        <v>0</v>
      </c>
      <c r="CS163">
        <f t="shared" si="281"/>
        <v>0</v>
      </c>
      <c r="CT163">
        <f t="shared" si="282"/>
        <v>0</v>
      </c>
      <c r="CU163">
        <f t="shared" si="283"/>
        <v>0</v>
      </c>
      <c r="CV163">
        <f t="shared" si="284"/>
        <v>0</v>
      </c>
      <c r="CW163">
        <f t="shared" si="285"/>
        <v>0</v>
      </c>
      <c r="CX163">
        <f t="shared" si="286"/>
        <v>0</v>
      </c>
      <c r="CY163">
        <f t="shared" si="287"/>
        <v>0</v>
      </c>
      <c r="CZ163">
        <f t="shared" si="288"/>
        <v>0</v>
      </c>
      <c r="DC163" t="s">
        <v>6</v>
      </c>
      <c r="DD163" t="s">
        <v>6</v>
      </c>
      <c r="DE163" t="s">
        <v>6</v>
      </c>
      <c r="DF163" t="s">
        <v>6</v>
      </c>
      <c r="DG163" t="s">
        <v>6</v>
      </c>
      <c r="DH163" t="s">
        <v>6</v>
      </c>
      <c r="DI163" t="s">
        <v>6</v>
      </c>
      <c r="DJ163" t="s">
        <v>6</v>
      </c>
      <c r="DK163" t="s">
        <v>6</v>
      </c>
      <c r="DL163" t="s">
        <v>6</v>
      </c>
      <c r="DM163" t="s">
        <v>6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27</v>
      </c>
      <c r="DW163" t="s">
        <v>27</v>
      </c>
      <c r="DX163">
        <v>1</v>
      </c>
      <c r="DZ163" t="s">
        <v>6</v>
      </c>
      <c r="EA163" t="s">
        <v>6</v>
      </c>
      <c r="EB163" t="s">
        <v>6</v>
      </c>
      <c r="EC163" t="s">
        <v>6</v>
      </c>
      <c r="EE163">
        <v>66700592</v>
      </c>
      <c r="EF163">
        <v>12</v>
      </c>
      <c r="EG163" t="s">
        <v>146</v>
      </c>
      <c r="EH163">
        <v>0</v>
      </c>
      <c r="EI163" t="s">
        <v>6</v>
      </c>
      <c r="EJ163">
        <v>2</v>
      </c>
      <c r="EK163">
        <v>500002</v>
      </c>
      <c r="EL163" t="s">
        <v>147</v>
      </c>
      <c r="EM163" t="s">
        <v>148</v>
      </c>
      <c r="EO163" t="s">
        <v>6</v>
      </c>
      <c r="EQ163">
        <v>0</v>
      </c>
      <c r="ER163">
        <v>231.01</v>
      </c>
      <c r="ES163">
        <v>231.01</v>
      </c>
      <c r="ET163">
        <v>0</v>
      </c>
      <c r="EU163">
        <v>0</v>
      </c>
      <c r="EV163">
        <v>0</v>
      </c>
      <c r="EW163">
        <v>0</v>
      </c>
      <c r="EX163">
        <v>0</v>
      </c>
      <c r="EZ163">
        <v>5</v>
      </c>
      <c r="FC163">
        <v>0</v>
      </c>
      <c r="FD163">
        <v>18</v>
      </c>
      <c r="FF163">
        <v>219.67</v>
      </c>
      <c r="FQ163">
        <v>0</v>
      </c>
      <c r="FR163">
        <v>0</v>
      </c>
      <c r="FS163">
        <v>0</v>
      </c>
      <c r="FX163">
        <v>0</v>
      </c>
      <c r="FY163">
        <v>0</v>
      </c>
      <c r="GA163" t="s">
        <v>457</v>
      </c>
      <c r="GD163">
        <v>1</v>
      </c>
      <c r="GF163">
        <v>-1684232923</v>
      </c>
      <c r="GG163">
        <v>2</v>
      </c>
      <c r="GH163">
        <v>3</v>
      </c>
      <c r="GI163">
        <v>4</v>
      </c>
      <c r="GJ163">
        <v>0</v>
      </c>
      <c r="GK163">
        <v>0</v>
      </c>
      <c r="GL163">
        <f t="shared" si="289"/>
        <v>0</v>
      </c>
      <c r="GM163">
        <f t="shared" si="290"/>
        <v>1848</v>
      </c>
      <c r="GN163">
        <f t="shared" si="291"/>
        <v>0</v>
      </c>
      <c r="GO163">
        <f t="shared" si="292"/>
        <v>1848</v>
      </c>
      <c r="GP163">
        <f t="shared" si="293"/>
        <v>0</v>
      </c>
      <c r="GR163">
        <v>1</v>
      </c>
      <c r="GS163">
        <v>1</v>
      </c>
      <c r="GT163">
        <v>0</v>
      </c>
      <c r="GU163" t="s">
        <v>6</v>
      </c>
      <c r="GV163">
        <f t="shared" si="294"/>
        <v>0</v>
      </c>
      <c r="GW163">
        <v>1</v>
      </c>
      <c r="GX163">
        <f t="shared" si="295"/>
        <v>0</v>
      </c>
      <c r="HA163">
        <v>0</v>
      </c>
      <c r="HB163">
        <v>0</v>
      </c>
      <c r="HC163">
        <f t="shared" si="296"/>
        <v>0</v>
      </c>
      <c r="HE163" t="s">
        <v>40</v>
      </c>
      <c r="HF163" t="s">
        <v>42</v>
      </c>
      <c r="HG163">
        <f>ROUND(AC163*I163,0)</f>
        <v>1848</v>
      </c>
      <c r="HM163" t="s">
        <v>6</v>
      </c>
      <c r="HN163" t="s">
        <v>6</v>
      </c>
      <c r="HO163" t="s">
        <v>6</v>
      </c>
      <c r="HP163" t="s">
        <v>6</v>
      </c>
      <c r="HQ163" t="s">
        <v>6</v>
      </c>
      <c r="HS163">
        <v>0</v>
      </c>
      <c r="IK163">
        <v>0</v>
      </c>
    </row>
    <row r="164" spans="1:245" x14ac:dyDescent="0.2">
      <c r="A164">
        <v>19</v>
      </c>
      <c r="B164">
        <v>1</v>
      </c>
      <c r="F164" t="s">
        <v>6</v>
      </c>
      <c r="G164" t="s">
        <v>458</v>
      </c>
      <c r="H164" t="s">
        <v>6</v>
      </c>
      <c r="AA164">
        <v>1</v>
      </c>
      <c r="IK164">
        <v>0</v>
      </c>
    </row>
    <row r="165" spans="1:245" x14ac:dyDescent="0.2">
      <c r="A165">
        <v>17</v>
      </c>
      <c r="B165">
        <v>1</v>
      </c>
      <c r="C165">
        <f>ROW(SmtRes!A447)</f>
        <v>447</v>
      </c>
      <c r="D165">
        <f>ROW(EtalonRes!A354)</f>
        <v>354</v>
      </c>
      <c r="E165" t="s">
        <v>459</v>
      </c>
      <c r="F165" t="s">
        <v>460</v>
      </c>
      <c r="G165" t="s">
        <v>461</v>
      </c>
      <c r="H165" t="s">
        <v>140</v>
      </c>
      <c r="I165">
        <v>1.68</v>
      </c>
      <c r="J165">
        <v>0</v>
      </c>
      <c r="K165">
        <v>1.68</v>
      </c>
      <c r="O165">
        <f t="shared" ref="O165:O180" si="297">ROUND(CP165,0)</f>
        <v>19372</v>
      </c>
      <c r="P165">
        <f t="shared" ref="P165:P180" si="298">ROUND(CQ165*I165,0)</f>
        <v>1865</v>
      </c>
      <c r="Q165">
        <f t="shared" ref="Q165:Q180" si="299">ROUND(CR165*I165,0)</f>
        <v>848</v>
      </c>
      <c r="R165">
        <f t="shared" ref="R165:R180" si="300">ROUND(CS165*I165,0)</f>
        <v>189</v>
      </c>
      <c r="S165">
        <f t="shared" ref="S165:S180" si="301">ROUND(CT165*I165,0)</f>
        <v>16659</v>
      </c>
      <c r="T165">
        <f t="shared" ref="T165:T180" si="302">ROUND(CU165*I165,0)</f>
        <v>0</v>
      </c>
      <c r="U165">
        <f t="shared" ref="U165:U180" si="303">ROUND(CV165*I165,7)</f>
        <v>39.513599999999997</v>
      </c>
      <c r="V165">
        <f t="shared" ref="V165:V180" si="304">ROUND(CW165*I165,7)</f>
        <v>0.33600000000000002</v>
      </c>
      <c r="W165">
        <f t="shared" ref="W165:W180" si="305">ROUND(CX165*I165,0)</f>
        <v>0</v>
      </c>
      <c r="X165">
        <f t="shared" ref="X165:X180" si="306">ROUND(CY165,0)</f>
        <v>16343</v>
      </c>
      <c r="Y165">
        <f t="shared" ref="Y165:Y180" si="307">ROUND(CZ165,0)</f>
        <v>8592</v>
      </c>
      <c r="AA165">
        <v>92857272</v>
      </c>
      <c r="AB165">
        <f t="shared" ref="AB165:AB180" si="308">ROUND((AC165+AD165+AF165),2)</f>
        <v>365.13</v>
      </c>
      <c r="AC165">
        <f t="shared" ref="AC165:AC180" si="309">ROUND((ES165),2)</f>
        <v>111.92</v>
      </c>
      <c r="AD165">
        <f t="shared" ref="AD165:AD180" si="310">ROUND((((ET165)-(EU165))+AE165),2)</f>
        <v>32.119999999999997</v>
      </c>
      <c r="AE165">
        <f t="shared" ref="AE165:AE180" si="311">ROUND((EU165),2)</f>
        <v>2.5099999999999998</v>
      </c>
      <c r="AF165">
        <f t="shared" ref="AF165:AF180" si="312">ROUND((EV165),2)</f>
        <v>221.09</v>
      </c>
      <c r="AG165">
        <f t="shared" ref="AG165:AG180" si="313">ROUND((AP165),2)</f>
        <v>0</v>
      </c>
      <c r="AH165">
        <f t="shared" ref="AH165:AH180" si="314">(EW165)</f>
        <v>23.52</v>
      </c>
      <c r="AI165">
        <f t="shared" ref="AI165:AI180" si="315">(EX165)</f>
        <v>0.2</v>
      </c>
      <c r="AJ165">
        <f t="shared" ref="AJ165:AJ180" si="316">(AS165)</f>
        <v>0</v>
      </c>
      <c r="AK165">
        <v>365.13</v>
      </c>
      <c r="AL165">
        <v>111.92</v>
      </c>
      <c r="AM165">
        <v>32.119999999999997</v>
      </c>
      <c r="AN165">
        <v>2.5099999999999998</v>
      </c>
      <c r="AO165">
        <v>221.09</v>
      </c>
      <c r="AP165">
        <v>0</v>
      </c>
      <c r="AQ165">
        <v>23.52</v>
      </c>
      <c r="AR165">
        <v>0.2</v>
      </c>
      <c r="AS165">
        <v>0</v>
      </c>
      <c r="AT165">
        <v>97</v>
      </c>
      <c r="AU165">
        <v>51</v>
      </c>
      <c r="AV165">
        <v>1</v>
      </c>
      <c r="AW165">
        <v>1</v>
      </c>
      <c r="AZ165">
        <v>1</v>
      </c>
      <c r="BA165">
        <v>44.85</v>
      </c>
      <c r="BB165">
        <v>15.72</v>
      </c>
      <c r="BC165">
        <v>9.92</v>
      </c>
      <c r="BD165" t="s">
        <v>6</v>
      </c>
      <c r="BE165" t="s">
        <v>6</v>
      </c>
      <c r="BF165" t="s">
        <v>6</v>
      </c>
      <c r="BG165" t="s">
        <v>6</v>
      </c>
      <c r="BH165">
        <v>0</v>
      </c>
      <c r="BI165">
        <v>2</v>
      </c>
      <c r="BJ165" t="s">
        <v>462</v>
      </c>
      <c r="BM165">
        <v>108001</v>
      </c>
      <c r="BN165">
        <v>0</v>
      </c>
      <c r="BO165" t="s">
        <v>6</v>
      </c>
      <c r="BP165">
        <v>0</v>
      </c>
      <c r="BQ165">
        <v>3</v>
      </c>
      <c r="BR165">
        <v>0</v>
      </c>
      <c r="BS165">
        <v>44.85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6</v>
      </c>
      <c r="BZ165">
        <v>97</v>
      </c>
      <c r="CA165">
        <v>51</v>
      </c>
      <c r="CB165" t="s">
        <v>6</v>
      </c>
      <c r="CE165">
        <v>0</v>
      </c>
      <c r="CF165">
        <v>0</v>
      </c>
      <c r="CG165">
        <v>0</v>
      </c>
      <c r="CM165">
        <v>0</v>
      </c>
      <c r="CN165" t="s">
        <v>6</v>
      </c>
      <c r="CO165">
        <v>0</v>
      </c>
      <c r="CP165">
        <f t="shared" ref="CP165:CP180" si="317">(P165+Q165+S165)</f>
        <v>19372</v>
      </c>
      <c r="CQ165">
        <f>AC165*BC165</f>
        <v>1110.2464</v>
      </c>
      <c r="CR165">
        <f>(((ET165)*BB165-(EU165)*BS165)+AE165*BS165)</f>
        <v>504.92639999999994</v>
      </c>
      <c r="CS165">
        <f t="shared" ref="CS165:CS180" si="318">AE165*BS165</f>
        <v>112.5735</v>
      </c>
      <c r="CT165">
        <f t="shared" ref="CT165:CT180" si="319">AF165*BA165</f>
        <v>9915.8865000000005</v>
      </c>
      <c r="CU165">
        <f t="shared" ref="CU165:CU180" si="320">AG165</f>
        <v>0</v>
      </c>
      <c r="CV165">
        <f t="shared" ref="CV165:CV180" si="321">AH165</f>
        <v>23.52</v>
      </c>
      <c r="CW165">
        <f t="shared" ref="CW165:CW180" si="322">AI165</f>
        <v>0.2</v>
      </c>
      <c r="CX165">
        <f t="shared" ref="CX165:CX180" si="323">AJ165</f>
        <v>0</v>
      </c>
      <c r="CY165">
        <f t="shared" ref="CY165:CY180" si="324">(((S165+R165)*AT165)/100)</f>
        <v>16342.56</v>
      </c>
      <c r="CZ165">
        <f t="shared" ref="CZ165:CZ180" si="325">(((S165+R165)*AU165)/100)</f>
        <v>8592.48</v>
      </c>
      <c r="DC165" t="s">
        <v>6</v>
      </c>
      <c r="DD165" t="s">
        <v>6</v>
      </c>
      <c r="DE165" t="s">
        <v>6</v>
      </c>
      <c r="DF165" t="s">
        <v>6</v>
      </c>
      <c r="DG165" t="s">
        <v>6</v>
      </c>
      <c r="DH165" t="s">
        <v>6</v>
      </c>
      <c r="DI165" t="s">
        <v>6</v>
      </c>
      <c r="DJ165" t="s">
        <v>6</v>
      </c>
      <c r="DK165" t="s">
        <v>6</v>
      </c>
      <c r="DL165" t="s">
        <v>6</v>
      </c>
      <c r="DM165" t="s">
        <v>6</v>
      </c>
      <c r="DN165">
        <v>0</v>
      </c>
      <c r="DO165">
        <v>0</v>
      </c>
      <c r="DP165">
        <v>1</v>
      </c>
      <c r="DQ165">
        <v>1</v>
      </c>
      <c r="DU165">
        <v>1003</v>
      </c>
      <c r="DV165" t="s">
        <v>140</v>
      </c>
      <c r="DW165" t="s">
        <v>140</v>
      </c>
      <c r="DX165">
        <v>100</v>
      </c>
      <c r="DZ165" t="s">
        <v>6</v>
      </c>
      <c r="EA165" t="s">
        <v>6</v>
      </c>
      <c r="EB165" t="s">
        <v>6</v>
      </c>
      <c r="EC165" t="s">
        <v>6</v>
      </c>
      <c r="EE165">
        <v>66700487</v>
      </c>
      <c r="EF165">
        <v>3</v>
      </c>
      <c r="EG165" t="s">
        <v>20</v>
      </c>
      <c r="EH165">
        <v>0</v>
      </c>
      <c r="EI165" t="s">
        <v>6</v>
      </c>
      <c r="EJ165">
        <v>2</v>
      </c>
      <c r="EK165">
        <v>108001</v>
      </c>
      <c r="EL165" t="s">
        <v>29</v>
      </c>
      <c r="EM165" t="s">
        <v>30</v>
      </c>
      <c r="EO165" t="s">
        <v>6</v>
      </c>
      <c r="EQ165">
        <v>131072</v>
      </c>
      <c r="ER165">
        <v>365.13</v>
      </c>
      <c r="ES165">
        <v>111.92</v>
      </c>
      <c r="ET165">
        <v>32.119999999999997</v>
      </c>
      <c r="EU165">
        <v>2.5099999999999998</v>
      </c>
      <c r="EV165">
        <v>221.09</v>
      </c>
      <c r="EW165">
        <v>23.52</v>
      </c>
      <c r="EX165">
        <v>0.2</v>
      </c>
      <c r="EY165">
        <v>0</v>
      </c>
      <c r="FQ165">
        <v>0</v>
      </c>
      <c r="FR165">
        <v>0</v>
      </c>
      <c r="FS165">
        <v>0</v>
      </c>
      <c r="FX165">
        <v>97</v>
      </c>
      <c r="FY165">
        <v>51</v>
      </c>
      <c r="GA165" t="s">
        <v>6</v>
      </c>
      <c r="GD165">
        <v>1</v>
      </c>
      <c r="GF165">
        <v>-866655236</v>
      </c>
      <c r="GG165">
        <v>2</v>
      </c>
      <c r="GH165">
        <v>1</v>
      </c>
      <c r="GI165">
        <v>4</v>
      </c>
      <c r="GJ165">
        <v>0</v>
      </c>
      <c r="GK165">
        <v>0</v>
      </c>
      <c r="GL165">
        <f t="shared" ref="GL165:GL180" si="326">ROUND(IF(AND(BH165=3,BI165=3,FS165&lt;&gt;0),P165,0),0)</f>
        <v>0</v>
      </c>
      <c r="GM165">
        <f t="shared" ref="GM165:GM180" si="327">ROUND(O165+X165+Y165,0)+GX165</f>
        <v>44307</v>
      </c>
      <c r="GN165">
        <f t="shared" ref="GN165:GN180" si="328">IF(OR(BI165=0,BI165=1),GM165-GX165,0)</f>
        <v>0</v>
      </c>
      <c r="GO165">
        <f t="shared" ref="GO165:GO180" si="329">IF(BI165=2,GM165-GX165,0)</f>
        <v>44307</v>
      </c>
      <c r="GP165">
        <f t="shared" ref="GP165:GP180" si="330">IF(BI165=4,GM165-GX165,0)</f>
        <v>0</v>
      </c>
      <c r="GR165">
        <v>0</v>
      </c>
      <c r="GS165">
        <v>3</v>
      </c>
      <c r="GT165">
        <v>0</v>
      </c>
      <c r="GU165" t="s">
        <v>6</v>
      </c>
      <c r="GV165">
        <f t="shared" ref="GV165:GV180" si="331">ROUND((GT165),2)</f>
        <v>0</v>
      </c>
      <c r="GW165">
        <v>1</v>
      </c>
      <c r="GX165">
        <f t="shared" ref="GX165:GX180" si="332">ROUND(HC165*I165,0)</f>
        <v>0</v>
      </c>
      <c r="HA165">
        <v>0</v>
      </c>
      <c r="HB165">
        <v>0</v>
      </c>
      <c r="HC165">
        <f t="shared" ref="HC165:HC180" si="333">GV165*GW165</f>
        <v>0</v>
      </c>
      <c r="HE165" t="s">
        <v>6</v>
      </c>
      <c r="HF165" t="s">
        <v>6</v>
      </c>
      <c r="HM165" t="s">
        <v>6</v>
      </c>
      <c r="HN165" t="s">
        <v>31</v>
      </c>
      <c r="HO165" t="s">
        <v>32</v>
      </c>
      <c r="HP165" t="s">
        <v>29</v>
      </c>
      <c r="HQ165" t="s">
        <v>29</v>
      </c>
      <c r="HS165">
        <v>0</v>
      </c>
      <c r="IK165">
        <v>0</v>
      </c>
    </row>
    <row r="166" spans="1:245" x14ac:dyDescent="0.2">
      <c r="A166">
        <v>18</v>
      </c>
      <c r="B166">
        <v>1</v>
      </c>
      <c r="C166">
        <v>442</v>
      </c>
      <c r="E166" t="s">
        <v>463</v>
      </c>
      <c r="F166" t="s">
        <v>154</v>
      </c>
      <c r="G166" t="s">
        <v>464</v>
      </c>
      <c r="H166" t="str">
        <f>'1.Ведомость'!C175</f>
        <v>ШТ</v>
      </c>
      <c r="I166">
        <f>I165*J166</f>
        <v>48</v>
      </c>
      <c r="J166">
        <v>28.571428571428573</v>
      </c>
      <c r="K166">
        <v>28.571428600000001</v>
      </c>
      <c r="O166">
        <f t="shared" si="297"/>
        <v>86235</v>
      </c>
      <c r="P166">
        <f t="shared" si="298"/>
        <v>86235</v>
      </c>
      <c r="Q166">
        <f t="shared" si="299"/>
        <v>0</v>
      </c>
      <c r="R166">
        <f t="shared" si="300"/>
        <v>0</v>
      </c>
      <c r="S166">
        <f t="shared" si="301"/>
        <v>0</v>
      </c>
      <c r="T166">
        <f t="shared" si="302"/>
        <v>0</v>
      </c>
      <c r="U166">
        <f t="shared" si="303"/>
        <v>0</v>
      </c>
      <c r="V166">
        <f t="shared" si="304"/>
        <v>0</v>
      </c>
      <c r="W166">
        <f t="shared" si="305"/>
        <v>0</v>
      </c>
      <c r="X166">
        <f t="shared" si="306"/>
        <v>0</v>
      </c>
      <c r="Y166">
        <f t="shared" si="307"/>
        <v>0</v>
      </c>
      <c r="AA166">
        <v>92857272</v>
      </c>
      <c r="AB166">
        <f t="shared" si="308"/>
        <v>1796.57</v>
      </c>
      <c r="AC166">
        <f t="shared" si="309"/>
        <v>1796.57</v>
      </c>
      <c r="AD166">
        <f t="shared" si="310"/>
        <v>0</v>
      </c>
      <c r="AE166">
        <f t="shared" si="311"/>
        <v>0</v>
      </c>
      <c r="AF166">
        <f t="shared" si="312"/>
        <v>0</v>
      </c>
      <c r="AG166">
        <f t="shared" si="313"/>
        <v>0</v>
      </c>
      <c r="AH166">
        <f t="shared" si="314"/>
        <v>0</v>
      </c>
      <c r="AI166">
        <f t="shared" si="315"/>
        <v>0</v>
      </c>
      <c r="AJ166">
        <f t="shared" si="316"/>
        <v>0</v>
      </c>
      <c r="AK166">
        <v>1796.5700000000002</v>
      </c>
      <c r="AL166">
        <v>1796.5700000000002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9.92</v>
      </c>
      <c r="BD166" t="s">
        <v>6</v>
      </c>
      <c r="BE166" t="s">
        <v>6</v>
      </c>
      <c r="BF166" t="s">
        <v>6</v>
      </c>
      <c r="BG166" t="s">
        <v>6</v>
      </c>
      <c r="BH166">
        <v>3</v>
      </c>
      <c r="BI166">
        <v>2</v>
      </c>
      <c r="BJ166" t="s">
        <v>6</v>
      </c>
      <c r="BM166">
        <v>500002</v>
      </c>
      <c r="BN166">
        <v>0</v>
      </c>
      <c r="BO166" t="s">
        <v>6</v>
      </c>
      <c r="BP166">
        <v>0</v>
      </c>
      <c r="BQ166">
        <v>12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6</v>
      </c>
      <c r="BZ166">
        <v>0</v>
      </c>
      <c r="CA166">
        <v>0</v>
      </c>
      <c r="CB166" t="s">
        <v>6</v>
      </c>
      <c r="CE166">
        <v>0</v>
      </c>
      <c r="CF166">
        <v>0</v>
      </c>
      <c r="CG166">
        <v>0</v>
      </c>
      <c r="CM166">
        <v>0</v>
      </c>
      <c r="CN166" t="s">
        <v>6</v>
      </c>
      <c r="CO166">
        <v>0</v>
      </c>
      <c r="CP166">
        <f t="shared" si="317"/>
        <v>86235</v>
      </c>
      <c r="CQ166">
        <f t="shared" ref="CQ166:CQ173" si="334">AC166</f>
        <v>1796.57</v>
      </c>
      <c r="CR166">
        <f t="shared" ref="CR166:CR173" si="335">(((ET166)-(EU166)*BS166)+AE166*BS166)</f>
        <v>0</v>
      </c>
      <c r="CS166">
        <f t="shared" si="318"/>
        <v>0</v>
      </c>
      <c r="CT166">
        <f t="shared" si="319"/>
        <v>0</v>
      </c>
      <c r="CU166">
        <f t="shared" si="320"/>
        <v>0</v>
      </c>
      <c r="CV166">
        <f t="shared" si="321"/>
        <v>0</v>
      </c>
      <c r="CW166">
        <f t="shared" si="322"/>
        <v>0</v>
      </c>
      <c r="CX166">
        <f t="shared" si="323"/>
        <v>0</v>
      </c>
      <c r="CY166">
        <f t="shared" si="324"/>
        <v>0</v>
      </c>
      <c r="CZ166">
        <f t="shared" si="325"/>
        <v>0</v>
      </c>
      <c r="DC166" t="s">
        <v>6</v>
      </c>
      <c r="DD166" t="s">
        <v>6</v>
      </c>
      <c r="DE166" t="s">
        <v>6</v>
      </c>
      <c r="DF166" t="s">
        <v>6</v>
      </c>
      <c r="DG166" t="s">
        <v>6</v>
      </c>
      <c r="DH166" t="s">
        <v>6</v>
      </c>
      <c r="DI166" t="s">
        <v>6</v>
      </c>
      <c r="DJ166" t="s">
        <v>6</v>
      </c>
      <c r="DK166" t="s">
        <v>6</v>
      </c>
      <c r="DL166" t="s">
        <v>6</v>
      </c>
      <c r="DM166" t="s">
        <v>6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27</v>
      </c>
      <c r="DW166" t="s">
        <v>27</v>
      </c>
      <c r="DX166">
        <v>1</v>
      </c>
      <c r="DZ166" t="s">
        <v>6</v>
      </c>
      <c r="EA166" t="s">
        <v>6</v>
      </c>
      <c r="EB166" t="s">
        <v>6</v>
      </c>
      <c r="EC166" t="s">
        <v>6</v>
      </c>
      <c r="EE166">
        <v>66700592</v>
      </c>
      <c r="EF166">
        <v>12</v>
      </c>
      <c r="EG166" t="s">
        <v>146</v>
      </c>
      <c r="EH166">
        <v>0</v>
      </c>
      <c r="EI166" t="s">
        <v>6</v>
      </c>
      <c r="EJ166">
        <v>2</v>
      </c>
      <c r="EK166">
        <v>500002</v>
      </c>
      <c r="EL166" t="s">
        <v>147</v>
      </c>
      <c r="EM166" t="s">
        <v>148</v>
      </c>
      <c r="EO166" t="s">
        <v>6</v>
      </c>
      <c r="EQ166">
        <v>0</v>
      </c>
      <c r="ER166">
        <v>1796.5700000000002</v>
      </c>
      <c r="ES166">
        <v>1796.5700000000002</v>
      </c>
      <c r="ET166">
        <v>0</v>
      </c>
      <c r="EU166">
        <v>0</v>
      </c>
      <c r="EV166">
        <v>0</v>
      </c>
      <c r="EW166">
        <v>0</v>
      </c>
      <c r="EX166">
        <v>0</v>
      </c>
      <c r="EZ166">
        <v>5</v>
      </c>
      <c r="FC166">
        <v>0</v>
      </c>
      <c r="FD166">
        <v>18</v>
      </c>
      <c r="FF166">
        <v>1708.38</v>
      </c>
      <c r="FQ166">
        <v>0</v>
      </c>
      <c r="FR166">
        <v>0</v>
      </c>
      <c r="FS166">
        <v>0</v>
      </c>
      <c r="FX166">
        <v>0</v>
      </c>
      <c r="FY166">
        <v>0</v>
      </c>
      <c r="GA166" t="s">
        <v>465</v>
      </c>
      <c r="GD166">
        <v>1</v>
      </c>
      <c r="GF166">
        <v>-1860522401</v>
      </c>
      <c r="GG166">
        <v>2</v>
      </c>
      <c r="GH166">
        <v>3</v>
      </c>
      <c r="GI166">
        <v>4</v>
      </c>
      <c r="GJ166">
        <v>0</v>
      </c>
      <c r="GK166">
        <v>0</v>
      </c>
      <c r="GL166">
        <f t="shared" si="326"/>
        <v>0</v>
      </c>
      <c r="GM166">
        <f t="shared" si="327"/>
        <v>86235</v>
      </c>
      <c r="GN166">
        <f t="shared" si="328"/>
        <v>0</v>
      </c>
      <c r="GO166">
        <f t="shared" si="329"/>
        <v>86235</v>
      </c>
      <c r="GP166">
        <f t="shared" si="330"/>
        <v>0</v>
      </c>
      <c r="GR166">
        <v>1</v>
      </c>
      <c r="GS166">
        <v>1</v>
      </c>
      <c r="GT166">
        <v>0</v>
      </c>
      <c r="GU166" t="s">
        <v>6</v>
      </c>
      <c r="GV166">
        <f t="shared" si="331"/>
        <v>0</v>
      </c>
      <c r="GW166">
        <v>1</v>
      </c>
      <c r="GX166">
        <f t="shared" si="332"/>
        <v>0</v>
      </c>
      <c r="HA166">
        <v>0</v>
      </c>
      <c r="HB166">
        <v>0</v>
      </c>
      <c r="HC166">
        <f t="shared" si="333"/>
        <v>0</v>
      </c>
      <c r="HE166" t="s">
        <v>40</v>
      </c>
      <c r="HF166" t="s">
        <v>42</v>
      </c>
      <c r="HG166">
        <f t="shared" ref="HG166:HG173" si="336">ROUND(AC166*I166,0)</f>
        <v>86235</v>
      </c>
      <c r="HM166" t="s">
        <v>6</v>
      </c>
      <c r="HN166" t="s">
        <v>6</v>
      </c>
      <c r="HO166" t="s">
        <v>6</v>
      </c>
      <c r="HP166" t="s">
        <v>6</v>
      </c>
      <c r="HQ166" t="s">
        <v>6</v>
      </c>
      <c r="HS166">
        <v>0</v>
      </c>
      <c r="IK166">
        <v>0</v>
      </c>
    </row>
    <row r="167" spans="1:245" x14ac:dyDescent="0.2">
      <c r="A167">
        <v>18</v>
      </c>
      <c r="B167">
        <v>1</v>
      </c>
      <c r="C167">
        <v>440</v>
      </c>
      <c r="E167" t="s">
        <v>466</v>
      </c>
      <c r="F167" t="s">
        <v>154</v>
      </c>
      <c r="G167" t="s">
        <v>467</v>
      </c>
      <c r="H167" t="str">
        <f>'1.Ведомость'!C176</f>
        <v>ШТ</v>
      </c>
      <c r="I167">
        <f>I165*J167</f>
        <v>48</v>
      </c>
      <c r="J167">
        <v>28.571428571428573</v>
      </c>
      <c r="K167">
        <v>28.571428600000001</v>
      </c>
      <c r="O167">
        <f t="shared" si="297"/>
        <v>128864</v>
      </c>
      <c r="P167">
        <f t="shared" si="298"/>
        <v>128864</v>
      </c>
      <c r="Q167">
        <f t="shared" si="299"/>
        <v>0</v>
      </c>
      <c r="R167">
        <f t="shared" si="300"/>
        <v>0</v>
      </c>
      <c r="S167">
        <f t="shared" si="301"/>
        <v>0</v>
      </c>
      <c r="T167">
        <f t="shared" si="302"/>
        <v>0</v>
      </c>
      <c r="U167">
        <f t="shared" si="303"/>
        <v>0</v>
      </c>
      <c r="V167">
        <f t="shared" si="304"/>
        <v>0</v>
      </c>
      <c r="W167">
        <f t="shared" si="305"/>
        <v>0</v>
      </c>
      <c r="X167">
        <f t="shared" si="306"/>
        <v>0</v>
      </c>
      <c r="Y167">
        <f t="shared" si="307"/>
        <v>0</v>
      </c>
      <c r="AA167">
        <v>92857272</v>
      </c>
      <c r="AB167">
        <f t="shared" si="308"/>
        <v>2684.66</v>
      </c>
      <c r="AC167">
        <f t="shared" si="309"/>
        <v>2684.66</v>
      </c>
      <c r="AD167">
        <f t="shared" si="310"/>
        <v>0</v>
      </c>
      <c r="AE167">
        <f t="shared" si="311"/>
        <v>0</v>
      </c>
      <c r="AF167">
        <f t="shared" si="312"/>
        <v>0</v>
      </c>
      <c r="AG167">
        <f t="shared" si="313"/>
        <v>0</v>
      </c>
      <c r="AH167">
        <f t="shared" si="314"/>
        <v>0</v>
      </c>
      <c r="AI167">
        <f t="shared" si="315"/>
        <v>0</v>
      </c>
      <c r="AJ167">
        <f t="shared" si="316"/>
        <v>0</v>
      </c>
      <c r="AK167">
        <v>2684.66</v>
      </c>
      <c r="AL167">
        <v>2684.66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9.92</v>
      </c>
      <c r="BD167" t="s">
        <v>6</v>
      </c>
      <c r="BE167" t="s">
        <v>6</v>
      </c>
      <c r="BF167" t="s">
        <v>6</v>
      </c>
      <c r="BG167" t="s">
        <v>6</v>
      </c>
      <c r="BH167">
        <v>3</v>
      </c>
      <c r="BI167">
        <v>2</v>
      </c>
      <c r="BJ167" t="s">
        <v>6</v>
      </c>
      <c r="BM167">
        <v>500002</v>
      </c>
      <c r="BN167">
        <v>0</v>
      </c>
      <c r="BO167" t="s">
        <v>6</v>
      </c>
      <c r="BP167">
        <v>0</v>
      </c>
      <c r="BQ167">
        <v>12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6</v>
      </c>
      <c r="BZ167">
        <v>0</v>
      </c>
      <c r="CA167">
        <v>0</v>
      </c>
      <c r="CB167" t="s">
        <v>6</v>
      </c>
      <c r="CE167">
        <v>0</v>
      </c>
      <c r="CF167">
        <v>0</v>
      </c>
      <c r="CG167">
        <v>0</v>
      </c>
      <c r="CM167">
        <v>0</v>
      </c>
      <c r="CN167" t="s">
        <v>6</v>
      </c>
      <c r="CO167">
        <v>0</v>
      </c>
      <c r="CP167">
        <f t="shared" si="317"/>
        <v>128864</v>
      </c>
      <c r="CQ167">
        <f t="shared" si="334"/>
        <v>2684.66</v>
      </c>
      <c r="CR167">
        <f t="shared" si="335"/>
        <v>0</v>
      </c>
      <c r="CS167">
        <f t="shared" si="318"/>
        <v>0</v>
      </c>
      <c r="CT167">
        <f t="shared" si="319"/>
        <v>0</v>
      </c>
      <c r="CU167">
        <f t="shared" si="320"/>
        <v>0</v>
      </c>
      <c r="CV167">
        <f t="shared" si="321"/>
        <v>0</v>
      </c>
      <c r="CW167">
        <f t="shared" si="322"/>
        <v>0</v>
      </c>
      <c r="CX167">
        <f t="shared" si="323"/>
        <v>0</v>
      </c>
      <c r="CY167">
        <f t="shared" si="324"/>
        <v>0</v>
      </c>
      <c r="CZ167">
        <f t="shared" si="325"/>
        <v>0</v>
      </c>
      <c r="DC167" t="s">
        <v>6</v>
      </c>
      <c r="DD167" t="s">
        <v>6</v>
      </c>
      <c r="DE167" t="s">
        <v>6</v>
      </c>
      <c r="DF167" t="s">
        <v>6</v>
      </c>
      <c r="DG167" t="s">
        <v>6</v>
      </c>
      <c r="DH167" t="s">
        <v>6</v>
      </c>
      <c r="DI167" t="s">
        <v>6</v>
      </c>
      <c r="DJ167" t="s">
        <v>6</v>
      </c>
      <c r="DK167" t="s">
        <v>6</v>
      </c>
      <c r="DL167" t="s">
        <v>6</v>
      </c>
      <c r="DM167" t="s">
        <v>6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27</v>
      </c>
      <c r="DW167" t="s">
        <v>27</v>
      </c>
      <c r="DX167">
        <v>1</v>
      </c>
      <c r="DZ167" t="s">
        <v>6</v>
      </c>
      <c r="EA167" t="s">
        <v>6</v>
      </c>
      <c r="EB167" t="s">
        <v>6</v>
      </c>
      <c r="EC167" t="s">
        <v>6</v>
      </c>
      <c r="EE167">
        <v>66700592</v>
      </c>
      <c r="EF167">
        <v>12</v>
      </c>
      <c r="EG167" t="s">
        <v>146</v>
      </c>
      <c r="EH167">
        <v>0</v>
      </c>
      <c r="EI167" t="s">
        <v>6</v>
      </c>
      <c r="EJ167">
        <v>2</v>
      </c>
      <c r="EK167">
        <v>500002</v>
      </c>
      <c r="EL167" t="s">
        <v>147</v>
      </c>
      <c r="EM167" t="s">
        <v>148</v>
      </c>
      <c r="EO167" t="s">
        <v>6</v>
      </c>
      <c r="EQ167">
        <v>0</v>
      </c>
      <c r="ER167">
        <v>2684.66</v>
      </c>
      <c r="ES167">
        <v>2684.66</v>
      </c>
      <c r="ET167">
        <v>0</v>
      </c>
      <c r="EU167">
        <v>0</v>
      </c>
      <c r="EV167">
        <v>0</v>
      </c>
      <c r="EW167">
        <v>0</v>
      </c>
      <c r="EX167">
        <v>0</v>
      </c>
      <c r="EZ167">
        <v>5</v>
      </c>
      <c r="FC167">
        <v>0</v>
      </c>
      <c r="FD167">
        <v>18</v>
      </c>
      <c r="FF167">
        <v>2552.88</v>
      </c>
      <c r="FQ167">
        <v>0</v>
      </c>
      <c r="FR167">
        <v>0</v>
      </c>
      <c r="FS167">
        <v>0</v>
      </c>
      <c r="FX167">
        <v>0</v>
      </c>
      <c r="FY167">
        <v>0</v>
      </c>
      <c r="GA167" t="s">
        <v>468</v>
      </c>
      <c r="GD167">
        <v>1</v>
      </c>
      <c r="GF167">
        <v>-566499953</v>
      </c>
      <c r="GG167">
        <v>2</v>
      </c>
      <c r="GH167">
        <v>3</v>
      </c>
      <c r="GI167">
        <v>4</v>
      </c>
      <c r="GJ167">
        <v>0</v>
      </c>
      <c r="GK167">
        <v>0</v>
      </c>
      <c r="GL167">
        <f t="shared" si="326"/>
        <v>0</v>
      </c>
      <c r="GM167">
        <f t="shared" si="327"/>
        <v>128864</v>
      </c>
      <c r="GN167">
        <f t="shared" si="328"/>
        <v>0</v>
      </c>
      <c r="GO167">
        <f t="shared" si="329"/>
        <v>128864</v>
      </c>
      <c r="GP167">
        <f t="shared" si="330"/>
        <v>0</v>
      </c>
      <c r="GR167">
        <v>1</v>
      </c>
      <c r="GS167">
        <v>1</v>
      </c>
      <c r="GT167">
        <v>0</v>
      </c>
      <c r="GU167" t="s">
        <v>6</v>
      </c>
      <c r="GV167">
        <f t="shared" si="331"/>
        <v>0</v>
      </c>
      <c r="GW167">
        <v>1</v>
      </c>
      <c r="GX167">
        <f t="shared" si="332"/>
        <v>0</v>
      </c>
      <c r="HA167">
        <v>0</v>
      </c>
      <c r="HB167">
        <v>0</v>
      </c>
      <c r="HC167">
        <f t="shared" si="333"/>
        <v>0</v>
      </c>
      <c r="HE167" t="s">
        <v>40</v>
      </c>
      <c r="HF167" t="s">
        <v>42</v>
      </c>
      <c r="HG167">
        <f t="shared" si="336"/>
        <v>128864</v>
      </c>
      <c r="HM167" t="s">
        <v>6</v>
      </c>
      <c r="HN167" t="s">
        <v>6</v>
      </c>
      <c r="HO167" t="s">
        <v>6</v>
      </c>
      <c r="HP167" t="s">
        <v>6</v>
      </c>
      <c r="HQ167" t="s">
        <v>6</v>
      </c>
      <c r="HS167">
        <v>0</v>
      </c>
      <c r="IK167">
        <v>0</v>
      </c>
    </row>
    <row r="168" spans="1:245" x14ac:dyDescent="0.2">
      <c r="A168">
        <v>18</v>
      </c>
      <c r="B168">
        <v>1</v>
      </c>
      <c r="C168">
        <v>441</v>
      </c>
      <c r="E168" t="s">
        <v>469</v>
      </c>
      <c r="F168" t="s">
        <v>154</v>
      </c>
      <c r="G168" t="s">
        <v>470</v>
      </c>
      <c r="H168" t="str">
        <f>'1.Ведомость'!C177</f>
        <v>ШТ</v>
      </c>
      <c r="I168">
        <f>I165*J168</f>
        <v>8</v>
      </c>
      <c r="J168">
        <v>4.7619047619047619</v>
      </c>
      <c r="K168">
        <v>4.7619047600000002</v>
      </c>
      <c r="O168">
        <f t="shared" si="297"/>
        <v>12010</v>
      </c>
      <c r="P168">
        <f t="shared" si="298"/>
        <v>12010</v>
      </c>
      <c r="Q168">
        <f t="shared" si="299"/>
        <v>0</v>
      </c>
      <c r="R168">
        <f t="shared" si="300"/>
        <v>0</v>
      </c>
      <c r="S168">
        <f t="shared" si="301"/>
        <v>0</v>
      </c>
      <c r="T168">
        <f t="shared" si="302"/>
        <v>0</v>
      </c>
      <c r="U168">
        <f t="shared" si="303"/>
        <v>0</v>
      </c>
      <c r="V168">
        <f t="shared" si="304"/>
        <v>0</v>
      </c>
      <c r="W168">
        <f t="shared" si="305"/>
        <v>0</v>
      </c>
      <c r="X168">
        <f t="shared" si="306"/>
        <v>0</v>
      </c>
      <c r="Y168">
        <f t="shared" si="307"/>
        <v>0</v>
      </c>
      <c r="AA168">
        <v>92857272</v>
      </c>
      <c r="AB168">
        <f t="shared" si="308"/>
        <v>1501.27</v>
      </c>
      <c r="AC168">
        <f t="shared" si="309"/>
        <v>1501.27</v>
      </c>
      <c r="AD168">
        <f t="shared" si="310"/>
        <v>0</v>
      </c>
      <c r="AE168">
        <f t="shared" si="311"/>
        <v>0</v>
      </c>
      <c r="AF168">
        <f t="shared" si="312"/>
        <v>0</v>
      </c>
      <c r="AG168">
        <f t="shared" si="313"/>
        <v>0</v>
      </c>
      <c r="AH168">
        <f t="shared" si="314"/>
        <v>0</v>
      </c>
      <c r="AI168">
        <f t="shared" si="315"/>
        <v>0</v>
      </c>
      <c r="AJ168">
        <f t="shared" si="316"/>
        <v>0</v>
      </c>
      <c r="AK168">
        <v>1501.27</v>
      </c>
      <c r="AL168">
        <v>1501.27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9.92</v>
      </c>
      <c r="BD168" t="s">
        <v>6</v>
      </c>
      <c r="BE168" t="s">
        <v>6</v>
      </c>
      <c r="BF168" t="s">
        <v>6</v>
      </c>
      <c r="BG168" t="s">
        <v>6</v>
      </c>
      <c r="BH168">
        <v>3</v>
      </c>
      <c r="BI168">
        <v>2</v>
      </c>
      <c r="BJ168" t="s">
        <v>6</v>
      </c>
      <c r="BM168">
        <v>500002</v>
      </c>
      <c r="BN168">
        <v>0</v>
      </c>
      <c r="BO168" t="s">
        <v>6</v>
      </c>
      <c r="BP168">
        <v>0</v>
      </c>
      <c r="BQ168">
        <v>12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6</v>
      </c>
      <c r="BZ168">
        <v>0</v>
      </c>
      <c r="CA168">
        <v>0</v>
      </c>
      <c r="CB168" t="s">
        <v>6</v>
      </c>
      <c r="CE168">
        <v>0</v>
      </c>
      <c r="CF168">
        <v>0</v>
      </c>
      <c r="CG168">
        <v>0</v>
      </c>
      <c r="CM168">
        <v>0</v>
      </c>
      <c r="CN168" t="s">
        <v>6</v>
      </c>
      <c r="CO168">
        <v>0</v>
      </c>
      <c r="CP168">
        <f t="shared" si="317"/>
        <v>12010</v>
      </c>
      <c r="CQ168">
        <f t="shared" si="334"/>
        <v>1501.27</v>
      </c>
      <c r="CR168">
        <f t="shared" si="335"/>
        <v>0</v>
      </c>
      <c r="CS168">
        <f t="shared" si="318"/>
        <v>0</v>
      </c>
      <c r="CT168">
        <f t="shared" si="319"/>
        <v>0</v>
      </c>
      <c r="CU168">
        <f t="shared" si="320"/>
        <v>0</v>
      </c>
      <c r="CV168">
        <f t="shared" si="321"/>
        <v>0</v>
      </c>
      <c r="CW168">
        <f t="shared" si="322"/>
        <v>0</v>
      </c>
      <c r="CX168">
        <f t="shared" si="323"/>
        <v>0</v>
      </c>
      <c r="CY168">
        <f t="shared" si="324"/>
        <v>0</v>
      </c>
      <c r="CZ168">
        <f t="shared" si="325"/>
        <v>0</v>
      </c>
      <c r="DC168" t="s">
        <v>6</v>
      </c>
      <c r="DD168" t="s">
        <v>6</v>
      </c>
      <c r="DE168" t="s">
        <v>6</v>
      </c>
      <c r="DF168" t="s">
        <v>6</v>
      </c>
      <c r="DG168" t="s">
        <v>6</v>
      </c>
      <c r="DH168" t="s">
        <v>6</v>
      </c>
      <c r="DI168" t="s">
        <v>6</v>
      </c>
      <c r="DJ168" t="s">
        <v>6</v>
      </c>
      <c r="DK168" t="s">
        <v>6</v>
      </c>
      <c r="DL168" t="s">
        <v>6</v>
      </c>
      <c r="DM168" t="s">
        <v>6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27</v>
      </c>
      <c r="DW168" t="s">
        <v>27</v>
      </c>
      <c r="DX168">
        <v>1</v>
      </c>
      <c r="DZ168" t="s">
        <v>6</v>
      </c>
      <c r="EA168" t="s">
        <v>6</v>
      </c>
      <c r="EB168" t="s">
        <v>6</v>
      </c>
      <c r="EC168" t="s">
        <v>6</v>
      </c>
      <c r="EE168">
        <v>66700592</v>
      </c>
      <c r="EF168">
        <v>12</v>
      </c>
      <c r="EG168" t="s">
        <v>146</v>
      </c>
      <c r="EH168">
        <v>0</v>
      </c>
      <c r="EI168" t="s">
        <v>6</v>
      </c>
      <c r="EJ168">
        <v>2</v>
      </c>
      <c r="EK168">
        <v>500002</v>
      </c>
      <c r="EL168" t="s">
        <v>147</v>
      </c>
      <c r="EM168" t="s">
        <v>148</v>
      </c>
      <c r="EO168" t="s">
        <v>6</v>
      </c>
      <c r="EQ168">
        <v>0</v>
      </c>
      <c r="ER168">
        <v>1501.27</v>
      </c>
      <c r="ES168">
        <v>1501.27</v>
      </c>
      <c r="ET168">
        <v>0</v>
      </c>
      <c r="EU168">
        <v>0</v>
      </c>
      <c r="EV168">
        <v>0</v>
      </c>
      <c r="EW168">
        <v>0</v>
      </c>
      <c r="EX168">
        <v>0</v>
      </c>
      <c r="EZ168">
        <v>5</v>
      </c>
      <c r="FC168">
        <v>0</v>
      </c>
      <c r="FD168">
        <v>18</v>
      </c>
      <c r="FF168">
        <v>1427.58</v>
      </c>
      <c r="FQ168">
        <v>0</v>
      </c>
      <c r="FR168">
        <v>0</v>
      </c>
      <c r="FS168">
        <v>0</v>
      </c>
      <c r="FX168">
        <v>0</v>
      </c>
      <c r="FY168">
        <v>0</v>
      </c>
      <c r="GA168" t="s">
        <v>471</v>
      </c>
      <c r="GD168">
        <v>1</v>
      </c>
      <c r="GF168">
        <v>1125266852</v>
      </c>
      <c r="GG168">
        <v>2</v>
      </c>
      <c r="GH168">
        <v>3</v>
      </c>
      <c r="GI168">
        <v>4</v>
      </c>
      <c r="GJ168">
        <v>0</v>
      </c>
      <c r="GK168">
        <v>0</v>
      </c>
      <c r="GL168">
        <f t="shared" si="326"/>
        <v>0</v>
      </c>
      <c r="GM168">
        <f t="shared" si="327"/>
        <v>12010</v>
      </c>
      <c r="GN168">
        <f t="shared" si="328"/>
        <v>0</v>
      </c>
      <c r="GO168">
        <f t="shared" si="329"/>
        <v>12010</v>
      </c>
      <c r="GP168">
        <f t="shared" si="330"/>
        <v>0</v>
      </c>
      <c r="GR168">
        <v>1</v>
      </c>
      <c r="GS168">
        <v>1</v>
      </c>
      <c r="GT168">
        <v>0</v>
      </c>
      <c r="GU168" t="s">
        <v>6</v>
      </c>
      <c r="GV168">
        <f t="shared" si="331"/>
        <v>0</v>
      </c>
      <c r="GW168">
        <v>1</v>
      </c>
      <c r="GX168">
        <f t="shared" si="332"/>
        <v>0</v>
      </c>
      <c r="HA168">
        <v>0</v>
      </c>
      <c r="HB168">
        <v>0</v>
      </c>
      <c r="HC168">
        <f t="shared" si="333"/>
        <v>0</v>
      </c>
      <c r="HE168" t="s">
        <v>40</v>
      </c>
      <c r="HF168" t="s">
        <v>42</v>
      </c>
      <c r="HG168">
        <f t="shared" si="336"/>
        <v>12010</v>
      </c>
      <c r="HM168" t="s">
        <v>6</v>
      </c>
      <c r="HN168" t="s">
        <v>6</v>
      </c>
      <c r="HO168" t="s">
        <v>6</v>
      </c>
      <c r="HP168" t="s">
        <v>6</v>
      </c>
      <c r="HQ168" t="s">
        <v>6</v>
      </c>
      <c r="HS168">
        <v>0</v>
      </c>
      <c r="IK168">
        <v>0</v>
      </c>
    </row>
    <row r="169" spans="1:245" x14ac:dyDescent="0.2">
      <c r="A169">
        <v>18</v>
      </c>
      <c r="B169">
        <v>1</v>
      </c>
      <c r="C169">
        <v>443</v>
      </c>
      <c r="E169" t="s">
        <v>472</v>
      </c>
      <c r="F169" t="s">
        <v>154</v>
      </c>
      <c r="G169" t="s">
        <v>473</v>
      </c>
      <c r="H169" t="str">
        <f>'1.Ведомость'!C178</f>
        <v>ШТ</v>
      </c>
      <c r="I169">
        <f>I165*J169</f>
        <v>8</v>
      </c>
      <c r="J169">
        <v>4.7619047619047619</v>
      </c>
      <c r="K169">
        <v>4.7619047600000002</v>
      </c>
      <c r="O169">
        <f t="shared" si="297"/>
        <v>7034</v>
      </c>
      <c r="P169">
        <f t="shared" si="298"/>
        <v>7034</v>
      </c>
      <c r="Q169">
        <f t="shared" si="299"/>
        <v>0</v>
      </c>
      <c r="R169">
        <f t="shared" si="300"/>
        <v>0</v>
      </c>
      <c r="S169">
        <f t="shared" si="301"/>
        <v>0</v>
      </c>
      <c r="T169">
        <f t="shared" si="302"/>
        <v>0</v>
      </c>
      <c r="U169">
        <f t="shared" si="303"/>
        <v>0</v>
      </c>
      <c r="V169">
        <f t="shared" si="304"/>
        <v>0</v>
      </c>
      <c r="W169">
        <f t="shared" si="305"/>
        <v>0</v>
      </c>
      <c r="X169">
        <f t="shared" si="306"/>
        <v>0</v>
      </c>
      <c r="Y169">
        <f t="shared" si="307"/>
        <v>0</v>
      </c>
      <c r="AA169">
        <v>92857272</v>
      </c>
      <c r="AB169">
        <f t="shared" si="308"/>
        <v>879.23</v>
      </c>
      <c r="AC169">
        <f t="shared" si="309"/>
        <v>879.23</v>
      </c>
      <c r="AD169">
        <f t="shared" si="310"/>
        <v>0</v>
      </c>
      <c r="AE169">
        <f t="shared" si="311"/>
        <v>0</v>
      </c>
      <c r="AF169">
        <f t="shared" si="312"/>
        <v>0</v>
      </c>
      <c r="AG169">
        <f t="shared" si="313"/>
        <v>0</v>
      </c>
      <c r="AH169">
        <f t="shared" si="314"/>
        <v>0</v>
      </c>
      <c r="AI169">
        <f t="shared" si="315"/>
        <v>0</v>
      </c>
      <c r="AJ169">
        <f t="shared" si="316"/>
        <v>0</v>
      </c>
      <c r="AK169">
        <v>879.23</v>
      </c>
      <c r="AL169">
        <v>879.23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9.92</v>
      </c>
      <c r="BD169" t="s">
        <v>6</v>
      </c>
      <c r="BE169" t="s">
        <v>6</v>
      </c>
      <c r="BF169" t="s">
        <v>6</v>
      </c>
      <c r="BG169" t="s">
        <v>6</v>
      </c>
      <c r="BH169">
        <v>3</v>
      </c>
      <c r="BI169">
        <v>2</v>
      </c>
      <c r="BJ169" t="s">
        <v>6</v>
      </c>
      <c r="BM169">
        <v>500002</v>
      </c>
      <c r="BN169">
        <v>0</v>
      </c>
      <c r="BO169" t="s">
        <v>6</v>
      </c>
      <c r="BP169">
        <v>0</v>
      </c>
      <c r="BQ169">
        <v>12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6</v>
      </c>
      <c r="BZ169">
        <v>0</v>
      </c>
      <c r="CA169">
        <v>0</v>
      </c>
      <c r="CB169" t="s">
        <v>6</v>
      </c>
      <c r="CE169">
        <v>0</v>
      </c>
      <c r="CF169">
        <v>0</v>
      </c>
      <c r="CG169">
        <v>0</v>
      </c>
      <c r="CM169">
        <v>0</v>
      </c>
      <c r="CN169" t="s">
        <v>6</v>
      </c>
      <c r="CO169">
        <v>0</v>
      </c>
      <c r="CP169">
        <f t="shared" si="317"/>
        <v>7034</v>
      </c>
      <c r="CQ169">
        <f t="shared" si="334"/>
        <v>879.23</v>
      </c>
      <c r="CR169">
        <f t="shared" si="335"/>
        <v>0</v>
      </c>
      <c r="CS169">
        <f t="shared" si="318"/>
        <v>0</v>
      </c>
      <c r="CT169">
        <f t="shared" si="319"/>
        <v>0</v>
      </c>
      <c r="CU169">
        <f t="shared" si="320"/>
        <v>0</v>
      </c>
      <c r="CV169">
        <f t="shared" si="321"/>
        <v>0</v>
      </c>
      <c r="CW169">
        <f t="shared" si="322"/>
        <v>0</v>
      </c>
      <c r="CX169">
        <f t="shared" si="323"/>
        <v>0</v>
      </c>
      <c r="CY169">
        <f t="shared" si="324"/>
        <v>0</v>
      </c>
      <c r="CZ169">
        <f t="shared" si="325"/>
        <v>0</v>
      </c>
      <c r="DC169" t="s">
        <v>6</v>
      </c>
      <c r="DD169" t="s">
        <v>6</v>
      </c>
      <c r="DE169" t="s">
        <v>6</v>
      </c>
      <c r="DF169" t="s">
        <v>6</v>
      </c>
      <c r="DG169" t="s">
        <v>6</v>
      </c>
      <c r="DH169" t="s">
        <v>6</v>
      </c>
      <c r="DI169" t="s">
        <v>6</v>
      </c>
      <c r="DJ169" t="s">
        <v>6</v>
      </c>
      <c r="DK169" t="s">
        <v>6</v>
      </c>
      <c r="DL169" t="s">
        <v>6</v>
      </c>
      <c r="DM169" t="s">
        <v>6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27</v>
      </c>
      <c r="DW169" t="s">
        <v>27</v>
      </c>
      <c r="DX169">
        <v>1</v>
      </c>
      <c r="DZ169" t="s">
        <v>6</v>
      </c>
      <c r="EA169" t="s">
        <v>6</v>
      </c>
      <c r="EB169" t="s">
        <v>6</v>
      </c>
      <c r="EC169" t="s">
        <v>6</v>
      </c>
      <c r="EE169">
        <v>66700592</v>
      </c>
      <c r="EF169">
        <v>12</v>
      </c>
      <c r="EG169" t="s">
        <v>146</v>
      </c>
      <c r="EH169">
        <v>0</v>
      </c>
      <c r="EI169" t="s">
        <v>6</v>
      </c>
      <c r="EJ169">
        <v>2</v>
      </c>
      <c r="EK169">
        <v>500002</v>
      </c>
      <c r="EL169" t="s">
        <v>147</v>
      </c>
      <c r="EM169" t="s">
        <v>148</v>
      </c>
      <c r="EO169" t="s">
        <v>6</v>
      </c>
      <c r="EQ169">
        <v>0</v>
      </c>
      <c r="ER169">
        <v>879.23</v>
      </c>
      <c r="ES169">
        <v>879.23</v>
      </c>
      <c r="ET169">
        <v>0</v>
      </c>
      <c r="EU169">
        <v>0</v>
      </c>
      <c r="EV169">
        <v>0</v>
      </c>
      <c r="EW169">
        <v>0</v>
      </c>
      <c r="EX169">
        <v>0</v>
      </c>
      <c r="EZ169">
        <v>5</v>
      </c>
      <c r="FC169">
        <v>0</v>
      </c>
      <c r="FD169">
        <v>18</v>
      </c>
      <c r="FF169">
        <v>836.07</v>
      </c>
      <c r="FQ169">
        <v>0</v>
      </c>
      <c r="FR169">
        <v>0</v>
      </c>
      <c r="FS169">
        <v>0</v>
      </c>
      <c r="FX169">
        <v>0</v>
      </c>
      <c r="FY169">
        <v>0</v>
      </c>
      <c r="GA169" t="s">
        <v>474</v>
      </c>
      <c r="GD169">
        <v>1</v>
      </c>
      <c r="GF169">
        <v>-1165426322</v>
      </c>
      <c r="GG169">
        <v>2</v>
      </c>
      <c r="GH169">
        <v>3</v>
      </c>
      <c r="GI169">
        <v>4</v>
      </c>
      <c r="GJ169">
        <v>0</v>
      </c>
      <c r="GK169">
        <v>0</v>
      </c>
      <c r="GL169">
        <f t="shared" si="326"/>
        <v>0</v>
      </c>
      <c r="GM169">
        <f t="shared" si="327"/>
        <v>7034</v>
      </c>
      <c r="GN169">
        <f t="shared" si="328"/>
        <v>0</v>
      </c>
      <c r="GO169">
        <f t="shared" si="329"/>
        <v>7034</v>
      </c>
      <c r="GP169">
        <f t="shared" si="330"/>
        <v>0</v>
      </c>
      <c r="GR169">
        <v>1</v>
      </c>
      <c r="GS169">
        <v>1</v>
      </c>
      <c r="GT169">
        <v>0</v>
      </c>
      <c r="GU169" t="s">
        <v>6</v>
      </c>
      <c r="GV169">
        <f t="shared" si="331"/>
        <v>0</v>
      </c>
      <c r="GW169">
        <v>1</v>
      </c>
      <c r="GX169">
        <f t="shared" si="332"/>
        <v>0</v>
      </c>
      <c r="HA169">
        <v>0</v>
      </c>
      <c r="HB169">
        <v>0</v>
      </c>
      <c r="HC169">
        <f t="shared" si="333"/>
        <v>0</v>
      </c>
      <c r="HE169" t="s">
        <v>40</v>
      </c>
      <c r="HF169" t="s">
        <v>42</v>
      </c>
      <c r="HG169">
        <f t="shared" si="336"/>
        <v>7034</v>
      </c>
      <c r="HM169" t="s">
        <v>6</v>
      </c>
      <c r="HN169" t="s">
        <v>6</v>
      </c>
      <c r="HO169" t="s">
        <v>6</v>
      </c>
      <c r="HP169" t="s">
        <v>6</v>
      </c>
      <c r="HQ169" t="s">
        <v>6</v>
      </c>
      <c r="HS169">
        <v>0</v>
      </c>
      <c r="IK169">
        <v>0</v>
      </c>
    </row>
    <row r="170" spans="1:245" x14ac:dyDescent="0.2">
      <c r="A170">
        <v>18</v>
      </c>
      <c r="B170">
        <v>1</v>
      </c>
      <c r="C170">
        <v>445</v>
      </c>
      <c r="E170" t="s">
        <v>475</v>
      </c>
      <c r="F170" t="s">
        <v>154</v>
      </c>
      <c r="G170" t="s">
        <v>476</v>
      </c>
      <c r="H170" t="str">
        <f>'1.Ведомость'!C179</f>
        <v>ШТ</v>
      </c>
      <c r="I170">
        <f>I165*J170</f>
        <v>9</v>
      </c>
      <c r="J170">
        <v>5.3571428571428577</v>
      </c>
      <c r="K170">
        <v>5.3571428599999997</v>
      </c>
      <c r="O170">
        <f t="shared" si="297"/>
        <v>13927</v>
      </c>
      <c r="P170">
        <f t="shared" si="298"/>
        <v>13927</v>
      </c>
      <c r="Q170">
        <f t="shared" si="299"/>
        <v>0</v>
      </c>
      <c r="R170">
        <f t="shared" si="300"/>
        <v>0</v>
      </c>
      <c r="S170">
        <f t="shared" si="301"/>
        <v>0</v>
      </c>
      <c r="T170">
        <f t="shared" si="302"/>
        <v>0</v>
      </c>
      <c r="U170">
        <f t="shared" si="303"/>
        <v>0</v>
      </c>
      <c r="V170">
        <f t="shared" si="304"/>
        <v>0</v>
      </c>
      <c r="W170">
        <f t="shared" si="305"/>
        <v>0</v>
      </c>
      <c r="X170">
        <f t="shared" si="306"/>
        <v>0</v>
      </c>
      <c r="Y170">
        <f t="shared" si="307"/>
        <v>0</v>
      </c>
      <c r="AA170">
        <v>92857272</v>
      </c>
      <c r="AB170">
        <f t="shared" si="308"/>
        <v>1547.44</v>
      </c>
      <c r="AC170">
        <f t="shared" si="309"/>
        <v>1547.44</v>
      </c>
      <c r="AD170">
        <f t="shared" si="310"/>
        <v>0</v>
      </c>
      <c r="AE170">
        <f t="shared" si="311"/>
        <v>0</v>
      </c>
      <c r="AF170">
        <f t="shared" si="312"/>
        <v>0</v>
      </c>
      <c r="AG170">
        <f t="shared" si="313"/>
        <v>0</v>
      </c>
      <c r="AH170">
        <f t="shared" si="314"/>
        <v>0</v>
      </c>
      <c r="AI170">
        <f t="shared" si="315"/>
        <v>0</v>
      </c>
      <c r="AJ170">
        <f t="shared" si="316"/>
        <v>0</v>
      </c>
      <c r="AK170">
        <v>1547.4399999999998</v>
      </c>
      <c r="AL170">
        <v>1547.4399999999998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9.92</v>
      </c>
      <c r="BD170" t="s">
        <v>6</v>
      </c>
      <c r="BE170" t="s">
        <v>6</v>
      </c>
      <c r="BF170" t="s">
        <v>6</v>
      </c>
      <c r="BG170" t="s">
        <v>6</v>
      </c>
      <c r="BH170">
        <v>3</v>
      </c>
      <c r="BI170">
        <v>2</v>
      </c>
      <c r="BJ170" t="s">
        <v>6</v>
      </c>
      <c r="BM170">
        <v>500002</v>
      </c>
      <c r="BN170">
        <v>0</v>
      </c>
      <c r="BO170" t="s">
        <v>6</v>
      </c>
      <c r="BP170">
        <v>0</v>
      </c>
      <c r="BQ170">
        <v>12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6</v>
      </c>
      <c r="BZ170">
        <v>0</v>
      </c>
      <c r="CA170">
        <v>0</v>
      </c>
      <c r="CB170" t="s">
        <v>6</v>
      </c>
      <c r="CE170">
        <v>0</v>
      </c>
      <c r="CF170">
        <v>0</v>
      </c>
      <c r="CG170">
        <v>0</v>
      </c>
      <c r="CM170">
        <v>0</v>
      </c>
      <c r="CN170" t="s">
        <v>6</v>
      </c>
      <c r="CO170">
        <v>0</v>
      </c>
      <c r="CP170">
        <f t="shared" si="317"/>
        <v>13927</v>
      </c>
      <c r="CQ170">
        <f t="shared" si="334"/>
        <v>1547.44</v>
      </c>
      <c r="CR170">
        <f t="shared" si="335"/>
        <v>0</v>
      </c>
      <c r="CS170">
        <f t="shared" si="318"/>
        <v>0</v>
      </c>
      <c r="CT170">
        <f t="shared" si="319"/>
        <v>0</v>
      </c>
      <c r="CU170">
        <f t="shared" si="320"/>
        <v>0</v>
      </c>
      <c r="CV170">
        <f t="shared" si="321"/>
        <v>0</v>
      </c>
      <c r="CW170">
        <f t="shared" si="322"/>
        <v>0</v>
      </c>
      <c r="CX170">
        <f t="shared" si="323"/>
        <v>0</v>
      </c>
      <c r="CY170">
        <f t="shared" si="324"/>
        <v>0</v>
      </c>
      <c r="CZ170">
        <f t="shared" si="325"/>
        <v>0</v>
      </c>
      <c r="DC170" t="s">
        <v>6</v>
      </c>
      <c r="DD170" t="s">
        <v>6</v>
      </c>
      <c r="DE170" t="s">
        <v>6</v>
      </c>
      <c r="DF170" t="s">
        <v>6</v>
      </c>
      <c r="DG170" t="s">
        <v>6</v>
      </c>
      <c r="DH170" t="s">
        <v>6</v>
      </c>
      <c r="DI170" t="s">
        <v>6</v>
      </c>
      <c r="DJ170" t="s">
        <v>6</v>
      </c>
      <c r="DK170" t="s">
        <v>6</v>
      </c>
      <c r="DL170" t="s">
        <v>6</v>
      </c>
      <c r="DM170" t="s">
        <v>6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27</v>
      </c>
      <c r="DW170" t="s">
        <v>27</v>
      </c>
      <c r="DX170">
        <v>1</v>
      </c>
      <c r="DZ170" t="s">
        <v>6</v>
      </c>
      <c r="EA170" t="s">
        <v>6</v>
      </c>
      <c r="EB170" t="s">
        <v>6</v>
      </c>
      <c r="EC170" t="s">
        <v>6</v>
      </c>
      <c r="EE170">
        <v>66700592</v>
      </c>
      <c r="EF170">
        <v>12</v>
      </c>
      <c r="EG170" t="s">
        <v>146</v>
      </c>
      <c r="EH170">
        <v>0</v>
      </c>
      <c r="EI170" t="s">
        <v>6</v>
      </c>
      <c r="EJ170">
        <v>2</v>
      </c>
      <c r="EK170">
        <v>500002</v>
      </c>
      <c r="EL170" t="s">
        <v>147</v>
      </c>
      <c r="EM170" t="s">
        <v>148</v>
      </c>
      <c r="EO170" t="s">
        <v>6</v>
      </c>
      <c r="EQ170">
        <v>0</v>
      </c>
      <c r="ER170">
        <v>1547.4399999999998</v>
      </c>
      <c r="ES170">
        <v>1547.4399999999998</v>
      </c>
      <c r="ET170">
        <v>0</v>
      </c>
      <c r="EU170">
        <v>0</v>
      </c>
      <c r="EV170">
        <v>0</v>
      </c>
      <c r="EW170">
        <v>0</v>
      </c>
      <c r="EX170">
        <v>0</v>
      </c>
      <c r="EZ170">
        <v>5</v>
      </c>
      <c r="FC170">
        <v>0</v>
      </c>
      <c r="FD170">
        <v>18</v>
      </c>
      <c r="FF170">
        <v>1471.48</v>
      </c>
      <c r="FQ170">
        <v>0</v>
      </c>
      <c r="FR170">
        <v>0</v>
      </c>
      <c r="FS170">
        <v>0</v>
      </c>
      <c r="FX170">
        <v>0</v>
      </c>
      <c r="FY170">
        <v>0</v>
      </c>
      <c r="GA170" t="s">
        <v>477</v>
      </c>
      <c r="GD170">
        <v>1</v>
      </c>
      <c r="GF170">
        <v>-1611772387</v>
      </c>
      <c r="GG170">
        <v>2</v>
      </c>
      <c r="GH170">
        <v>3</v>
      </c>
      <c r="GI170">
        <v>4</v>
      </c>
      <c r="GJ170">
        <v>0</v>
      </c>
      <c r="GK170">
        <v>0</v>
      </c>
      <c r="GL170">
        <f t="shared" si="326"/>
        <v>0</v>
      </c>
      <c r="GM170">
        <f t="shared" si="327"/>
        <v>13927</v>
      </c>
      <c r="GN170">
        <f t="shared" si="328"/>
        <v>0</v>
      </c>
      <c r="GO170">
        <f t="shared" si="329"/>
        <v>13927</v>
      </c>
      <c r="GP170">
        <f t="shared" si="330"/>
        <v>0</v>
      </c>
      <c r="GR170">
        <v>1</v>
      </c>
      <c r="GS170">
        <v>1</v>
      </c>
      <c r="GT170">
        <v>0</v>
      </c>
      <c r="GU170" t="s">
        <v>6</v>
      </c>
      <c r="GV170">
        <f t="shared" si="331"/>
        <v>0</v>
      </c>
      <c r="GW170">
        <v>1</v>
      </c>
      <c r="GX170">
        <f t="shared" si="332"/>
        <v>0</v>
      </c>
      <c r="HA170">
        <v>0</v>
      </c>
      <c r="HB170">
        <v>0</v>
      </c>
      <c r="HC170">
        <f t="shared" si="333"/>
        <v>0</v>
      </c>
      <c r="HE170" t="s">
        <v>40</v>
      </c>
      <c r="HF170" t="s">
        <v>42</v>
      </c>
      <c r="HG170">
        <f t="shared" si="336"/>
        <v>13927</v>
      </c>
      <c r="HM170" t="s">
        <v>6</v>
      </c>
      <c r="HN170" t="s">
        <v>6</v>
      </c>
      <c r="HO170" t="s">
        <v>6</v>
      </c>
      <c r="HP170" t="s">
        <v>6</v>
      </c>
      <c r="HQ170" t="s">
        <v>6</v>
      </c>
      <c r="HS170">
        <v>0</v>
      </c>
      <c r="IK170">
        <v>0</v>
      </c>
    </row>
    <row r="171" spans="1:245" x14ac:dyDescent="0.2">
      <c r="A171">
        <v>18</v>
      </c>
      <c r="B171">
        <v>1</v>
      </c>
      <c r="C171">
        <v>444</v>
      </c>
      <c r="E171" t="s">
        <v>478</v>
      </c>
      <c r="F171" t="s">
        <v>154</v>
      </c>
      <c r="G171" t="s">
        <v>479</v>
      </c>
      <c r="H171" t="str">
        <f>'1.Ведомость'!C180</f>
        <v>ШТ</v>
      </c>
      <c r="I171">
        <f>I165*J171</f>
        <v>9</v>
      </c>
      <c r="J171">
        <v>5.3571428571428577</v>
      </c>
      <c r="K171">
        <v>5.3571428599999997</v>
      </c>
      <c r="O171">
        <f t="shared" si="297"/>
        <v>10552</v>
      </c>
      <c r="P171">
        <f t="shared" si="298"/>
        <v>10552</v>
      </c>
      <c r="Q171">
        <f t="shared" si="299"/>
        <v>0</v>
      </c>
      <c r="R171">
        <f t="shared" si="300"/>
        <v>0</v>
      </c>
      <c r="S171">
        <f t="shared" si="301"/>
        <v>0</v>
      </c>
      <c r="T171">
        <f t="shared" si="302"/>
        <v>0</v>
      </c>
      <c r="U171">
        <f t="shared" si="303"/>
        <v>0</v>
      </c>
      <c r="V171">
        <f t="shared" si="304"/>
        <v>0</v>
      </c>
      <c r="W171">
        <f t="shared" si="305"/>
        <v>0</v>
      </c>
      <c r="X171">
        <f t="shared" si="306"/>
        <v>0</v>
      </c>
      <c r="Y171">
        <f t="shared" si="307"/>
        <v>0</v>
      </c>
      <c r="AA171">
        <v>92857272</v>
      </c>
      <c r="AB171">
        <f t="shared" si="308"/>
        <v>1172.4000000000001</v>
      </c>
      <c r="AC171">
        <f t="shared" si="309"/>
        <v>1172.4000000000001</v>
      </c>
      <c r="AD171">
        <f t="shared" si="310"/>
        <v>0</v>
      </c>
      <c r="AE171">
        <f t="shared" si="311"/>
        <v>0</v>
      </c>
      <c r="AF171">
        <f t="shared" si="312"/>
        <v>0</v>
      </c>
      <c r="AG171">
        <f t="shared" si="313"/>
        <v>0</v>
      </c>
      <c r="AH171">
        <f t="shared" si="314"/>
        <v>0</v>
      </c>
      <c r="AI171">
        <f t="shared" si="315"/>
        <v>0</v>
      </c>
      <c r="AJ171">
        <f t="shared" si="316"/>
        <v>0</v>
      </c>
      <c r="AK171">
        <v>1172.3999999999999</v>
      </c>
      <c r="AL171">
        <v>1172.3999999999999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9.92</v>
      </c>
      <c r="BD171" t="s">
        <v>6</v>
      </c>
      <c r="BE171" t="s">
        <v>6</v>
      </c>
      <c r="BF171" t="s">
        <v>6</v>
      </c>
      <c r="BG171" t="s">
        <v>6</v>
      </c>
      <c r="BH171">
        <v>3</v>
      </c>
      <c r="BI171">
        <v>2</v>
      </c>
      <c r="BJ171" t="s">
        <v>6</v>
      </c>
      <c r="BM171">
        <v>500002</v>
      </c>
      <c r="BN171">
        <v>0</v>
      </c>
      <c r="BO171" t="s">
        <v>6</v>
      </c>
      <c r="BP171">
        <v>0</v>
      </c>
      <c r="BQ171">
        <v>12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6</v>
      </c>
      <c r="BZ171">
        <v>0</v>
      </c>
      <c r="CA171">
        <v>0</v>
      </c>
      <c r="CB171" t="s">
        <v>6</v>
      </c>
      <c r="CE171">
        <v>0</v>
      </c>
      <c r="CF171">
        <v>0</v>
      </c>
      <c r="CG171">
        <v>0</v>
      </c>
      <c r="CM171">
        <v>0</v>
      </c>
      <c r="CN171" t="s">
        <v>6</v>
      </c>
      <c r="CO171">
        <v>0</v>
      </c>
      <c r="CP171">
        <f t="shared" si="317"/>
        <v>10552</v>
      </c>
      <c r="CQ171">
        <f t="shared" si="334"/>
        <v>1172.4000000000001</v>
      </c>
      <c r="CR171">
        <f t="shared" si="335"/>
        <v>0</v>
      </c>
      <c r="CS171">
        <f t="shared" si="318"/>
        <v>0</v>
      </c>
      <c r="CT171">
        <f t="shared" si="319"/>
        <v>0</v>
      </c>
      <c r="CU171">
        <f t="shared" si="320"/>
        <v>0</v>
      </c>
      <c r="CV171">
        <f t="shared" si="321"/>
        <v>0</v>
      </c>
      <c r="CW171">
        <f t="shared" si="322"/>
        <v>0</v>
      </c>
      <c r="CX171">
        <f t="shared" si="323"/>
        <v>0</v>
      </c>
      <c r="CY171">
        <f t="shared" si="324"/>
        <v>0</v>
      </c>
      <c r="CZ171">
        <f t="shared" si="325"/>
        <v>0</v>
      </c>
      <c r="DC171" t="s">
        <v>6</v>
      </c>
      <c r="DD171" t="s">
        <v>6</v>
      </c>
      <c r="DE171" t="s">
        <v>6</v>
      </c>
      <c r="DF171" t="s">
        <v>6</v>
      </c>
      <c r="DG171" t="s">
        <v>6</v>
      </c>
      <c r="DH171" t="s">
        <v>6</v>
      </c>
      <c r="DI171" t="s">
        <v>6</v>
      </c>
      <c r="DJ171" t="s">
        <v>6</v>
      </c>
      <c r="DK171" t="s">
        <v>6</v>
      </c>
      <c r="DL171" t="s">
        <v>6</v>
      </c>
      <c r="DM171" t="s">
        <v>6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27</v>
      </c>
      <c r="DW171" t="s">
        <v>27</v>
      </c>
      <c r="DX171">
        <v>1</v>
      </c>
      <c r="DZ171" t="s">
        <v>6</v>
      </c>
      <c r="EA171" t="s">
        <v>6</v>
      </c>
      <c r="EB171" t="s">
        <v>6</v>
      </c>
      <c r="EC171" t="s">
        <v>6</v>
      </c>
      <c r="EE171">
        <v>66700592</v>
      </c>
      <c r="EF171">
        <v>12</v>
      </c>
      <c r="EG171" t="s">
        <v>146</v>
      </c>
      <c r="EH171">
        <v>0</v>
      </c>
      <c r="EI171" t="s">
        <v>6</v>
      </c>
      <c r="EJ171">
        <v>2</v>
      </c>
      <c r="EK171">
        <v>500002</v>
      </c>
      <c r="EL171" t="s">
        <v>147</v>
      </c>
      <c r="EM171" t="s">
        <v>148</v>
      </c>
      <c r="EO171" t="s">
        <v>6</v>
      </c>
      <c r="EQ171">
        <v>0</v>
      </c>
      <c r="ER171">
        <v>1172.3999999999999</v>
      </c>
      <c r="ES171">
        <v>1172.3999999999999</v>
      </c>
      <c r="ET171">
        <v>0</v>
      </c>
      <c r="EU171">
        <v>0</v>
      </c>
      <c r="EV171">
        <v>0</v>
      </c>
      <c r="EW171">
        <v>0</v>
      </c>
      <c r="EX171">
        <v>0</v>
      </c>
      <c r="EZ171">
        <v>5</v>
      </c>
      <c r="FC171">
        <v>0</v>
      </c>
      <c r="FD171">
        <v>18</v>
      </c>
      <c r="FF171">
        <v>1114.8499999999999</v>
      </c>
      <c r="FQ171">
        <v>0</v>
      </c>
      <c r="FR171">
        <v>0</v>
      </c>
      <c r="FS171">
        <v>0</v>
      </c>
      <c r="FX171">
        <v>0</v>
      </c>
      <c r="FY171">
        <v>0</v>
      </c>
      <c r="GA171" t="s">
        <v>480</v>
      </c>
      <c r="GD171">
        <v>1</v>
      </c>
      <c r="GF171">
        <v>1852675802</v>
      </c>
      <c r="GG171">
        <v>2</v>
      </c>
      <c r="GH171">
        <v>3</v>
      </c>
      <c r="GI171">
        <v>4</v>
      </c>
      <c r="GJ171">
        <v>0</v>
      </c>
      <c r="GK171">
        <v>0</v>
      </c>
      <c r="GL171">
        <f t="shared" si="326"/>
        <v>0</v>
      </c>
      <c r="GM171">
        <f t="shared" si="327"/>
        <v>10552</v>
      </c>
      <c r="GN171">
        <f t="shared" si="328"/>
        <v>0</v>
      </c>
      <c r="GO171">
        <f t="shared" si="329"/>
        <v>10552</v>
      </c>
      <c r="GP171">
        <f t="shared" si="330"/>
        <v>0</v>
      </c>
      <c r="GR171">
        <v>1</v>
      </c>
      <c r="GS171">
        <v>1</v>
      </c>
      <c r="GT171">
        <v>0</v>
      </c>
      <c r="GU171" t="s">
        <v>6</v>
      </c>
      <c r="GV171">
        <f t="shared" si="331"/>
        <v>0</v>
      </c>
      <c r="GW171">
        <v>1</v>
      </c>
      <c r="GX171">
        <f t="shared" si="332"/>
        <v>0</v>
      </c>
      <c r="HA171">
        <v>0</v>
      </c>
      <c r="HB171">
        <v>0</v>
      </c>
      <c r="HC171">
        <f t="shared" si="333"/>
        <v>0</v>
      </c>
      <c r="HE171" t="s">
        <v>40</v>
      </c>
      <c r="HF171" t="s">
        <v>42</v>
      </c>
      <c r="HG171">
        <f t="shared" si="336"/>
        <v>10552</v>
      </c>
      <c r="HM171" t="s">
        <v>6</v>
      </c>
      <c r="HN171" t="s">
        <v>6</v>
      </c>
      <c r="HO171" t="s">
        <v>6</v>
      </c>
      <c r="HP171" t="s">
        <v>6</v>
      </c>
      <c r="HQ171" t="s">
        <v>6</v>
      </c>
      <c r="HS171">
        <v>0</v>
      </c>
      <c r="IK171">
        <v>0</v>
      </c>
    </row>
    <row r="172" spans="1:245" x14ac:dyDescent="0.2">
      <c r="A172">
        <v>18</v>
      </c>
      <c r="B172">
        <v>1</v>
      </c>
      <c r="C172">
        <v>446</v>
      </c>
      <c r="E172" t="s">
        <v>481</v>
      </c>
      <c r="F172" t="s">
        <v>154</v>
      </c>
      <c r="G172" t="s">
        <v>482</v>
      </c>
      <c r="H172" t="str">
        <f>'1.Ведомость'!C181</f>
        <v>ШТ</v>
      </c>
      <c r="I172">
        <f>I165*J172</f>
        <v>7</v>
      </c>
      <c r="J172">
        <v>4.166666666666667</v>
      </c>
      <c r="K172">
        <v>4.1666666699999997</v>
      </c>
      <c r="O172">
        <f t="shared" si="297"/>
        <v>12895</v>
      </c>
      <c r="P172">
        <f t="shared" si="298"/>
        <v>12895</v>
      </c>
      <c r="Q172">
        <f t="shared" si="299"/>
        <v>0</v>
      </c>
      <c r="R172">
        <f t="shared" si="300"/>
        <v>0</v>
      </c>
      <c r="S172">
        <f t="shared" si="301"/>
        <v>0</v>
      </c>
      <c r="T172">
        <f t="shared" si="302"/>
        <v>0</v>
      </c>
      <c r="U172">
        <f t="shared" si="303"/>
        <v>0</v>
      </c>
      <c r="V172">
        <f t="shared" si="304"/>
        <v>0</v>
      </c>
      <c r="W172">
        <f t="shared" si="305"/>
        <v>0</v>
      </c>
      <c r="X172">
        <f t="shared" si="306"/>
        <v>0</v>
      </c>
      <c r="Y172">
        <f t="shared" si="307"/>
        <v>0</v>
      </c>
      <c r="AA172">
        <v>92857272</v>
      </c>
      <c r="AB172">
        <f t="shared" si="308"/>
        <v>1842.17</v>
      </c>
      <c r="AC172">
        <f t="shared" si="309"/>
        <v>1842.17</v>
      </c>
      <c r="AD172">
        <f t="shared" si="310"/>
        <v>0</v>
      </c>
      <c r="AE172">
        <f t="shared" si="311"/>
        <v>0</v>
      </c>
      <c r="AF172">
        <f t="shared" si="312"/>
        <v>0</v>
      </c>
      <c r="AG172">
        <f t="shared" si="313"/>
        <v>0</v>
      </c>
      <c r="AH172">
        <f t="shared" si="314"/>
        <v>0</v>
      </c>
      <c r="AI172">
        <f t="shared" si="315"/>
        <v>0</v>
      </c>
      <c r="AJ172">
        <f t="shared" si="316"/>
        <v>0</v>
      </c>
      <c r="AK172">
        <v>1842.1699999999998</v>
      </c>
      <c r="AL172">
        <v>1842.1699999999998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9.92</v>
      </c>
      <c r="BD172" t="s">
        <v>6</v>
      </c>
      <c r="BE172" t="s">
        <v>6</v>
      </c>
      <c r="BF172" t="s">
        <v>6</v>
      </c>
      <c r="BG172" t="s">
        <v>6</v>
      </c>
      <c r="BH172">
        <v>3</v>
      </c>
      <c r="BI172">
        <v>2</v>
      </c>
      <c r="BJ172" t="s">
        <v>6</v>
      </c>
      <c r="BM172">
        <v>500002</v>
      </c>
      <c r="BN172">
        <v>0</v>
      </c>
      <c r="BO172" t="s">
        <v>6</v>
      </c>
      <c r="BP172">
        <v>0</v>
      </c>
      <c r="BQ172">
        <v>12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6</v>
      </c>
      <c r="BZ172">
        <v>0</v>
      </c>
      <c r="CA172">
        <v>0</v>
      </c>
      <c r="CB172" t="s">
        <v>6</v>
      </c>
      <c r="CE172">
        <v>0</v>
      </c>
      <c r="CF172">
        <v>0</v>
      </c>
      <c r="CG172">
        <v>0</v>
      </c>
      <c r="CM172">
        <v>0</v>
      </c>
      <c r="CN172" t="s">
        <v>6</v>
      </c>
      <c r="CO172">
        <v>0</v>
      </c>
      <c r="CP172">
        <f t="shared" si="317"/>
        <v>12895</v>
      </c>
      <c r="CQ172">
        <f t="shared" si="334"/>
        <v>1842.17</v>
      </c>
      <c r="CR172">
        <f t="shared" si="335"/>
        <v>0</v>
      </c>
      <c r="CS172">
        <f t="shared" si="318"/>
        <v>0</v>
      </c>
      <c r="CT172">
        <f t="shared" si="319"/>
        <v>0</v>
      </c>
      <c r="CU172">
        <f t="shared" si="320"/>
        <v>0</v>
      </c>
      <c r="CV172">
        <f t="shared" si="321"/>
        <v>0</v>
      </c>
      <c r="CW172">
        <f t="shared" si="322"/>
        <v>0</v>
      </c>
      <c r="CX172">
        <f t="shared" si="323"/>
        <v>0</v>
      </c>
      <c r="CY172">
        <f t="shared" si="324"/>
        <v>0</v>
      </c>
      <c r="CZ172">
        <f t="shared" si="325"/>
        <v>0</v>
      </c>
      <c r="DC172" t="s">
        <v>6</v>
      </c>
      <c r="DD172" t="s">
        <v>6</v>
      </c>
      <c r="DE172" t="s">
        <v>6</v>
      </c>
      <c r="DF172" t="s">
        <v>6</v>
      </c>
      <c r="DG172" t="s">
        <v>6</v>
      </c>
      <c r="DH172" t="s">
        <v>6</v>
      </c>
      <c r="DI172" t="s">
        <v>6</v>
      </c>
      <c r="DJ172" t="s">
        <v>6</v>
      </c>
      <c r="DK172" t="s">
        <v>6</v>
      </c>
      <c r="DL172" t="s">
        <v>6</v>
      </c>
      <c r="DM172" t="s">
        <v>6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27</v>
      </c>
      <c r="DW172" t="s">
        <v>27</v>
      </c>
      <c r="DX172">
        <v>1</v>
      </c>
      <c r="DZ172" t="s">
        <v>6</v>
      </c>
      <c r="EA172" t="s">
        <v>6</v>
      </c>
      <c r="EB172" t="s">
        <v>6</v>
      </c>
      <c r="EC172" t="s">
        <v>6</v>
      </c>
      <c r="EE172">
        <v>66700592</v>
      </c>
      <c r="EF172">
        <v>12</v>
      </c>
      <c r="EG172" t="s">
        <v>146</v>
      </c>
      <c r="EH172">
        <v>0</v>
      </c>
      <c r="EI172" t="s">
        <v>6</v>
      </c>
      <c r="EJ172">
        <v>2</v>
      </c>
      <c r="EK172">
        <v>500002</v>
      </c>
      <c r="EL172" t="s">
        <v>147</v>
      </c>
      <c r="EM172" t="s">
        <v>148</v>
      </c>
      <c r="EO172" t="s">
        <v>6</v>
      </c>
      <c r="EQ172">
        <v>0</v>
      </c>
      <c r="ER172">
        <v>1842.1699999999998</v>
      </c>
      <c r="ES172">
        <v>1842.1699999999998</v>
      </c>
      <c r="ET172">
        <v>0</v>
      </c>
      <c r="EU172">
        <v>0</v>
      </c>
      <c r="EV172">
        <v>0</v>
      </c>
      <c r="EW172">
        <v>0</v>
      </c>
      <c r="EX172">
        <v>0</v>
      </c>
      <c r="EZ172">
        <v>5</v>
      </c>
      <c r="FC172">
        <v>0</v>
      </c>
      <c r="FD172">
        <v>18</v>
      </c>
      <c r="FF172">
        <v>1751.75</v>
      </c>
      <c r="FQ172">
        <v>0</v>
      </c>
      <c r="FR172">
        <v>0</v>
      </c>
      <c r="FS172">
        <v>0</v>
      </c>
      <c r="FX172">
        <v>0</v>
      </c>
      <c r="FY172">
        <v>0</v>
      </c>
      <c r="GA172" t="s">
        <v>483</v>
      </c>
      <c r="GD172">
        <v>1</v>
      </c>
      <c r="GF172">
        <v>835160162</v>
      </c>
      <c r="GG172">
        <v>2</v>
      </c>
      <c r="GH172">
        <v>3</v>
      </c>
      <c r="GI172">
        <v>4</v>
      </c>
      <c r="GJ172">
        <v>0</v>
      </c>
      <c r="GK172">
        <v>0</v>
      </c>
      <c r="GL172">
        <f t="shared" si="326"/>
        <v>0</v>
      </c>
      <c r="GM172">
        <f t="shared" si="327"/>
        <v>12895</v>
      </c>
      <c r="GN172">
        <f t="shared" si="328"/>
        <v>0</v>
      </c>
      <c r="GO172">
        <f t="shared" si="329"/>
        <v>12895</v>
      </c>
      <c r="GP172">
        <f t="shared" si="330"/>
        <v>0</v>
      </c>
      <c r="GR172">
        <v>1</v>
      </c>
      <c r="GS172">
        <v>1</v>
      </c>
      <c r="GT172">
        <v>0</v>
      </c>
      <c r="GU172" t="s">
        <v>6</v>
      </c>
      <c r="GV172">
        <f t="shared" si="331"/>
        <v>0</v>
      </c>
      <c r="GW172">
        <v>1</v>
      </c>
      <c r="GX172">
        <f t="shared" si="332"/>
        <v>0</v>
      </c>
      <c r="HA172">
        <v>0</v>
      </c>
      <c r="HB172">
        <v>0</v>
      </c>
      <c r="HC172">
        <f t="shared" si="333"/>
        <v>0</v>
      </c>
      <c r="HE172" t="s">
        <v>40</v>
      </c>
      <c r="HF172" t="s">
        <v>42</v>
      </c>
      <c r="HG172">
        <f t="shared" si="336"/>
        <v>12895</v>
      </c>
      <c r="HM172" t="s">
        <v>6</v>
      </c>
      <c r="HN172" t="s">
        <v>6</v>
      </c>
      <c r="HO172" t="s">
        <v>6</v>
      </c>
      <c r="HP172" t="s">
        <v>6</v>
      </c>
      <c r="HQ172" t="s">
        <v>6</v>
      </c>
      <c r="HS172">
        <v>0</v>
      </c>
      <c r="IK172">
        <v>0</v>
      </c>
    </row>
    <row r="173" spans="1:245" x14ac:dyDescent="0.2">
      <c r="A173">
        <v>18</v>
      </c>
      <c r="B173">
        <v>1</v>
      </c>
      <c r="C173">
        <v>447</v>
      </c>
      <c r="E173" t="s">
        <v>484</v>
      </c>
      <c r="F173" t="s">
        <v>154</v>
      </c>
      <c r="G173" t="s">
        <v>485</v>
      </c>
      <c r="H173" t="str">
        <f>'1.Ведомость'!C182</f>
        <v>ШТ</v>
      </c>
      <c r="I173">
        <f>I165*J173</f>
        <v>7</v>
      </c>
      <c r="J173">
        <v>4.166666666666667</v>
      </c>
      <c r="K173">
        <v>4.1666666699999997</v>
      </c>
      <c r="O173">
        <f t="shared" si="297"/>
        <v>8271</v>
      </c>
      <c r="P173">
        <f t="shared" si="298"/>
        <v>8271</v>
      </c>
      <c r="Q173">
        <f t="shared" si="299"/>
        <v>0</v>
      </c>
      <c r="R173">
        <f t="shared" si="300"/>
        <v>0</v>
      </c>
      <c r="S173">
        <f t="shared" si="301"/>
        <v>0</v>
      </c>
      <c r="T173">
        <f t="shared" si="302"/>
        <v>0</v>
      </c>
      <c r="U173">
        <f t="shared" si="303"/>
        <v>0</v>
      </c>
      <c r="V173">
        <f t="shared" si="304"/>
        <v>0</v>
      </c>
      <c r="W173">
        <f t="shared" si="305"/>
        <v>0</v>
      </c>
      <c r="X173">
        <f t="shared" si="306"/>
        <v>0</v>
      </c>
      <c r="Y173">
        <f t="shared" si="307"/>
        <v>0</v>
      </c>
      <c r="AA173">
        <v>92857272</v>
      </c>
      <c r="AB173">
        <f t="shared" si="308"/>
        <v>1181.6400000000001</v>
      </c>
      <c r="AC173">
        <f t="shared" si="309"/>
        <v>1181.6400000000001</v>
      </c>
      <c r="AD173">
        <f t="shared" si="310"/>
        <v>0</v>
      </c>
      <c r="AE173">
        <f t="shared" si="311"/>
        <v>0</v>
      </c>
      <c r="AF173">
        <f t="shared" si="312"/>
        <v>0</v>
      </c>
      <c r="AG173">
        <f t="shared" si="313"/>
        <v>0</v>
      </c>
      <c r="AH173">
        <f t="shared" si="314"/>
        <v>0</v>
      </c>
      <c r="AI173">
        <f t="shared" si="315"/>
        <v>0</v>
      </c>
      <c r="AJ173">
        <f t="shared" si="316"/>
        <v>0</v>
      </c>
      <c r="AK173">
        <v>1181.6400000000001</v>
      </c>
      <c r="AL173">
        <v>1181.6400000000001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9.92</v>
      </c>
      <c r="BD173" t="s">
        <v>6</v>
      </c>
      <c r="BE173" t="s">
        <v>6</v>
      </c>
      <c r="BF173" t="s">
        <v>6</v>
      </c>
      <c r="BG173" t="s">
        <v>6</v>
      </c>
      <c r="BH173">
        <v>3</v>
      </c>
      <c r="BI173">
        <v>2</v>
      </c>
      <c r="BJ173" t="s">
        <v>6</v>
      </c>
      <c r="BM173">
        <v>500002</v>
      </c>
      <c r="BN173">
        <v>0</v>
      </c>
      <c r="BO173" t="s">
        <v>6</v>
      </c>
      <c r="BP173">
        <v>0</v>
      </c>
      <c r="BQ173">
        <v>12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6</v>
      </c>
      <c r="BZ173">
        <v>0</v>
      </c>
      <c r="CA173">
        <v>0</v>
      </c>
      <c r="CB173" t="s">
        <v>6</v>
      </c>
      <c r="CE173">
        <v>0</v>
      </c>
      <c r="CF173">
        <v>0</v>
      </c>
      <c r="CG173">
        <v>0</v>
      </c>
      <c r="CM173">
        <v>0</v>
      </c>
      <c r="CN173" t="s">
        <v>6</v>
      </c>
      <c r="CO173">
        <v>0</v>
      </c>
      <c r="CP173">
        <f t="shared" si="317"/>
        <v>8271</v>
      </c>
      <c r="CQ173">
        <f t="shared" si="334"/>
        <v>1181.6400000000001</v>
      </c>
      <c r="CR173">
        <f t="shared" si="335"/>
        <v>0</v>
      </c>
      <c r="CS173">
        <f t="shared" si="318"/>
        <v>0</v>
      </c>
      <c r="CT173">
        <f t="shared" si="319"/>
        <v>0</v>
      </c>
      <c r="CU173">
        <f t="shared" si="320"/>
        <v>0</v>
      </c>
      <c r="CV173">
        <f t="shared" si="321"/>
        <v>0</v>
      </c>
      <c r="CW173">
        <f t="shared" si="322"/>
        <v>0</v>
      </c>
      <c r="CX173">
        <f t="shared" si="323"/>
        <v>0</v>
      </c>
      <c r="CY173">
        <f t="shared" si="324"/>
        <v>0</v>
      </c>
      <c r="CZ173">
        <f t="shared" si="325"/>
        <v>0</v>
      </c>
      <c r="DC173" t="s">
        <v>6</v>
      </c>
      <c r="DD173" t="s">
        <v>6</v>
      </c>
      <c r="DE173" t="s">
        <v>6</v>
      </c>
      <c r="DF173" t="s">
        <v>6</v>
      </c>
      <c r="DG173" t="s">
        <v>6</v>
      </c>
      <c r="DH173" t="s">
        <v>6</v>
      </c>
      <c r="DI173" t="s">
        <v>6</v>
      </c>
      <c r="DJ173" t="s">
        <v>6</v>
      </c>
      <c r="DK173" t="s">
        <v>6</v>
      </c>
      <c r="DL173" t="s">
        <v>6</v>
      </c>
      <c r="DM173" t="s">
        <v>6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27</v>
      </c>
      <c r="DW173" t="s">
        <v>27</v>
      </c>
      <c r="DX173">
        <v>1</v>
      </c>
      <c r="DZ173" t="s">
        <v>6</v>
      </c>
      <c r="EA173" t="s">
        <v>6</v>
      </c>
      <c r="EB173" t="s">
        <v>6</v>
      </c>
      <c r="EC173" t="s">
        <v>6</v>
      </c>
      <c r="EE173">
        <v>66700592</v>
      </c>
      <c r="EF173">
        <v>12</v>
      </c>
      <c r="EG173" t="s">
        <v>146</v>
      </c>
      <c r="EH173">
        <v>0</v>
      </c>
      <c r="EI173" t="s">
        <v>6</v>
      </c>
      <c r="EJ173">
        <v>2</v>
      </c>
      <c r="EK173">
        <v>500002</v>
      </c>
      <c r="EL173" t="s">
        <v>147</v>
      </c>
      <c r="EM173" t="s">
        <v>148</v>
      </c>
      <c r="EO173" t="s">
        <v>6</v>
      </c>
      <c r="EQ173">
        <v>0</v>
      </c>
      <c r="ER173">
        <v>1181.6400000000001</v>
      </c>
      <c r="ES173">
        <v>1181.6400000000001</v>
      </c>
      <c r="ET173">
        <v>0</v>
      </c>
      <c r="EU173">
        <v>0</v>
      </c>
      <c r="EV173">
        <v>0</v>
      </c>
      <c r="EW173">
        <v>0</v>
      </c>
      <c r="EX173">
        <v>0</v>
      </c>
      <c r="EZ173">
        <v>5</v>
      </c>
      <c r="FC173">
        <v>0</v>
      </c>
      <c r="FD173">
        <v>18</v>
      </c>
      <c r="FF173">
        <v>1123.6400000000001</v>
      </c>
      <c r="FQ173">
        <v>0</v>
      </c>
      <c r="FR173">
        <v>0</v>
      </c>
      <c r="FS173">
        <v>0</v>
      </c>
      <c r="FX173">
        <v>0</v>
      </c>
      <c r="FY173">
        <v>0</v>
      </c>
      <c r="GA173" t="s">
        <v>486</v>
      </c>
      <c r="GD173">
        <v>1</v>
      </c>
      <c r="GF173">
        <v>-160070751</v>
      </c>
      <c r="GG173">
        <v>2</v>
      </c>
      <c r="GH173">
        <v>3</v>
      </c>
      <c r="GI173">
        <v>4</v>
      </c>
      <c r="GJ173">
        <v>0</v>
      </c>
      <c r="GK173">
        <v>0</v>
      </c>
      <c r="GL173">
        <f t="shared" si="326"/>
        <v>0</v>
      </c>
      <c r="GM173">
        <f t="shared" si="327"/>
        <v>8271</v>
      </c>
      <c r="GN173">
        <f t="shared" si="328"/>
        <v>0</v>
      </c>
      <c r="GO173">
        <f t="shared" si="329"/>
        <v>8271</v>
      </c>
      <c r="GP173">
        <f t="shared" si="330"/>
        <v>0</v>
      </c>
      <c r="GR173">
        <v>1</v>
      </c>
      <c r="GS173">
        <v>1</v>
      </c>
      <c r="GT173">
        <v>0</v>
      </c>
      <c r="GU173" t="s">
        <v>6</v>
      </c>
      <c r="GV173">
        <f t="shared" si="331"/>
        <v>0</v>
      </c>
      <c r="GW173">
        <v>1</v>
      </c>
      <c r="GX173">
        <f t="shared" si="332"/>
        <v>0</v>
      </c>
      <c r="HA173">
        <v>0</v>
      </c>
      <c r="HB173">
        <v>0</v>
      </c>
      <c r="HC173">
        <f t="shared" si="333"/>
        <v>0</v>
      </c>
      <c r="HE173" t="s">
        <v>40</v>
      </c>
      <c r="HF173" t="s">
        <v>42</v>
      </c>
      <c r="HG173">
        <f t="shared" si="336"/>
        <v>8271</v>
      </c>
      <c r="HM173" t="s">
        <v>6</v>
      </c>
      <c r="HN173" t="s">
        <v>6</v>
      </c>
      <c r="HO173" t="s">
        <v>6</v>
      </c>
      <c r="HP173" t="s">
        <v>6</v>
      </c>
      <c r="HQ173" t="s">
        <v>6</v>
      </c>
      <c r="HS173">
        <v>0</v>
      </c>
      <c r="IK173">
        <v>0</v>
      </c>
    </row>
    <row r="174" spans="1:245" x14ac:dyDescent="0.2">
      <c r="A174">
        <v>17</v>
      </c>
      <c r="B174">
        <v>1</v>
      </c>
      <c r="C174">
        <f>ROW(SmtRes!A465)</f>
        <v>465</v>
      </c>
      <c r="D174">
        <f>ROW(EtalonRes!A366)</f>
        <v>366</v>
      </c>
      <c r="E174" t="s">
        <v>487</v>
      </c>
      <c r="F174" t="s">
        <v>488</v>
      </c>
      <c r="G174" t="s">
        <v>489</v>
      </c>
      <c r="H174" t="s">
        <v>140</v>
      </c>
      <c r="I174">
        <v>1.2</v>
      </c>
      <c r="J174">
        <v>0</v>
      </c>
      <c r="K174">
        <v>1.2</v>
      </c>
      <c r="O174">
        <f t="shared" si="297"/>
        <v>10973</v>
      </c>
      <c r="P174">
        <f t="shared" si="298"/>
        <v>4851</v>
      </c>
      <c r="Q174">
        <f t="shared" si="299"/>
        <v>1792</v>
      </c>
      <c r="R174">
        <f t="shared" si="300"/>
        <v>1256</v>
      </c>
      <c r="S174">
        <f t="shared" si="301"/>
        <v>4330</v>
      </c>
      <c r="T174">
        <f t="shared" si="302"/>
        <v>0</v>
      </c>
      <c r="U174">
        <f t="shared" si="303"/>
        <v>10.272</v>
      </c>
      <c r="V174">
        <f t="shared" si="304"/>
        <v>2.7240000000000002</v>
      </c>
      <c r="W174">
        <f t="shared" si="305"/>
        <v>0</v>
      </c>
      <c r="X174">
        <f t="shared" si="306"/>
        <v>5418</v>
      </c>
      <c r="Y174">
        <f t="shared" si="307"/>
        <v>2849</v>
      </c>
      <c r="AA174">
        <v>92857272</v>
      </c>
      <c r="AB174">
        <f t="shared" si="308"/>
        <v>583</v>
      </c>
      <c r="AC174">
        <f t="shared" si="309"/>
        <v>407.53</v>
      </c>
      <c r="AD174">
        <f t="shared" si="310"/>
        <v>95.01</v>
      </c>
      <c r="AE174">
        <f t="shared" si="311"/>
        <v>23.33</v>
      </c>
      <c r="AF174">
        <f t="shared" si="312"/>
        <v>80.459999999999994</v>
      </c>
      <c r="AG174">
        <f t="shared" si="313"/>
        <v>0</v>
      </c>
      <c r="AH174">
        <f t="shared" si="314"/>
        <v>8.56</v>
      </c>
      <c r="AI174">
        <f t="shared" si="315"/>
        <v>2.27</v>
      </c>
      <c r="AJ174">
        <f t="shared" si="316"/>
        <v>0</v>
      </c>
      <c r="AK174">
        <v>583</v>
      </c>
      <c r="AL174">
        <v>407.53</v>
      </c>
      <c r="AM174">
        <v>95.01</v>
      </c>
      <c r="AN174">
        <v>23.33</v>
      </c>
      <c r="AO174">
        <v>80.459999999999994</v>
      </c>
      <c r="AP174">
        <v>0</v>
      </c>
      <c r="AQ174">
        <v>8.56</v>
      </c>
      <c r="AR174">
        <v>2.27</v>
      </c>
      <c r="AS174">
        <v>0</v>
      </c>
      <c r="AT174">
        <v>97</v>
      </c>
      <c r="AU174">
        <v>51</v>
      </c>
      <c r="AV174">
        <v>1</v>
      </c>
      <c r="AW174">
        <v>1</v>
      </c>
      <c r="AZ174">
        <v>1</v>
      </c>
      <c r="BA174">
        <v>44.85</v>
      </c>
      <c r="BB174">
        <v>15.72</v>
      </c>
      <c r="BC174">
        <v>9.92</v>
      </c>
      <c r="BD174" t="s">
        <v>6</v>
      </c>
      <c r="BE174" t="s">
        <v>6</v>
      </c>
      <c r="BF174" t="s">
        <v>6</v>
      </c>
      <c r="BG174" t="s">
        <v>6</v>
      </c>
      <c r="BH174">
        <v>0</v>
      </c>
      <c r="BI174">
        <v>2</v>
      </c>
      <c r="BJ174" t="s">
        <v>490</v>
      </c>
      <c r="BM174">
        <v>108001</v>
      </c>
      <c r="BN174">
        <v>0</v>
      </c>
      <c r="BO174" t="s">
        <v>6</v>
      </c>
      <c r="BP174">
        <v>0</v>
      </c>
      <c r="BQ174">
        <v>3</v>
      </c>
      <c r="BR174">
        <v>0</v>
      </c>
      <c r="BS174">
        <v>44.85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6</v>
      </c>
      <c r="BZ174">
        <v>97</v>
      </c>
      <c r="CA174">
        <v>51</v>
      </c>
      <c r="CB174" t="s">
        <v>6</v>
      </c>
      <c r="CE174">
        <v>0</v>
      </c>
      <c r="CF174">
        <v>0</v>
      </c>
      <c r="CG174">
        <v>0</v>
      </c>
      <c r="CM174">
        <v>0</v>
      </c>
      <c r="CN174" t="s">
        <v>6</v>
      </c>
      <c r="CO174">
        <v>0</v>
      </c>
      <c r="CP174">
        <f t="shared" si="317"/>
        <v>10973</v>
      </c>
      <c r="CQ174">
        <f>AC174*BC174</f>
        <v>4042.6975999999995</v>
      </c>
      <c r="CR174">
        <f>(((ET174)*BB174-(EU174)*BS174)+AE174*BS174)</f>
        <v>1493.5572000000002</v>
      </c>
      <c r="CS174">
        <f t="shared" si="318"/>
        <v>1046.3505</v>
      </c>
      <c r="CT174">
        <f t="shared" si="319"/>
        <v>3608.6309999999999</v>
      </c>
      <c r="CU174">
        <f t="shared" si="320"/>
        <v>0</v>
      </c>
      <c r="CV174">
        <f t="shared" si="321"/>
        <v>8.56</v>
      </c>
      <c r="CW174">
        <f t="shared" si="322"/>
        <v>2.27</v>
      </c>
      <c r="CX174">
        <f t="shared" si="323"/>
        <v>0</v>
      </c>
      <c r="CY174">
        <f t="shared" si="324"/>
        <v>5418.42</v>
      </c>
      <c r="CZ174">
        <f t="shared" si="325"/>
        <v>2848.86</v>
      </c>
      <c r="DC174" t="s">
        <v>6</v>
      </c>
      <c r="DD174" t="s">
        <v>6</v>
      </c>
      <c r="DE174" t="s">
        <v>6</v>
      </c>
      <c r="DF174" t="s">
        <v>6</v>
      </c>
      <c r="DG174" t="s">
        <v>6</v>
      </c>
      <c r="DH174" t="s">
        <v>6</v>
      </c>
      <c r="DI174" t="s">
        <v>6</v>
      </c>
      <c r="DJ174" t="s">
        <v>6</v>
      </c>
      <c r="DK174" t="s">
        <v>6</v>
      </c>
      <c r="DL174" t="s">
        <v>6</v>
      </c>
      <c r="DM174" t="s">
        <v>6</v>
      </c>
      <c r="DN174">
        <v>0</v>
      </c>
      <c r="DO174">
        <v>0</v>
      </c>
      <c r="DP174">
        <v>1</v>
      </c>
      <c r="DQ174">
        <v>1</v>
      </c>
      <c r="DU174">
        <v>1003</v>
      </c>
      <c r="DV174" t="s">
        <v>140</v>
      </c>
      <c r="DW174" t="s">
        <v>140</v>
      </c>
      <c r="DX174">
        <v>100</v>
      </c>
      <c r="DZ174" t="s">
        <v>6</v>
      </c>
      <c r="EA174" t="s">
        <v>6</v>
      </c>
      <c r="EB174" t="s">
        <v>6</v>
      </c>
      <c r="EC174" t="s">
        <v>6</v>
      </c>
      <c r="EE174">
        <v>66700487</v>
      </c>
      <c r="EF174">
        <v>3</v>
      </c>
      <c r="EG174" t="s">
        <v>20</v>
      </c>
      <c r="EH174">
        <v>0</v>
      </c>
      <c r="EI174" t="s">
        <v>6</v>
      </c>
      <c r="EJ174">
        <v>2</v>
      </c>
      <c r="EK174">
        <v>108001</v>
      </c>
      <c r="EL174" t="s">
        <v>29</v>
      </c>
      <c r="EM174" t="s">
        <v>30</v>
      </c>
      <c r="EO174" t="s">
        <v>6</v>
      </c>
      <c r="EQ174">
        <v>0</v>
      </c>
      <c r="ER174">
        <v>583</v>
      </c>
      <c r="ES174">
        <v>407.53</v>
      </c>
      <c r="ET174">
        <v>95.01</v>
      </c>
      <c r="EU174">
        <v>23.33</v>
      </c>
      <c r="EV174">
        <v>80.459999999999994</v>
      </c>
      <c r="EW174">
        <v>8.56</v>
      </c>
      <c r="EX174">
        <v>2.27</v>
      </c>
      <c r="EY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6</v>
      </c>
      <c r="GD174">
        <v>1</v>
      </c>
      <c r="GF174">
        <v>-211779868</v>
      </c>
      <c r="GG174">
        <v>2</v>
      </c>
      <c r="GH174">
        <v>1</v>
      </c>
      <c r="GI174">
        <v>4</v>
      </c>
      <c r="GJ174">
        <v>0</v>
      </c>
      <c r="GK174">
        <v>0</v>
      </c>
      <c r="GL174">
        <f t="shared" si="326"/>
        <v>0</v>
      </c>
      <c r="GM174">
        <f t="shared" si="327"/>
        <v>19240</v>
      </c>
      <c r="GN174">
        <f t="shared" si="328"/>
        <v>0</v>
      </c>
      <c r="GO174">
        <f t="shared" si="329"/>
        <v>19240</v>
      </c>
      <c r="GP174">
        <f t="shared" si="330"/>
        <v>0</v>
      </c>
      <c r="GR174">
        <v>0</v>
      </c>
      <c r="GS174">
        <v>3</v>
      </c>
      <c r="GT174">
        <v>0</v>
      </c>
      <c r="GU174" t="s">
        <v>6</v>
      </c>
      <c r="GV174">
        <f t="shared" si="331"/>
        <v>0</v>
      </c>
      <c r="GW174">
        <v>1</v>
      </c>
      <c r="GX174">
        <f t="shared" si="332"/>
        <v>0</v>
      </c>
      <c r="HA174">
        <v>0</v>
      </c>
      <c r="HB174">
        <v>0</v>
      </c>
      <c r="HC174">
        <f t="shared" si="333"/>
        <v>0</v>
      </c>
      <c r="HE174" t="s">
        <v>6</v>
      </c>
      <c r="HF174" t="s">
        <v>6</v>
      </c>
      <c r="HM174" t="s">
        <v>6</v>
      </c>
      <c r="HN174" t="s">
        <v>31</v>
      </c>
      <c r="HO174" t="s">
        <v>32</v>
      </c>
      <c r="HP174" t="s">
        <v>29</v>
      </c>
      <c r="HQ174" t="s">
        <v>29</v>
      </c>
      <c r="HS174">
        <v>0</v>
      </c>
      <c r="IK174">
        <v>0</v>
      </c>
    </row>
    <row r="175" spans="1:245" x14ac:dyDescent="0.2">
      <c r="A175">
        <v>18</v>
      </c>
      <c r="B175">
        <v>1</v>
      </c>
      <c r="C175">
        <v>460</v>
      </c>
      <c r="E175" t="s">
        <v>491</v>
      </c>
      <c r="F175" t="s">
        <v>154</v>
      </c>
      <c r="G175" t="s">
        <v>492</v>
      </c>
      <c r="H175" t="str">
        <f>'1.Ведомость'!C184</f>
        <v>ШТ</v>
      </c>
      <c r="I175">
        <f>I174*J175</f>
        <v>40</v>
      </c>
      <c r="J175">
        <v>33.333333333333336</v>
      </c>
      <c r="K175">
        <v>33.3333333</v>
      </c>
      <c r="O175">
        <f t="shared" si="297"/>
        <v>63266</v>
      </c>
      <c r="P175">
        <f t="shared" si="298"/>
        <v>63266</v>
      </c>
      <c r="Q175">
        <f t="shared" si="299"/>
        <v>0</v>
      </c>
      <c r="R175">
        <f t="shared" si="300"/>
        <v>0</v>
      </c>
      <c r="S175">
        <f t="shared" si="301"/>
        <v>0</v>
      </c>
      <c r="T175">
        <f t="shared" si="302"/>
        <v>0</v>
      </c>
      <c r="U175">
        <f t="shared" si="303"/>
        <v>0</v>
      </c>
      <c r="V175">
        <f t="shared" si="304"/>
        <v>0</v>
      </c>
      <c r="W175">
        <f t="shared" si="305"/>
        <v>0</v>
      </c>
      <c r="X175">
        <f t="shared" si="306"/>
        <v>0</v>
      </c>
      <c r="Y175">
        <f t="shared" si="307"/>
        <v>0</v>
      </c>
      <c r="AA175">
        <v>92857272</v>
      </c>
      <c r="AB175">
        <f t="shared" si="308"/>
        <v>1581.65</v>
      </c>
      <c r="AC175">
        <f t="shared" si="309"/>
        <v>1581.65</v>
      </c>
      <c r="AD175">
        <f t="shared" si="310"/>
        <v>0</v>
      </c>
      <c r="AE175">
        <f t="shared" si="311"/>
        <v>0</v>
      </c>
      <c r="AF175">
        <f t="shared" si="312"/>
        <v>0</v>
      </c>
      <c r="AG175">
        <f t="shared" si="313"/>
        <v>0</v>
      </c>
      <c r="AH175">
        <f t="shared" si="314"/>
        <v>0</v>
      </c>
      <c r="AI175">
        <f t="shared" si="315"/>
        <v>0</v>
      </c>
      <c r="AJ175">
        <f t="shared" si="316"/>
        <v>0</v>
      </c>
      <c r="AK175">
        <v>1581.6499999999999</v>
      </c>
      <c r="AL175">
        <v>1581.6499999999999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9.92</v>
      </c>
      <c r="BD175" t="s">
        <v>6</v>
      </c>
      <c r="BE175" t="s">
        <v>6</v>
      </c>
      <c r="BF175" t="s">
        <v>6</v>
      </c>
      <c r="BG175" t="s">
        <v>6</v>
      </c>
      <c r="BH175">
        <v>3</v>
      </c>
      <c r="BI175">
        <v>2</v>
      </c>
      <c r="BJ175" t="s">
        <v>6</v>
      </c>
      <c r="BM175">
        <v>500002</v>
      </c>
      <c r="BN175">
        <v>0</v>
      </c>
      <c r="BO175" t="s">
        <v>6</v>
      </c>
      <c r="BP175">
        <v>0</v>
      </c>
      <c r="BQ175">
        <v>12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6</v>
      </c>
      <c r="BZ175">
        <v>0</v>
      </c>
      <c r="CA175">
        <v>0</v>
      </c>
      <c r="CB175" t="s">
        <v>6</v>
      </c>
      <c r="CE175">
        <v>0</v>
      </c>
      <c r="CF175">
        <v>0</v>
      </c>
      <c r="CG175">
        <v>0</v>
      </c>
      <c r="CM175">
        <v>0</v>
      </c>
      <c r="CN175" t="s">
        <v>6</v>
      </c>
      <c r="CO175">
        <v>0</v>
      </c>
      <c r="CP175">
        <f t="shared" si="317"/>
        <v>63266</v>
      </c>
      <c r="CQ175">
        <f t="shared" ref="CQ175:CQ180" si="337">AC175</f>
        <v>1581.65</v>
      </c>
      <c r="CR175">
        <f t="shared" ref="CR175:CR180" si="338">(((ET175)-(EU175)*BS175)+AE175*BS175)</f>
        <v>0</v>
      </c>
      <c r="CS175">
        <f t="shared" si="318"/>
        <v>0</v>
      </c>
      <c r="CT175">
        <f t="shared" si="319"/>
        <v>0</v>
      </c>
      <c r="CU175">
        <f t="shared" si="320"/>
        <v>0</v>
      </c>
      <c r="CV175">
        <f t="shared" si="321"/>
        <v>0</v>
      </c>
      <c r="CW175">
        <f t="shared" si="322"/>
        <v>0</v>
      </c>
      <c r="CX175">
        <f t="shared" si="323"/>
        <v>0</v>
      </c>
      <c r="CY175">
        <f t="shared" si="324"/>
        <v>0</v>
      </c>
      <c r="CZ175">
        <f t="shared" si="325"/>
        <v>0</v>
      </c>
      <c r="DC175" t="s">
        <v>6</v>
      </c>
      <c r="DD175" t="s">
        <v>6</v>
      </c>
      <c r="DE175" t="s">
        <v>6</v>
      </c>
      <c r="DF175" t="s">
        <v>6</v>
      </c>
      <c r="DG175" t="s">
        <v>6</v>
      </c>
      <c r="DH175" t="s">
        <v>6</v>
      </c>
      <c r="DI175" t="s">
        <v>6</v>
      </c>
      <c r="DJ175" t="s">
        <v>6</v>
      </c>
      <c r="DK175" t="s">
        <v>6</v>
      </c>
      <c r="DL175" t="s">
        <v>6</v>
      </c>
      <c r="DM175" t="s">
        <v>6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27</v>
      </c>
      <c r="DW175" t="s">
        <v>27</v>
      </c>
      <c r="DX175">
        <v>1</v>
      </c>
      <c r="DZ175" t="s">
        <v>6</v>
      </c>
      <c r="EA175" t="s">
        <v>6</v>
      </c>
      <c r="EB175" t="s">
        <v>6</v>
      </c>
      <c r="EC175" t="s">
        <v>6</v>
      </c>
      <c r="EE175">
        <v>66700592</v>
      </c>
      <c r="EF175">
        <v>12</v>
      </c>
      <c r="EG175" t="s">
        <v>146</v>
      </c>
      <c r="EH175">
        <v>0</v>
      </c>
      <c r="EI175" t="s">
        <v>6</v>
      </c>
      <c r="EJ175">
        <v>2</v>
      </c>
      <c r="EK175">
        <v>500002</v>
      </c>
      <c r="EL175" t="s">
        <v>147</v>
      </c>
      <c r="EM175" t="s">
        <v>148</v>
      </c>
      <c r="EO175" t="s">
        <v>6</v>
      </c>
      <c r="EQ175">
        <v>0</v>
      </c>
      <c r="ER175">
        <v>1581.6499999999999</v>
      </c>
      <c r="ES175">
        <v>1581.6499999999999</v>
      </c>
      <c r="ET175">
        <v>0</v>
      </c>
      <c r="EU175">
        <v>0</v>
      </c>
      <c r="EV175">
        <v>0</v>
      </c>
      <c r="EW175">
        <v>0</v>
      </c>
      <c r="EX175">
        <v>0</v>
      </c>
      <c r="EZ175">
        <v>5</v>
      </c>
      <c r="FC175">
        <v>0</v>
      </c>
      <c r="FD175">
        <v>18</v>
      </c>
      <c r="FF175">
        <v>1504.02</v>
      </c>
      <c r="FQ175">
        <v>0</v>
      </c>
      <c r="FR175">
        <v>0</v>
      </c>
      <c r="FS175">
        <v>0</v>
      </c>
      <c r="FX175">
        <v>0</v>
      </c>
      <c r="FY175">
        <v>0</v>
      </c>
      <c r="GA175" t="s">
        <v>493</v>
      </c>
      <c r="GD175">
        <v>1</v>
      </c>
      <c r="GF175">
        <v>-1555541453</v>
      </c>
      <c r="GG175">
        <v>2</v>
      </c>
      <c r="GH175">
        <v>3</v>
      </c>
      <c r="GI175">
        <v>4</v>
      </c>
      <c r="GJ175">
        <v>0</v>
      </c>
      <c r="GK175">
        <v>0</v>
      </c>
      <c r="GL175">
        <f t="shared" si="326"/>
        <v>0</v>
      </c>
      <c r="GM175">
        <f t="shared" si="327"/>
        <v>63266</v>
      </c>
      <c r="GN175">
        <f t="shared" si="328"/>
        <v>0</v>
      </c>
      <c r="GO175">
        <f t="shared" si="329"/>
        <v>63266</v>
      </c>
      <c r="GP175">
        <f t="shared" si="330"/>
        <v>0</v>
      </c>
      <c r="GR175">
        <v>1</v>
      </c>
      <c r="GS175">
        <v>1</v>
      </c>
      <c r="GT175">
        <v>0</v>
      </c>
      <c r="GU175" t="s">
        <v>6</v>
      </c>
      <c r="GV175">
        <f t="shared" si="331"/>
        <v>0</v>
      </c>
      <c r="GW175">
        <v>1</v>
      </c>
      <c r="GX175">
        <f t="shared" si="332"/>
        <v>0</v>
      </c>
      <c r="HA175">
        <v>0</v>
      </c>
      <c r="HB175">
        <v>0</v>
      </c>
      <c r="HC175">
        <f t="shared" si="333"/>
        <v>0</v>
      </c>
      <c r="HE175" t="s">
        <v>40</v>
      </c>
      <c r="HF175" t="s">
        <v>42</v>
      </c>
      <c r="HG175">
        <f t="shared" ref="HG175:HG180" si="339">ROUND(AC175*I175,0)</f>
        <v>63266</v>
      </c>
      <c r="HM175" t="s">
        <v>6</v>
      </c>
      <c r="HN175" t="s">
        <v>6</v>
      </c>
      <c r="HO175" t="s">
        <v>6</v>
      </c>
      <c r="HP175" t="s">
        <v>6</v>
      </c>
      <c r="HQ175" t="s">
        <v>6</v>
      </c>
      <c r="HS175">
        <v>0</v>
      </c>
      <c r="IK175">
        <v>0</v>
      </c>
    </row>
    <row r="176" spans="1:245" x14ac:dyDescent="0.2">
      <c r="A176">
        <v>18</v>
      </c>
      <c r="B176">
        <v>1</v>
      </c>
      <c r="C176">
        <v>461</v>
      </c>
      <c r="E176" t="s">
        <v>494</v>
      </c>
      <c r="F176" t="s">
        <v>154</v>
      </c>
      <c r="G176" t="s">
        <v>495</v>
      </c>
      <c r="H176" t="str">
        <f>'1.Ведомость'!C185</f>
        <v>ШТ</v>
      </c>
      <c r="I176">
        <f>I174*J176</f>
        <v>40</v>
      </c>
      <c r="J176">
        <v>33.333333333333336</v>
      </c>
      <c r="K176">
        <v>33.3333333</v>
      </c>
      <c r="O176">
        <f t="shared" si="297"/>
        <v>13074</v>
      </c>
      <c r="P176">
        <f t="shared" si="298"/>
        <v>13074</v>
      </c>
      <c r="Q176">
        <f t="shared" si="299"/>
        <v>0</v>
      </c>
      <c r="R176">
        <f t="shared" si="300"/>
        <v>0</v>
      </c>
      <c r="S176">
        <f t="shared" si="301"/>
        <v>0</v>
      </c>
      <c r="T176">
        <f t="shared" si="302"/>
        <v>0</v>
      </c>
      <c r="U176">
        <f t="shared" si="303"/>
        <v>0</v>
      </c>
      <c r="V176">
        <f t="shared" si="304"/>
        <v>0</v>
      </c>
      <c r="W176">
        <f t="shared" si="305"/>
        <v>0</v>
      </c>
      <c r="X176">
        <f t="shared" si="306"/>
        <v>0</v>
      </c>
      <c r="Y176">
        <f t="shared" si="307"/>
        <v>0</v>
      </c>
      <c r="AA176">
        <v>92857272</v>
      </c>
      <c r="AB176">
        <f t="shared" si="308"/>
        <v>326.83999999999997</v>
      </c>
      <c r="AC176">
        <f t="shared" si="309"/>
        <v>326.83999999999997</v>
      </c>
      <c r="AD176">
        <f t="shared" si="310"/>
        <v>0</v>
      </c>
      <c r="AE176">
        <f t="shared" si="311"/>
        <v>0</v>
      </c>
      <c r="AF176">
        <f t="shared" si="312"/>
        <v>0</v>
      </c>
      <c r="AG176">
        <f t="shared" si="313"/>
        <v>0</v>
      </c>
      <c r="AH176">
        <f t="shared" si="314"/>
        <v>0</v>
      </c>
      <c r="AI176">
        <f t="shared" si="315"/>
        <v>0</v>
      </c>
      <c r="AJ176">
        <f t="shared" si="316"/>
        <v>0</v>
      </c>
      <c r="AK176">
        <v>326.84000000000003</v>
      </c>
      <c r="AL176">
        <v>326.84000000000003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9.92</v>
      </c>
      <c r="BD176" t="s">
        <v>6</v>
      </c>
      <c r="BE176" t="s">
        <v>6</v>
      </c>
      <c r="BF176" t="s">
        <v>6</v>
      </c>
      <c r="BG176" t="s">
        <v>6</v>
      </c>
      <c r="BH176">
        <v>3</v>
      </c>
      <c r="BI176">
        <v>2</v>
      </c>
      <c r="BJ176" t="s">
        <v>6</v>
      </c>
      <c r="BM176">
        <v>500002</v>
      </c>
      <c r="BN176">
        <v>0</v>
      </c>
      <c r="BO176" t="s">
        <v>6</v>
      </c>
      <c r="BP176">
        <v>0</v>
      </c>
      <c r="BQ176">
        <v>12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6</v>
      </c>
      <c r="BZ176">
        <v>0</v>
      </c>
      <c r="CA176">
        <v>0</v>
      </c>
      <c r="CB176" t="s">
        <v>6</v>
      </c>
      <c r="CE176">
        <v>0</v>
      </c>
      <c r="CF176">
        <v>0</v>
      </c>
      <c r="CG176">
        <v>0</v>
      </c>
      <c r="CM176">
        <v>0</v>
      </c>
      <c r="CN176" t="s">
        <v>6</v>
      </c>
      <c r="CO176">
        <v>0</v>
      </c>
      <c r="CP176">
        <f t="shared" si="317"/>
        <v>13074</v>
      </c>
      <c r="CQ176">
        <f t="shared" si="337"/>
        <v>326.83999999999997</v>
      </c>
      <c r="CR176">
        <f t="shared" si="338"/>
        <v>0</v>
      </c>
      <c r="CS176">
        <f t="shared" si="318"/>
        <v>0</v>
      </c>
      <c r="CT176">
        <f t="shared" si="319"/>
        <v>0</v>
      </c>
      <c r="CU176">
        <f t="shared" si="320"/>
        <v>0</v>
      </c>
      <c r="CV176">
        <f t="shared" si="321"/>
        <v>0</v>
      </c>
      <c r="CW176">
        <f t="shared" si="322"/>
        <v>0</v>
      </c>
      <c r="CX176">
        <f t="shared" si="323"/>
        <v>0</v>
      </c>
      <c r="CY176">
        <f t="shared" si="324"/>
        <v>0</v>
      </c>
      <c r="CZ176">
        <f t="shared" si="325"/>
        <v>0</v>
      </c>
      <c r="DC176" t="s">
        <v>6</v>
      </c>
      <c r="DD176" t="s">
        <v>6</v>
      </c>
      <c r="DE176" t="s">
        <v>6</v>
      </c>
      <c r="DF176" t="s">
        <v>6</v>
      </c>
      <c r="DG176" t="s">
        <v>6</v>
      </c>
      <c r="DH176" t="s">
        <v>6</v>
      </c>
      <c r="DI176" t="s">
        <v>6</v>
      </c>
      <c r="DJ176" t="s">
        <v>6</v>
      </c>
      <c r="DK176" t="s">
        <v>6</v>
      </c>
      <c r="DL176" t="s">
        <v>6</v>
      </c>
      <c r="DM176" t="s">
        <v>6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27</v>
      </c>
      <c r="DW176" t="s">
        <v>27</v>
      </c>
      <c r="DX176">
        <v>1</v>
      </c>
      <c r="DZ176" t="s">
        <v>6</v>
      </c>
      <c r="EA176" t="s">
        <v>6</v>
      </c>
      <c r="EB176" t="s">
        <v>6</v>
      </c>
      <c r="EC176" t="s">
        <v>6</v>
      </c>
      <c r="EE176">
        <v>66700592</v>
      </c>
      <c r="EF176">
        <v>12</v>
      </c>
      <c r="EG176" t="s">
        <v>146</v>
      </c>
      <c r="EH176">
        <v>0</v>
      </c>
      <c r="EI176" t="s">
        <v>6</v>
      </c>
      <c r="EJ176">
        <v>2</v>
      </c>
      <c r="EK176">
        <v>500002</v>
      </c>
      <c r="EL176" t="s">
        <v>147</v>
      </c>
      <c r="EM176" t="s">
        <v>148</v>
      </c>
      <c r="EO176" t="s">
        <v>6</v>
      </c>
      <c r="EQ176">
        <v>0</v>
      </c>
      <c r="ER176">
        <v>326.84000000000003</v>
      </c>
      <c r="ES176">
        <v>326.84000000000003</v>
      </c>
      <c r="ET176">
        <v>0</v>
      </c>
      <c r="EU176">
        <v>0</v>
      </c>
      <c r="EV176">
        <v>0</v>
      </c>
      <c r="EW176">
        <v>0</v>
      </c>
      <c r="EX176">
        <v>0</v>
      </c>
      <c r="EZ176">
        <v>5</v>
      </c>
      <c r="FC176">
        <v>0</v>
      </c>
      <c r="FD176">
        <v>18</v>
      </c>
      <c r="FF176">
        <v>310.8</v>
      </c>
      <c r="FQ176">
        <v>0</v>
      </c>
      <c r="FR176">
        <v>0</v>
      </c>
      <c r="FS176">
        <v>0</v>
      </c>
      <c r="FX176">
        <v>0</v>
      </c>
      <c r="FY176">
        <v>0</v>
      </c>
      <c r="GA176" t="s">
        <v>496</v>
      </c>
      <c r="GD176">
        <v>1</v>
      </c>
      <c r="GF176">
        <v>650608384</v>
      </c>
      <c r="GG176">
        <v>2</v>
      </c>
      <c r="GH176">
        <v>3</v>
      </c>
      <c r="GI176">
        <v>4</v>
      </c>
      <c r="GJ176">
        <v>0</v>
      </c>
      <c r="GK176">
        <v>0</v>
      </c>
      <c r="GL176">
        <f t="shared" si="326"/>
        <v>0</v>
      </c>
      <c r="GM176">
        <f t="shared" si="327"/>
        <v>13074</v>
      </c>
      <c r="GN176">
        <f t="shared" si="328"/>
        <v>0</v>
      </c>
      <c r="GO176">
        <f t="shared" si="329"/>
        <v>13074</v>
      </c>
      <c r="GP176">
        <f t="shared" si="330"/>
        <v>0</v>
      </c>
      <c r="GR176">
        <v>1</v>
      </c>
      <c r="GS176">
        <v>1</v>
      </c>
      <c r="GT176">
        <v>0</v>
      </c>
      <c r="GU176" t="s">
        <v>6</v>
      </c>
      <c r="GV176">
        <f t="shared" si="331"/>
        <v>0</v>
      </c>
      <c r="GW176">
        <v>1</v>
      </c>
      <c r="GX176">
        <f t="shared" si="332"/>
        <v>0</v>
      </c>
      <c r="HA176">
        <v>0</v>
      </c>
      <c r="HB176">
        <v>0</v>
      </c>
      <c r="HC176">
        <f t="shared" si="333"/>
        <v>0</v>
      </c>
      <c r="HE176" t="s">
        <v>40</v>
      </c>
      <c r="HF176" t="s">
        <v>42</v>
      </c>
      <c r="HG176">
        <f t="shared" si="339"/>
        <v>13074</v>
      </c>
      <c r="HM176" t="s">
        <v>6</v>
      </c>
      <c r="HN176" t="s">
        <v>6</v>
      </c>
      <c r="HO176" t="s">
        <v>6</v>
      </c>
      <c r="HP176" t="s">
        <v>6</v>
      </c>
      <c r="HQ176" t="s">
        <v>6</v>
      </c>
      <c r="HS176">
        <v>0</v>
      </c>
      <c r="IK176">
        <v>0</v>
      </c>
    </row>
    <row r="177" spans="1:245" x14ac:dyDescent="0.2">
      <c r="A177">
        <v>18</v>
      </c>
      <c r="B177">
        <v>1</v>
      </c>
      <c r="C177">
        <v>462</v>
      </c>
      <c r="E177" t="s">
        <v>497</v>
      </c>
      <c r="F177" t="s">
        <v>154</v>
      </c>
      <c r="G177" t="s">
        <v>498</v>
      </c>
      <c r="H177" t="str">
        <f>'1.Ведомость'!C186</f>
        <v>ШТ</v>
      </c>
      <c r="I177">
        <f>I174*J177</f>
        <v>80</v>
      </c>
      <c r="J177">
        <v>66.666666666666671</v>
      </c>
      <c r="K177">
        <v>66.666666699999993</v>
      </c>
      <c r="O177">
        <f t="shared" si="297"/>
        <v>15020</v>
      </c>
      <c r="P177">
        <f t="shared" si="298"/>
        <v>15020</v>
      </c>
      <c r="Q177">
        <f t="shared" si="299"/>
        <v>0</v>
      </c>
      <c r="R177">
        <f t="shared" si="300"/>
        <v>0</v>
      </c>
      <c r="S177">
        <f t="shared" si="301"/>
        <v>0</v>
      </c>
      <c r="T177">
        <f t="shared" si="302"/>
        <v>0</v>
      </c>
      <c r="U177">
        <f t="shared" si="303"/>
        <v>0</v>
      </c>
      <c r="V177">
        <f t="shared" si="304"/>
        <v>0</v>
      </c>
      <c r="W177">
        <f t="shared" si="305"/>
        <v>0</v>
      </c>
      <c r="X177">
        <f t="shared" si="306"/>
        <v>0</v>
      </c>
      <c r="Y177">
        <f t="shared" si="307"/>
        <v>0</v>
      </c>
      <c r="AA177">
        <v>92857272</v>
      </c>
      <c r="AB177">
        <f t="shared" si="308"/>
        <v>187.75</v>
      </c>
      <c r="AC177">
        <f t="shared" si="309"/>
        <v>187.75</v>
      </c>
      <c r="AD177">
        <f t="shared" si="310"/>
        <v>0</v>
      </c>
      <c r="AE177">
        <f t="shared" si="311"/>
        <v>0</v>
      </c>
      <c r="AF177">
        <f t="shared" si="312"/>
        <v>0</v>
      </c>
      <c r="AG177">
        <f t="shared" si="313"/>
        <v>0</v>
      </c>
      <c r="AH177">
        <f t="shared" si="314"/>
        <v>0</v>
      </c>
      <c r="AI177">
        <f t="shared" si="315"/>
        <v>0</v>
      </c>
      <c r="AJ177">
        <f t="shared" si="316"/>
        <v>0</v>
      </c>
      <c r="AK177">
        <v>187.75</v>
      </c>
      <c r="AL177">
        <v>187.75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9.92</v>
      </c>
      <c r="BD177" t="s">
        <v>6</v>
      </c>
      <c r="BE177" t="s">
        <v>6</v>
      </c>
      <c r="BF177" t="s">
        <v>6</v>
      </c>
      <c r="BG177" t="s">
        <v>6</v>
      </c>
      <c r="BH177">
        <v>3</v>
      </c>
      <c r="BI177">
        <v>2</v>
      </c>
      <c r="BJ177" t="s">
        <v>6</v>
      </c>
      <c r="BM177">
        <v>500002</v>
      </c>
      <c r="BN177">
        <v>0</v>
      </c>
      <c r="BO177" t="s">
        <v>6</v>
      </c>
      <c r="BP177">
        <v>0</v>
      </c>
      <c r="BQ177">
        <v>12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6</v>
      </c>
      <c r="BZ177">
        <v>0</v>
      </c>
      <c r="CA177">
        <v>0</v>
      </c>
      <c r="CB177" t="s">
        <v>6</v>
      </c>
      <c r="CE177">
        <v>0</v>
      </c>
      <c r="CF177">
        <v>0</v>
      </c>
      <c r="CG177">
        <v>0</v>
      </c>
      <c r="CM177">
        <v>0</v>
      </c>
      <c r="CN177" t="s">
        <v>6</v>
      </c>
      <c r="CO177">
        <v>0</v>
      </c>
      <c r="CP177">
        <f t="shared" si="317"/>
        <v>15020</v>
      </c>
      <c r="CQ177">
        <f t="shared" si="337"/>
        <v>187.75</v>
      </c>
      <c r="CR177">
        <f t="shared" si="338"/>
        <v>0</v>
      </c>
      <c r="CS177">
        <f t="shared" si="318"/>
        <v>0</v>
      </c>
      <c r="CT177">
        <f t="shared" si="319"/>
        <v>0</v>
      </c>
      <c r="CU177">
        <f t="shared" si="320"/>
        <v>0</v>
      </c>
      <c r="CV177">
        <f t="shared" si="321"/>
        <v>0</v>
      </c>
      <c r="CW177">
        <f t="shared" si="322"/>
        <v>0</v>
      </c>
      <c r="CX177">
        <f t="shared" si="323"/>
        <v>0</v>
      </c>
      <c r="CY177">
        <f t="shared" si="324"/>
        <v>0</v>
      </c>
      <c r="CZ177">
        <f t="shared" si="325"/>
        <v>0</v>
      </c>
      <c r="DC177" t="s">
        <v>6</v>
      </c>
      <c r="DD177" t="s">
        <v>6</v>
      </c>
      <c r="DE177" t="s">
        <v>6</v>
      </c>
      <c r="DF177" t="s">
        <v>6</v>
      </c>
      <c r="DG177" t="s">
        <v>6</v>
      </c>
      <c r="DH177" t="s">
        <v>6</v>
      </c>
      <c r="DI177" t="s">
        <v>6</v>
      </c>
      <c r="DJ177" t="s">
        <v>6</v>
      </c>
      <c r="DK177" t="s">
        <v>6</v>
      </c>
      <c r="DL177" t="s">
        <v>6</v>
      </c>
      <c r="DM177" t="s">
        <v>6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27</v>
      </c>
      <c r="DW177" t="s">
        <v>27</v>
      </c>
      <c r="DX177">
        <v>1</v>
      </c>
      <c r="DZ177" t="s">
        <v>6</v>
      </c>
      <c r="EA177" t="s">
        <v>6</v>
      </c>
      <c r="EB177" t="s">
        <v>6</v>
      </c>
      <c r="EC177" t="s">
        <v>6</v>
      </c>
      <c r="EE177">
        <v>66700592</v>
      </c>
      <c r="EF177">
        <v>12</v>
      </c>
      <c r="EG177" t="s">
        <v>146</v>
      </c>
      <c r="EH177">
        <v>0</v>
      </c>
      <c r="EI177" t="s">
        <v>6</v>
      </c>
      <c r="EJ177">
        <v>2</v>
      </c>
      <c r="EK177">
        <v>500002</v>
      </c>
      <c r="EL177" t="s">
        <v>147</v>
      </c>
      <c r="EM177" t="s">
        <v>148</v>
      </c>
      <c r="EO177" t="s">
        <v>6</v>
      </c>
      <c r="EQ177">
        <v>0</v>
      </c>
      <c r="ER177">
        <v>187.75</v>
      </c>
      <c r="ES177">
        <v>187.75</v>
      </c>
      <c r="ET177">
        <v>0</v>
      </c>
      <c r="EU177">
        <v>0</v>
      </c>
      <c r="EV177">
        <v>0</v>
      </c>
      <c r="EW177">
        <v>0</v>
      </c>
      <c r="EX177">
        <v>0</v>
      </c>
      <c r="EZ177">
        <v>5</v>
      </c>
      <c r="FC177">
        <v>0</v>
      </c>
      <c r="FD177">
        <v>18</v>
      </c>
      <c r="FF177">
        <v>178.54</v>
      </c>
      <c r="FQ177">
        <v>0</v>
      </c>
      <c r="FR177">
        <v>0</v>
      </c>
      <c r="FS177">
        <v>0</v>
      </c>
      <c r="FX177">
        <v>0</v>
      </c>
      <c r="FY177">
        <v>0</v>
      </c>
      <c r="GA177" t="s">
        <v>499</v>
      </c>
      <c r="GD177">
        <v>1</v>
      </c>
      <c r="GF177">
        <v>2097566000</v>
      </c>
      <c r="GG177">
        <v>2</v>
      </c>
      <c r="GH177">
        <v>3</v>
      </c>
      <c r="GI177">
        <v>4</v>
      </c>
      <c r="GJ177">
        <v>0</v>
      </c>
      <c r="GK177">
        <v>0</v>
      </c>
      <c r="GL177">
        <f t="shared" si="326"/>
        <v>0</v>
      </c>
      <c r="GM177">
        <f t="shared" si="327"/>
        <v>15020</v>
      </c>
      <c r="GN177">
        <f t="shared" si="328"/>
        <v>0</v>
      </c>
      <c r="GO177">
        <f t="shared" si="329"/>
        <v>15020</v>
      </c>
      <c r="GP177">
        <f t="shared" si="330"/>
        <v>0</v>
      </c>
      <c r="GR177">
        <v>1</v>
      </c>
      <c r="GS177">
        <v>1</v>
      </c>
      <c r="GT177">
        <v>0</v>
      </c>
      <c r="GU177" t="s">
        <v>6</v>
      </c>
      <c r="GV177">
        <f t="shared" si="331"/>
        <v>0</v>
      </c>
      <c r="GW177">
        <v>1</v>
      </c>
      <c r="GX177">
        <f t="shared" si="332"/>
        <v>0</v>
      </c>
      <c r="HA177">
        <v>0</v>
      </c>
      <c r="HB177">
        <v>0</v>
      </c>
      <c r="HC177">
        <f t="shared" si="333"/>
        <v>0</v>
      </c>
      <c r="HE177" t="s">
        <v>40</v>
      </c>
      <c r="HF177" t="s">
        <v>42</v>
      </c>
      <c r="HG177">
        <f t="shared" si="339"/>
        <v>15020</v>
      </c>
      <c r="HM177" t="s">
        <v>6</v>
      </c>
      <c r="HN177" t="s">
        <v>6</v>
      </c>
      <c r="HO177" t="s">
        <v>6</v>
      </c>
      <c r="HP177" t="s">
        <v>6</v>
      </c>
      <c r="HQ177" t="s">
        <v>6</v>
      </c>
      <c r="HS177">
        <v>0</v>
      </c>
      <c r="IK177">
        <v>0</v>
      </c>
    </row>
    <row r="178" spans="1:245" x14ac:dyDescent="0.2">
      <c r="A178">
        <v>18</v>
      </c>
      <c r="B178">
        <v>1</v>
      </c>
      <c r="C178">
        <v>463</v>
      </c>
      <c r="E178" t="s">
        <v>500</v>
      </c>
      <c r="F178" t="s">
        <v>154</v>
      </c>
      <c r="G178" t="s">
        <v>501</v>
      </c>
      <c r="H178" t="str">
        <f>'1.Ведомость'!C187</f>
        <v>ШТ</v>
      </c>
      <c r="I178">
        <f>I174*J178</f>
        <v>80</v>
      </c>
      <c r="J178">
        <v>66.666666666666671</v>
      </c>
      <c r="K178">
        <v>66.666666699999993</v>
      </c>
      <c r="O178">
        <f t="shared" si="297"/>
        <v>2322</v>
      </c>
      <c r="P178">
        <f t="shared" si="298"/>
        <v>2322</v>
      </c>
      <c r="Q178">
        <f t="shared" si="299"/>
        <v>0</v>
      </c>
      <c r="R178">
        <f t="shared" si="300"/>
        <v>0</v>
      </c>
      <c r="S178">
        <f t="shared" si="301"/>
        <v>0</v>
      </c>
      <c r="T178">
        <f t="shared" si="302"/>
        <v>0</v>
      </c>
      <c r="U178">
        <f t="shared" si="303"/>
        <v>0</v>
      </c>
      <c r="V178">
        <f t="shared" si="304"/>
        <v>0</v>
      </c>
      <c r="W178">
        <f t="shared" si="305"/>
        <v>0</v>
      </c>
      <c r="X178">
        <f t="shared" si="306"/>
        <v>0</v>
      </c>
      <c r="Y178">
        <f t="shared" si="307"/>
        <v>0</v>
      </c>
      <c r="AA178">
        <v>92857272</v>
      </c>
      <c r="AB178">
        <f t="shared" si="308"/>
        <v>29.02</v>
      </c>
      <c r="AC178">
        <f t="shared" si="309"/>
        <v>29.02</v>
      </c>
      <c r="AD178">
        <f t="shared" si="310"/>
        <v>0</v>
      </c>
      <c r="AE178">
        <f t="shared" si="311"/>
        <v>0</v>
      </c>
      <c r="AF178">
        <f t="shared" si="312"/>
        <v>0</v>
      </c>
      <c r="AG178">
        <f t="shared" si="313"/>
        <v>0</v>
      </c>
      <c r="AH178">
        <f t="shared" si="314"/>
        <v>0</v>
      </c>
      <c r="AI178">
        <f t="shared" si="315"/>
        <v>0</v>
      </c>
      <c r="AJ178">
        <f t="shared" si="316"/>
        <v>0</v>
      </c>
      <c r="AK178">
        <v>29.02</v>
      </c>
      <c r="AL178">
        <v>29.02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9.92</v>
      </c>
      <c r="BD178" t="s">
        <v>6</v>
      </c>
      <c r="BE178" t="s">
        <v>6</v>
      </c>
      <c r="BF178" t="s">
        <v>6</v>
      </c>
      <c r="BG178" t="s">
        <v>6</v>
      </c>
      <c r="BH178">
        <v>3</v>
      </c>
      <c r="BI178">
        <v>1</v>
      </c>
      <c r="BJ178" t="s">
        <v>6</v>
      </c>
      <c r="BM178">
        <v>500001</v>
      </c>
      <c r="BN178">
        <v>0</v>
      </c>
      <c r="BO178" t="s">
        <v>6</v>
      </c>
      <c r="BP178">
        <v>0</v>
      </c>
      <c r="BQ178">
        <v>8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6</v>
      </c>
      <c r="BZ178">
        <v>0</v>
      </c>
      <c r="CA178">
        <v>0</v>
      </c>
      <c r="CB178" t="s">
        <v>6</v>
      </c>
      <c r="CE178">
        <v>0</v>
      </c>
      <c r="CF178">
        <v>0</v>
      </c>
      <c r="CG178">
        <v>0</v>
      </c>
      <c r="CM178">
        <v>0</v>
      </c>
      <c r="CN178" t="s">
        <v>6</v>
      </c>
      <c r="CO178">
        <v>0</v>
      </c>
      <c r="CP178">
        <f t="shared" si="317"/>
        <v>2322</v>
      </c>
      <c r="CQ178">
        <f t="shared" si="337"/>
        <v>29.02</v>
      </c>
      <c r="CR178">
        <f t="shared" si="338"/>
        <v>0</v>
      </c>
      <c r="CS178">
        <f t="shared" si="318"/>
        <v>0</v>
      </c>
      <c r="CT178">
        <f t="shared" si="319"/>
        <v>0</v>
      </c>
      <c r="CU178">
        <f t="shared" si="320"/>
        <v>0</v>
      </c>
      <c r="CV178">
        <f t="shared" si="321"/>
        <v>0</v>
      </c>
      <c r="CW178">
        <f t="shared" si="322"/>
        <v>0</v>
      </c>
      <c r="CX178">
        <f t="shared" si="323"/>
        <v>0</v>
      </c>
      <c r="CY178">
        <f t="shared" si="324"/>
        <v>0</v>
      </c>
      <c r="CZ178">
        <f t="shared" si="325"/>
        <v>0</v>
      </c>
      <c r="DC178" t="s">
        <v>6</v>
      </c>
      <c r="DD178" t="s">
        <v>6</v>
      </c>
      <c r="DE178" t="s">
        <v>6</v>
      </c>
      <c r="DF178" t="s">
        <v>6</v>
      </c>
      <c r="DG178" t="s">
        <v>6</v>
      </c>
      <c r="DH178" t="s">
        <v>6</v>
      </c>
      <c r="DI178" t="s">
        <v>6</v>
      </c>
      <c r="DJ178" t="s">
        <v>6</v>
      </c>
      <c r="DK178" t="s">
        <v>6</v>
      </c>
      <c r="DL178" t="s">
        <v>6</v>
      </c>
      <c r="DM178" t="s">
        <v>6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27</v>
      </c>
      <c r="DW178" t="s">
        <v>27</v>
      </c>
      <c r="DX178">
        <v>1</v>
      </c>
      <c r="DZ178" t="s">
        <v>6</v>
      </c>
      <c r="EA178" t="s">
        <v>6</v>
      </c>
      <c r="EB178" t="s">
        <v>6</v>
      </c>
      <c r="EC178" t="s">
        <v>6</v>
      </c>
      <c r="EE178">
        <v>66700591</v>
      </c>
      <c r="EF178">
        <v>8</v>
      </c>
      <c r="EG178" t="s">
        <v>196</v>
      </c>
      <c r="EH178">
        <v>0</v>
      </c>
      <c r="EI178" t="s">
        <v>6</v>
      </c>
      <c r="EJ178">
        <v>1</v>
      </c>
      <c r="EK178">
        <v>500001</v>
      </c>
      <c r="EL178" t="s">
        <v>197</v>
      </c>
      <c r="EM178" t="s">
        <v>198</v>
      </c>
      <c r="EO178" t="s">
        <v>6</v>
      </c>
      <c r="EQ178">
        <v>0</v>
      </c>
      <c r="ER178">
        <v>29.02</v>
      </c>
      <c r="ES178">
        <v>29.02</v>
      </c>
      <c r="ET178">
        <v>0</v>
      </c>
      <c r="EU178">
        <v>0</v>
      </c>
      <c r="EV178">
        <v>0</v>
      </c>
      <c r="EW178">
        <v>0</v>
      </c>
      <c r="EX178">
        <v>0</v>
      </c>
      <c r="EZ178">
        <v>5</v>
      </c>
      <c r="FC178">
        <v>0</v>
      </c>
      <c r="FD178">
        <v>18</v>
      </c>
      <c r="FF178">
        <v>27.59</v>
      </c>
      <c r="FQ178">
        <v>0</v>
      </c>
      <c r="FR178">
        <v>0</v>
      </c>
      <c r="FS178">
        <v>0</v>
      </c>
      <c r="FX178">
        <v>0</v>
      </c>
      <c r="FY178">
        <v>0</v>
      </c>
      <c r="GA178" t="s">
        <v>502</v>
      </c>
      <c r="GD178">
        <v>1</v>
      </c>
      <c r="GF178">
        <v>1173252061</v>
      </c>
      <c r="GG178">
        <v>2</v>
      </c>
      <c r="GH178">
        <v>3</v>
      </c>
      <c r="GI178">
        <v>4</v>
      </c>
      <c r="GJ178">
        <v>0</v>
      </c>
      <c r="GK178">
        <v>0</v>
      </c>
      <c r="GL178">
        <f t="shared" si="326"/>
        <v>0</v>
      </c>
      <c r="GM178">
        <f t="shared" si="327"/>
        <v>2322</v>
      </c>
      <c r="GN178">
        <f t="shared" si="328"/>
        <v>2322</v>
      </c>
      <c r="GO178">
        <f t="shared" si="329"/>
        <v>0</v>
      </c>
      <c r="GP178">
        <f t="shared" si="330"/>
        <v>0</v>
      </c>
      <c r="GR178">
        <v>1</v>
      </c>
      <c r="GS178">
        <v>1</v>
      </c>
      <c r="GT178">
        <v>0</v>
      </c>
      <c r="GU178" t="s">
        <v>6</v>
      </c>
      <c r="GV178">
        <f t="shared" si="331"/>
        <v>0</v>
      </c>
      <c r="GW178">
        <v>1</v>
      </c>
      <c r="GX178">
        <f t="shared" si="332"/>
        <v>0</v>
      </c>
      <c r="HA178">
        <v>0</v>
      </c>
      <c r="HB178">
        <v>0</v>
      </c>
      <c r="HC178">
        <f t="shared" si="333"/>
        <v>0</v>
      </c>
      <c r="HE178" t="s">
        <v>40</v>
      </c>
      <c r="HF178" t="s">
        <v>42</v>
      </c>
      <c r="HG178">
        <f t="shared" si="339"/>
        <v>2322</v>
      </c>
      <c r="HM178" t="s">
        <v>6</v>
      </c>
      <c r="HN178" t="s">
        <v>6</v>
      </c>
      <c r="HO178" t="s">
        <v>6</v>
      </c>
      <c r="HP178" t="s">
        <v>6</v>
      </c>
      <c r="HQ178" t="s">
        <v>6</v>
      </c>
      <c r="HS178">
        <v>0</v>
      </c>
      <c r="IK178">
        <v>0</v>
      </c>
    </row>
    <row r="179" spans="1:245" x14ac:dyDescent="0.2">
      <c r="A179">
        <v>18</v>
      </c>
      <c r="B179">
        <v>1</v>
      </c>
      <c r="C179">
        <v>464</v>
      </c>
      <c r="E179" t="s">
        <v>503</v>
      </c>
      <c r="F179" t="s">
        <v>154</v>
      </c>
      <c r="G179" t="s">
        <v>504</v>
      </c>
      <c r="H179" t="str">
        <f>'1.Ведомость'!C188</f>
        <v>ШТ</v>
      </c>
      <c r="I179">
        <f>I174*J179</f>
        <v>80</v>
      </c>
      <c r="J179">
        <v>66.666666666666671</v>
      </c>
      <c r="K179">
        <v>66.666666699999993</v>
      </c>
      <c r="O179">
        <f t="shared" si="297"/>
        <v>429</v>
      </c>
      <c r="P179">
        <f t="shared" si="298"/>
        <v>429</v>
      </c>
      <c r="Q179">
        <f t="shared" si="299"/>
        <v>0</v>
      </c>
      <c r="R179">
        <f t="shared" si="300"/>
        <v>0</v>
      </c>
      <c r="S179">
        <f t="shared" si="301"/>
        <v>0</v>
      </c>
      <c r="T179">
        <f t="shared" si="302"/>
        <v>0</v>
      </c>
      <c r="U179">
        <f t="shared" si="303"/>
        <v>0</v>
      </c>
      <c r="V179">
        <f t="shared" si="304"/>
        <v>0</v>
      </c>
      <c r="W179">
        <f t="shared" si="305"/>
        <v>0</v>
      </c>
      <c r="X179">
        <f t="shared" si="306"/>
        <v>0</v>
      </c>
      <c r="Y179">
        <f t="shared" si="307"/>
        <v>0</v>
      </c>
      <c r="AA179">
        <v>92857272</v>
      </c>
      <c r="AB179">
        <f t="shared" si="308"/>
        <v>5.36</v>
      </c>
      <c r="AC179">
        <f t="shared" si="309"/>
        <v>5.36</v>
      </c>
      <c r="AD179">
        <f t="shared" si="310"/>
        <v>0</v>
      </c>
      <c r="AE179">
        <f t="shared" si="311"/>
        <v>0</v>
      </c>
      <c r="AF179">
        <f t="shared" si="312"/>
        <v>0</v>
      </c>
      <c r="AG179">
        <f t="shared" si="313"/>
        <v>0</v>
      </c>
      <c r="AH179">
        <f t="shared" si="314"/>
        <v>0</v>
      </c>
      <c r="AI179">
        <f t="shared" si="315"/>
        <v>0</v>
      </c>
      <c r="AJ179">
        <f t="shared" si="316"/>
        <v>0</v>
      </c>
      <c r="AK179">
        <v>5.36</v>
      </c>
      <c r="AL179">
        <v>5.36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125</v>
      </c>
      <c r="AU179">
        <v>65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9.92</v>
      </c>
      <c r="BD179" t="s">
        <v>6</v>
      </c>
      <c r="BE179" t="s">
        <v>6</v>
      </c>
      <c r="BF179" t="s">
        <v>6</v>
      </c>
      <c r="BG179" t="s">
        <v>6</v>
      </c>
      <c r="BH179">
        <v>3</v>
      </c>
      <c r="BI179">
        <v>1</v>
      </c>
      <c r="BJ179" t="s">
        <v>6</v>
      </c>
      <c r="BM179">
        <v>0</v>
      </c>
      <c r="BN179">
        <v>0</v>
      </c>
      <c r="BO179" t="s">
        <v>6</v>
      </c>
      <c r="BP179">
        <v>0</v>
      </c>
      <c r="BQ179">
        <v>13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6</v>
      </c>
      <c r="BZ179">
        <v>125</v>
      </c>
      <c r="CA179">
        <v>65</v>
      </c>
      <c r="CB179" t="s">
        <v>6</v>
      </c>
      <c r="CE179">
        <v>0</v>
      </c>
      <c r="CF179">
        <v>0</v>
      </c>
      <c r="CG179">
        <v>0</v>
      </c>
      <c r="CM179">
        <v>0</v>
      </c>
      <c r="CN179" t="s">
        <v>6</v>
      </c>
      <c r="CO179">
        <v>0</v>
      </c>
      <c r="CP179">
        <f t="shared" si="317"/>
        <v>429</v>
      </c>
      <c r="CQ179">
        <f t="shared" si="337"/>
        <v>5.36</v>
      </c>
      <c r="CR179">
        <f t="shared" si="338"/>
        <v>0</v>
      </c>
      <c r="CS179">
        <f t="shared" si="318"/>
        <v>0</v>
      </c>
      <c r="CT179">
        <f t="shared" si="319"/>
        <v>0</v>
      </c>
      <c r="CU179">
        <f t="shared" si="320"/>
        <v>0</v>
      </c>
      <c r="CV179">
        <f t="shared" si="321"/>
        <v>0</v>
      </c>
      <c r="CW179">
        <f t="shared" si="322"/>
        <v>0</v>
      </c>
      <c r="CX179">
        <f t="shared" si="323"/>
        <v>0</v>
      </c>
      <c r="CY179">
        <f t="shared" si="324"/>
        <v>0</v>
      </c>
      <c r="CZ179">
        <f t="shared" si="325"/>
        <v>0</v>
      </c>
      <c r="DC179" t="s">
        <v>6</v>
      </c>
      <c r="DD179" t="s">
        <v>6</v>
      </c>
      <c r="DE179" t="s">
        <v>6</v>
      </c>
      <c r="DF179" t="s">
        <v>6</v>
      </c>
      <c r="DG179" t="s">
        <v>6</v>
      </c>
      <c r="DH179" t="s">
        <v>6</v>
      </c>
      <c r="DI179" t="s">
        <v>6</v>
      </c>
      <c r="DJ179" t="s">
        <v>6</v>
      </c>
      <c r="DK179" t="s">
        <v>6</v>
      </c>
      <c r="DL179" t="s">
        <v>6</v>
      </c>
      <c r="DM179" t="s">
        <v>6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27</v>
      </c>
      <c r="DW179" t="s">
        <v>27</v>
      </c>
      <c r="DX179">
        <v>1</v>
      </c>
      <c r="DZ179" t="s">
        <v>6</v>
      </c>
      <c r="EA179" t="s">
        <v>6</v>
      </c>
      <c r="EB179" t="s">
        <v>6</v>
      </c>
      <c r="EC179" t="s">
        <v>6</v>
      </c>
      <c r="EE179">
        <v>66700031</v>
      </c>
      <c r="EF179">
        <v>13</v>
      </c>
      <c r="EG179" t="s">
        <v>505</v>
      </c>
      <c r="EH179">
        <v>0</v>
      </c>
      <c r="EI179" t="s">
        <v>6</v>
      </c>
      <c r="EJ179">
        <v>1</v>
      </c>
      <c r="EK179">
        <v>0</v>
      </c>
      <c r="EL179" t="s">
        <v>506</v>
      </c>
      <c r="EM179" t="s">
        <v>507</v>
      </c>
      <c r="EO179" t="s">
        <v>6</v>
      </c>
      <c r="EQ179">
        <v>0</v>
      </c>
      <c r="ER179">
        <v>5.36</v>
      </c>
      <c r="ES179">
        <v>5.36</v>
      </c>
      <c r="ET179">
        <v>0</v>
      </c>
      <c r="EU179">
        <v>0</v>
      </c>
      <c r="EV179">
        <v>0</v>
      </c>
      <c r="EW179">
        <v>0</v>
      </c>
      <c r="EX179">
        <v>0</v>
      </c>
      <c r="EZ179">
        <v>5</v>
      </c>
      <c r="FC179">
        <v>0</v>
      </c>
      <c r="FD179">
        <v>18</v>
      </c>
      <c r="FF179">
        <v>5.09</v>
      </c>
      <c r="FQ179">
        <v>0</v>
      </c>
      <c r="FR179">
        <v>0</v>
      </c>
      <c r="FS179">
        <v>0</v>
      </c>
      <c r="FX179">
        <v>125</v>
      </c>
      <c r="FY179">
        <v>65</v>
      </c>
      <c r="GA179" t="s">
        <v>508</v>
      </c>
      <c r="GD179">
        <v>1</v>
      </c>
      <c r="GF179">
        <v>-1093630814</v>
      </c>
      <c r="GG179">
        <v>2</v>
      </c>
      <c r="GH179">
        <v>3</v>
      </c>
      <c r="GI179">
        <v>4</v>
      </c>
      <c r="GJ179">
        <v>0</v>
      </c>
      <c r="GK179">
        <v>0</v>
      </c>
      <c r="GL179">
        <f t="shared" si="326"/>
        <v>0</v>
      </c>
      <c r="GM179">
        <f t="shared" si="327"/>
        <v>429</v>
      </c>
      <c r="GN179">
        <f t="shared" si="328"/>
        <v>429</v>
      </c>
      <c r="GO179">
        <f t="shared" si="329"/>
        <v>0</v>
      </c>
      <c r="GP179">
        <f t="shared" si="330"/>
        <v>0</v>
      </c>
      <c r="GR179">
        <v>1</v>
      </c>
      <c r="GS179">
        <v>1</v>
      </c>
      <c r="GT179">
        <v>0</v>
      </c>
      <c r="GU179" t="s">
        <v>6</v>
      </c>
      <c r="GV179">
        <f t="shared" si="331"/>
        <v>0</v>
      </c>
      <c r="GW179">
        <v>1</v>
      </c>
      <c r="GX179">
        <f t="shared" si="332"/>
        <v>0</v>
      </c>
      <c r="HA179">
        <v>0</v>
      </c>
      <c r="HB179">
        <v>0</v>
      </c>
      <c r="HC179">
        <f t="shared" si="333"/>
        <v>0</v>
      </c>
      <c r="HE179" t="s">
        <v>40</v>
      </c>
      <c r="HF179" t="s">
        <v>42</v>
      </c>
      <c r="HG179">
        <f t="shared" si="339"/>
        <v>429</v>
      </c>
      <c r="HM179" t="s">
        <v>6</v>
      </c>
      <c r="HN179" t="s">
        <v>6</v>
      </c>
      <c r="HO179" t="s">
        <v>6</v>
      </c>
      <c r="HP179" t="s">
        <v>6</v>
      </c>
      <c r="HQ179" t="s">
        <v>6</v>
      </c>
      <c r="HS179">
        <v>0</v>
      </c>
      <c r="IK179">
        <v>0</v>
      </c>
    </row>
    <row r="180" spans="1:245" x14ac:dyDescent="0.2">
      <c r="A180">
        <v>18</v>
      </c>
      <c r="B180">
        <v>1</v>
      </c>
      <c r="C180">
        <v>465</v>
      </c>
      <c r="E180" t="s">
        <v>509</v>
      </c>
      <c r="F180" t="s">
        <v>154</v>
      </c>
      <c r="G180" t="s">
        <v>510</v>
      </c>
      <c r="H180" t="str">
        <f>'1.Ведомость'!C189</f>
        <v>ШТ</v>
      </c>
      <c r="I180">
        <f>I174*J180</f>
        <v>80</v>
      </c>
      <c r="J180">
        <v>66.666666666666671</v>
      </c>
      <c r="K180">
        <v>66.666666699999993</v>
      </c>
      <c r="O180">
        <f t="shared" si="297"/>
        <v>1943</v>
      </c>
      <c r="P180">
        <f t="shared" si="298"/>
        <v>1943</v>
      </c>
      <c r="Q180">
        <f t="shared" si="299"/>
        <v>0</v>
      </c>
      <c r="R180">
        <f t="shared" si="300"/>
        <v>0</v>
      </c>
      <c r="S180">
        <f t="shared" si="301"/>
        <v>0</v>
      </c>
      <c r="T180">
        <f t="shared" si="302"/>
        <v>0</v>
      </c>
      <c r="U180">
        <f t="shared" si="303"/>
        <v>0</v>
      </c>
      <c r="V180">
        <f t="shared" si="304"/>
        <v>0</v>
      </c>
      <c r="W180">
        <f t="shared" si="305"/>
        <v>0</v>
      </c>
      <c r="X180">
        <f t="shared" si="306"/>
        <v>0</v>
      </c>
      <c r="Y180">
        <f t="shared" si="307"/>
        <v>0</v>
      </c>
      <c r="AA180">
        <v>92857272</v>
      </c>
      <c r="AB180">
        <f t="shared" si="308"/>
        <v>24.29</v>
      </c>
      <c r="AC180">
        <f t="shared" si="309"/>
        <v>24.29</v>
      </c>
      <c r="AD180">
        <f t="shared" si="310"/>
        <v>0</v>
      </c>
      <c r="AE180">
        <f t="shared" si="311"/>
        <v>0</v>
      </c>
      <c r="AF180">
        <f t="shared" si="312"/>
        <v>0</v>
      </c>
      <c r="AG180">
        <f t="shared" si="313"/>
        <v>0</v>
      </c>
      <c r="AH180">
        <f t="shared" si="314"/>
        <v>0</v>
      </c>
      <c r="AI180">
        <f t="shared" si="315"/>
        <v>0</v>
      </c>
      <c r="AJ180">
        <f t="shared" si="316"/>
        <v>0</v>
      </c>
      <c r="AK180">
        <v>24.29</v>
      </c>
      <c r="AL180">
        <v>24.29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125</v>
      </c>
      <c r="AU180">
        <v>65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9.92</v>
      </c>
      <c r="BD180" t="s">
        <v>6</v>
      </c>
      <c r="BE180" t="s">
        <v>6</v>
      </c>
      <c r="BF180" t="s">
        <v>6</v>
      </c>
      <c r="BG180" t="s">
        <v>6</v>
      </c>
      <c r="BH180">
        <v>3</v>
      </c>
      <c r="BI180">
        <v>1</v>
      </c>
      <c r="BJ180" t="s">
        <v>6</v>
      </c>
      <c r="BM180">
        <v>0</v>
      </c>
      <c r="BN180">
        <v>0</v>
      </c>
      <c r="BO180" t="s">
        <v>6</v>
      </c>
      <c r="BP180">
        <v>0</v>
      </c>
      <c r="BQ180">
        <v>13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6</v>
      </c>
      <c r="BZ180">
        <v>125</v>
      </c>
      <c r="CA180">
        <v>65</v>
      </c>
      <c r="CB180" t="s">
        <v>6</v>
      </c>
      <c r="CE180">
        <v>0</v>
      </c>
      <c r="CF180">
        <v>0</v>
      </c>
      <c r="CG180">
        <v>0</v>
      </c>
      <c r="CM180">
        <v>0</v>
      </c>
      <c r="CN180" t="s">
        <v>6</v>
      </c>
      <c r="CO180">
        <v>0</v>
      </c>
      <c r="CP180">
        <f t="shared" si="317"/>
        <v>1943</v>
      </c>
      <c r="CQ180">
        <f t="shared" si="337"/>
        <v>24.29</v>
      </c>
      <c r="CR180">
        <f t="shared" si="338"/>
        <v>0</v>
      </c>
      <c r="CS180">
        <f t="shared" si="318"/>
        <v>0</v>
      </c>
      <c r="CT180">
        <f t="shared" si="319"/>
        <v>0</v>
      </c>
      <c r="CU180">
        <f t="shared" si="320"/>
        <v>0</v>
      </c>
      <c r="CV180">
        <f t="shared" si="321"/>
        <v>0</v>
      </c>
      <c r="CW180">
        <f t="shared" si="322"/>
        <v>0</v>
      </c>
      <c r="CX180">
        <f t="shared" si="323"/>
        <v>0</v>
      </c>
      <c r="CY180">
        <f t="shared" si="324"/>
        <v>0</v>
      </c>
      <c r="CZ180">
        <f t="shared" si="325"/>
        <v>0</v>
      </c>
      <c r="DC180" t="s">
        <v>6</v>
      </c>
      <c r="DD180" t="s">
        <v>6</v>
      </c>
      <c r="DE180" t="s">
        <v>6</v>
      </c>
      <c r="DF180" t="s">
        <v>6</v>
      </c>
      <c r="DG180" t="s">
        <v>6</v>
      </c>
      <c r="DH180" t="s">
        <v>6</v>
      </c>
      <c r="DI180" t="s">
        <v>6</v>
      </c>
      <c r="DJ180" t="s">
        <v>6</v>
      </c>
      <c r="DK180" t="s">
        <v>6</v>
      </c>
      <c r="DL180" t="s">
        <v>6</v>
      </c>
      <c r="DM180" t="s">
        <v>6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27</v>
      </c>
      <c r="DW180" t="s">
        <v>27</v>
      </c>
      <c r="DX180">
        <v>1</v>
      </c>
      <c r="DZ180" t="s">
        <v>6</v>
      </c>
      <c r="EA180" t="s">
        <v>6</v>
      </c>
      <c r="EB180" t="s">
        <v>6</v>
      </c>
      <c r="EC180" t="s">
        <v>6</v>
      </c>
      <c r="EE180">
        <v>66700031</v>
      </c>
      <c r="EF180">
        <v>13</v>
      </c>
      <c r="EG180" t="s">
        <v>505</v>
      </c>
      <c r="EH180">
        <v>0</v>
      </c>
      <c r="EI180" t="s">
        <v>6</v>
      </c>
      <c r="EJ180">
        <v>1</v>
      </c>
      <c r="EK180">
        <v>0</v>
      </c>
      <c r="EL180" t="s">
        <v>506</v>
      </c>
      <c r="EM180" t="s">
        <v>507</v>
      </c>
      <c r="EO180" t="s">
        <v>6</v>
      </c>
      <c r="EQ180">
        <v>0</v>
      </c>
      <c r="ER180">
        <v>24.29</v>
      </c>
      <c r="ES180">
        <v>24.29</v>
      </c>
      <c r="ET180">
        <v>0</v>
      </c>
      <c r="EU180">
        <v>0</v>
      </c>
      <c r="EV180">
        <v>0</v>
      </c>
      <c r="EW180">
        <v>0</v>
      </c>
      <c r="EX180">
        <v>0</v>
      </c>
      <c r="EZ180">
        <v>5</v>
      </c>
      <c r="FC180">
        <v>0</v>
      </c>
      <c r="FD180">
        <v>18</v>
      </c>
      <c r="FF180">
        <v>23.09</v>
      </c>
      <c r="FQ180">
        <v>0</v>
      </c>
      <c r="FR180">
        <v>0</v>
      </c>
      <c r="FS180">
        <v>0</v>
      </c>
      <c r="FX180">
        <v>125</v>
      </c>
      <c r="FY180">
        <v>65</v>
      </c>
      <c r="GA180" t="s">
        <v>511</v>
      </c>
      <c r="GD180">
        <v>1</v>
      </c>
      <c r="GF180">
        <v>78469956</v>
      </c>
      <c r="GG180">
        <v>2</v>
      </c>
      <c r="GH180">
        <v>3</v>
      </c>
      <c r="GI180">
        <v>4</v>
      </c>
      <c r="GJ180">
        <v>0</v>
      </c>
      <c r="GK180">
        <v>0</v>
      </c>
      <c r="GL180">
        <f t="shared" si="326"/>
        <v>0</v>
      </c>
      <c r="GM180">
        <f t="shared" si="327"/>
        <v>1943</v>
      </c>
      <c r="GN180">
        <f t="shared" si="328"/>
        <v>1943</v>
      </c>
      <c r="GO180">
        <f t="shared" si="329"/>
        <v>0</v>
      </c>
      <c r="GP180">
        <f t="shared" si="330"/>
        <v>0</v>
      </c>
      <c r="GR180">
        <v>1</v>
      </c>
      <c r="GS180">
        <v>1</v>
      </c>
      <c r="GT180">
        <v>0</v>
      </c>
      <c r="GU180" t="s">
        <v>6</v>
      </c>
      <c r="GV180">
        <f t="shared" si="331"/>
        <v>0</v>
      </c>
      <c r="GW180">
        <v>1</v>
      </c>
      <c r="GX180">
        <f t="shared" si="332"/>
        <v>0</v>
      </c>
      <c r="HA180">
        <v>0</v>
      </c>
      <c r="HB180">
        <v>0</v>
      </c>
      <c r="HC180">
        <f t="shared" si="333"/>
        <v>0</v>
      </c>
      <c r="HE180" t="s">
        <v>40</v>
      </c>
      <c r="HF180" t="s">
        <v>42</v>
      </c>
      <c r="HG180">
        <f t="shared" si="339"/>
        <v>1943</v>
      </c>
      <c r="HM180" t="s">
        <v>6</v>
      </c>
      <c r="HN180" t="s">
        <v>6</v>
      </c>
      <c r="HO180" t="s">
        <v>6</v>
      </c>
      <c r="HP180" t="s">
        <v>6</v>
      </c>
      <c r="HQ180" t="s">
        <v>6</v>
      </c>
      <c r="HS180">
        <v>0</v>
      </c>
      <c r="IK180">
        <v>0</v>
      </c>
    </row>
    <row r="181" spans="1:245" x14ac:dyDescent="0.2">
      <c r="A181">
        <v>19</v>
      </c>
      <c r="B181">
        <v>1</v>
      </c>
      <c r="F181" t="s">
        <v>6</v>
      </c>
      <c r="G181" t="s">
        <v>512</v>
      </c>
      <c r="H181" t="s">
        <v>6</v>
      </c>
      <c r="AA181">
        <v>1</v>
      </c>
      <c r="IK181">
        <v>0</v>
      </c>
    </row>
    <row r="182" spans="1:245" x14ac:dyDescent="0.2">
      <c r="A182">
        <v>17</v>
      </c>
      <c r="B182">
        <v>1</v>
      </c>
      <c r="C182">
        <f>ROW(SmtRes!A475)</f>
        <v>475</v>
      </c>
      <c r="D182">
        <f>ROW(EtalonRes!A369)</f>
        <v>369</v>
      </c>
      <c r="E182" t="s">
        <v>513</v>
      </c>
      <c r="F182" t="s">
        <v>514</v>
      </c>
      <c r="G182" t="s">
        <v>515</v>
      </c>
      <c r="H182" t="s">
        <v>140</v>
      </c>
      <c r="I182">
        <v>114.07</v>
      </c>
      <c r="J182">
        <v>0</v>
      </c>
      <c r="K182">
        <v>114.07</v>
      </c>
      <c r="O182">
        <f t="shared" ref="O182:O210" si="340">ROUND(CP182,0)</f>
        <v>732891</v>
      </c>
      <c r="P182">
        <f t="shared" ref="P182:P210" si="341">ROUND(CQ182*I182,0)</f>
        <v>18999</v>
      </c>
      <c r="Q182">
        <f t="shared" ref="Q182:Q210" si="342">ROUND(CR182*I182,0)</f>
        <v>0</v>
      </c>
      <c r="R182">
        <f t="shared" ref="R182:R210" si="343">ROUND(CS182*I182,0)</f>
        <v>0</v>
      </c>
      <c r="S182">
        <f t="shared" ref="S182:S210" si="344">ROUND(CT182*I182,0)</f>
        <v>713892</v>
      </c>
      <c r="T182">
        <f t="shared" ref="T182:T210" si="345">ROUND(CU182*I182,0)</f>
        <v>0</v>
      </c>
      <c r="U182">
        <f t="shared" ref="U182:U210" si="346">ROUND(CV182*I182,7)</f>
        <v>1733.864</v>
      </c>
      <c r="V182">
        <f t="shared" ref="V182:V210" si="347">ROUND(CW182*I182,7)</f>
        <v>0</v>
      </c>
      <c r="W182">
        <f t="shared" ref="W182:W210" si="348">ROUND(CX182*I182,0)</f>
        <v>0</v>
      </c>
      <c r="X182">
        <f t="shared" ref="X182:X210" si="349">ROUND(CY182,0)</f>
        <v>692475</v>
      </c>
      <c r="Y182">
        <f t="shared" ref="Y182:Y210" si="350">ROUND(CZ182,0)</f>
        <v>364085</v>
      </c>
      <c r="AA182">
        <v>92857272</v>
      </c>
      <c r="AB182">
        <f t="shared" ref="AB182:AB210" si="351">ROUND((AC182+AD182+AF182),2)</f>
        <v>156.33000000000001</v>
      </c>
      <c r="AC182">
        <f t="shared" ref="AC182:AC210" si="352">ROUND((ES182),2)</f>
        <v>16.79</v>
      </c>
      <c r="AD182">
        <f t="shared" ref="AD182:AD210" si="353">ROUND((((ET182)-(EU182))+AE182),2)</f>
        <v>0</v>
      </c>
      <c r="AE182">
        <f t="shared" ref="AE182:AE210" si="354">ROUND((EU182),2)</f>
        <v>0</v>
      </c>
      <c r="AF182">
        <f t="shared" ref="AF182:AF210" si="355">ROUND((EV182),2)</f>
        <v>139.54</v>
      </c>
      <c r="AG182">
        <f t="shared" ref="AG182:AG210" si="356">ROUND((AP182),2)</f>
        <v>0</v>
      </c>
      <c r="AH182">
        <f t="shared" ref="AH182:AH210" si="357">(EW182)</f>
        <v>15.2</v>
      </c>
      <c r="AI182">
        <f t="shared" ref="AI182:AI210" si="358">(EX182)</f>
        <v>0</v>
      </c>
      <c r="AJ182">
        <f t="shared" ref="AJ182:AJ210" si="359">(AS182)</f>
        <v>0</v>
      </c>
      <c r="AK182">
        <v>156.33000000000001</v>
      </c>
      <c r="AL182">
        <v>16.79</v>
      </c>
      <c r="AM182">
        <v>0</v>
      </c>
      <c r="AN182">
        <v>0</v>
      </c>
      <c r="AO182">
        <v>139.54</v>
      </c>
      <c r="AP182">
        <v>0</v>
      </c>
      <c r="AQ182">
        <v>15.2</v>
      </c>
      <c r="AR182">
        <v>0</v>
      </c>
      <c r="AS182">
        <v>0</v>
      </c>
      <c r="AT182">
        <v>97</v>
      </c>
      <c r="AU182">
        <v>51</v>
      </c>
      <c r="AV182">
        <v>1</v>
      </c>
      <c r="AW182">
        <v>1</v>
      </c>
      <c r="AZ182">
        <v>1</v>
      </c>
      <c r="BA182">
        <v>44.85</v>
      </c>
      <c r="BB182">
        <v>15.72</v>
      </c>
      <c r="BC182">
        <v>9.92</v>
      </c>
      <c r="BD182" t="s">
        <v>6</v>
      </c>
      <c r="BE182" t="s">
        <v>6</v>
      </c>
      <c r="BF182" t="s">
        <v>6</v>
      </c>
      <c r="BG182" t="s">
        <v>6</v>
      </c>
      <c r="BH182">
        <v>0</v>
      </c>
      <c r="BI182">
        <v>2</v>
      </c>
      <c r="BJ182" t="s">
        <v>516</v>
      </c>
      <c r="BM182">
        <v>108001</v>
      </c>
      <c r="BN182">
        <v>0</v>
      </c>
      <c r="BO182" t="s">
        <v>6</v>
      </c>
      <c r="BP182">
        <v>0</v>
      </c>
      <c r="BQ182">
        <v>3</v>
      </c>
      <c r="BR182">
        <v>0</v>
      </c>
      <c r="BS182">
        <v>44.85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6</v>
      </c>
      <c r="BZ182">
        <v>97</v>
      </c>
      <c r="CA182">
        <v>51</v>
      </c>
      <c r="CB182" t="s">
        <v>6</v>
      </c>
      <c r="CE182">
        <v>0</v>
      </c>
      <c r="CF182">
        <v>0</v>
      </c>
      <c r="CG182">
        <v>0</v>
      </c>
      <c r="CM182">
        <v>0</v>
      </c>
      <c r="CN182" t="s">
        <v>6</v>
      </c>
      <c r="CO182">
        <v>0</v>
      </c>
      <c r="CP182">
        <f t="shared" ref="CP182:CP210" si="360">(P182+Q182+S182)</f>
        <v>732891</v>
      </c>
      <c r="CQ182">
        <f>AC182*BC182</f>
        <v>166.55679999999998</v>
      </c>
      <c r="CR182">
        <f>(((ET182)*BB182-(EU182)*BS182)+AE182*BS182)</f>
        <v>0</v>
      </c>
      <c r="CS182">
        <f t="shared" ref="CS182:CS210" si="361">AE182*BS182</f>
        <v>0</v>
      </c>
      <c r="CT182">
        <f t="shared" ref="CT182:CT210" si="362">AF182*BA182</f>
        <v>6258.3689999999997</v>
      </c>
      <c r="CU182">
        <f t="shared" ref="CU182:CU210" si="363">AG182</f>
        <v>0</v>
      </c>
      <c r="CV182">
        <f t="shared" ref="CV182:CV210" si="364">AH182</f>
        <v>15.2</v>
      </c>
      <c r="CW182">
        <f t="shared" ref="CW182:CW210" si="365">AI182</f>
        <v>0</v>
      </c>
      <c r="CX182">
        <f t="shared" ref="CX182:CX210" si="366">AJ182</f>
        <v>0</v>
      </c>
      <c r="CY182">
        <f t="shared" ref="CY182:CY210" si="367">(((S182+R182)*AT182)/100)</f>
        <v>692475.24</v>
      </c>
      <c r="CZ182">
        <f t="shared" ref="CZ182:CZ210" si="368">(((S182+R182)*AU182)/100)</f>
        <v>364084.92</v>
      </c>
      <c r="DC182" t="s">
        <v>6</v>
      </c>
      <c r="DD182" t="s">
        <v>6</v>
      </c>
      <c r="DE182" t="s">
        <v>6</v>
      </c>
      <c r="DF182" t="s">
        <v>6</v>
      </c>
      <c r="DG182" t="s">
        <v>6</v>
      </c>
      <c r="DH182" t="s">
        <v>6</v>
      </c>
      <c r="DI182" t="s">
        <v>6</v>
      </c>
      <c r="DJ182" t="s">
        <v>6</v>
      </c>
      <c r="DK182" t="s">
        <v>6</v>
      </c>
      <c r="DL182" t="s">
        <v>6</v>
      </c>
      <c r="DM182" t="s">
        <v>6</v>
      </c>
      <c r="DN182">
        <v>0</v>
      </c>
      <c r="DO182">
        <v>0</v>
      </c>
      <c r="DP182">
        <v>1</v>
      </c>
      <c r="DQ182">
        <v>1</v>
      </c>
      <c r="DU182">
        <v>1003</v>
      </c>
      <c r="DV182" t="s">
        <v>140</v>
      </c>
      <c r="DW182" t="s">
        <v>140</v>
      </c>
      <c r="DX182">
        <v>100</v>
      </c>
      <c r="DZ182" t="s">
        <v>6</v>
      </c>
      <c r="EA182" t="s">
        <v>6</v>
      </c>
      <c r="EB182" t="s">
        <v>6</v>
      </c>
      <c r="EC182" t="s">
        <v>6</v>
      </c>
      <c r="EE182">
        <v>66700487</v>
      </c>
      <c r="EF182">
        <v>3</v>
      </c>
      <c r="EG182" t="s">
        <v>20</v>
      </c>
      <c r="EH182">
        <v>0</v>
      </c>
      <c r="EI182" t="s">
        <v>6</v>
      </c>
      <c r="EJ182">
        <v>2</v>
      </c>
      <c r="EK182">
        <v>108001</v>
      </c>
      <c r="EL182" t="s">
        <v>29</v>
      </c>
      <c r="EM182" t="s">
        <v>30</v>
      </c>
      <c r="EO182" t="s">
        <v>6</v>
      </c>
      <c r="EQ182">
        <v>131072</v>
      </c>
      <c r="ER182">
        <v>156.33000000000001</v>
      </c>
      <c r="ES182">
        <v>16.79</v>
      </c>
      <c r="ET182">
        <v>0</v>
      </c>
      <c r="EU182">
        <v>0</v>
      </c>
      <c r="EV182">
        <v>139.54</v>
      </c>
      <c r="EW182">
        <v>15.2</v>
      </c>
      <c r="EX182">
        <v>0</v>
      </c>
      <c r="EY182">
        <v>0</v>
      </c>
      <c r="FQ182">
        <v>0</v>
      </c>
      <c r="FR182">
        <v>0</v>
      </c>
      <c r="FS182">
        <v>0</v>
      </c>
      <c r="FX182">
        <v>97</v>
      </c>
      <c r="FY182">
        <v>51</v>
      </c>
      <c r="GA182" t="s">
        <v>6</v>
      </c>
      <c r="GD182">
        <v>1</v>
      </c>
      <c r="GF182">
        <v>-728772349</v>
      </c>
      <c r="GG182">
        <v>2</v>
      </c>
      <c r="GH182">
        <v>1</v>
      </c>
      <c r="GI182">
        <v>4</v>
      </c>
      <c r="GJ182">
        <v>0</v>
      </c>
      <c r="GK182">
        <v>0</v>
      </c>
      <c r="GL182">
        <f t="shared" ref="GL182:GL210" si="369">ROUND(IF(AND(BH182=3,BI182=3,FS182&lt;&gt;0),P182,0),0)</f>
        <v>0</v>
      </c>
      <c r="GM182">
        <f t="shared" ref="GM182:GM210" si="370">ROUND(O182+X182+Y182,0)+GX182</f>
        <v>1789451</v>
      </c>
      <c r="GN182">
        <f t="shared" ref="GN182:GN210" si="371">IF(OR(BI182=0,BI182=1),GM182-GX182,0)</f>
        <v>0</v>
      </c>
      <c r="GO182">
        <f t="shared" ref="GO182:GO210" si="372">IF(BI182=2,GM182-GX182,0)</f>
        <v>1789451</v>
      </c>
      <c r="GP182">
        <f t="shared" ref="GP182:GP210" si="373">IF(BI182=4,GM182-GX182,0)</f>
        <v>0</v>
      </c>
      <c r="GR182">
        <v>0</v>
      </c>
      <c r="GS182">
        <v>3</v>
      </c>
      <c r="GT182">
        <v>0</v>
      </c>
      <c r="GU182" t="s">
        <v>6</v>
      </c>
      <c r="GV182">
        <f t="shared" ref="GV182:GV210" si="374">ROUND((GT182),2)</f>
        <v>0</v>
      </c>
      <c r="GW182">
        <v>1</v>
      </c>
      <c r="GX182">
        <f t="shared" ref="GX182:GX210" si="375">ROUND(HC182*I182,0)</f>
        <v>0</v>
      </c>
      <c r="HA182">
        <v>0</v>
      </c>
      <c r="HB182">
        <v>0</v>
      </c>
      <c r="HC182">
        <f t="shared" ref="HC182:HC210" si="376">GV182*GW182</f>
        <v>0</v>
      </c>
      <c r="HE182" t="s">
        <v>6</v>
      </c>
      <c r="HF182" t="s">
        <v>6</v>
      </c>
      <c r="HM182" t="s">
        <v>6</v>
      </c>
      <c r="HN182" t="s">
        <v>31</v>
      </c>
      <c r="HO182" t="s">
        <v>32</v>
      </c>
      <c r="HP182" t="s">
        <v>29</v>
      </c>
      <c r="HQ182" t="s">
        <v>29</v>
      </c>
      <c r="HS182">
        <v>0</v>
      </c>
      <c r="IK182">
        <v>0</v>
      </c>
    </row>
    <row r="183" spans="1:245" x14ac:dyDescent="0.2">
      <c r="A183">
        <v>18</v>
      </c>
      <c r="B183">
        <v>1</v>
      </c>
      <c r="C183">
        <v>470</v>
      </c>
      <c r="E183" t="s">
        <v>517</v>
      </c>
      <c r="F183" t="s">
        <v>518</v>
      </c>
      <c r="G183" t="s">
        <v>519</v>
      </c>
      <c r="H183" t="str">
        <f>'1.Ведомость'!C194</f>
        <v>м</v>
      </c>
      <c r="I183">
        <f>I182*J183</f>
        <v>1050</v>
      </c>
      <c r="J183">
        <v>9.2048742000526005</v>
      </c>
      <c r="K183">
        <v>9.2048742000000008</v>
      </c>
      <c r="O183">
        <f t="shared" si="340"/>
        <v>14144</v>
      </c>
      <c r="P183">
        <f t="shared" si="341"/>
        <v>14144</v>
      </c>
      <c r="Q183">
        <f t="shared" si="342"/>
        <v>0</v>
      </c>
      <c r="R183">
        <f t="shared" si="343"/>
        <v>0</v>
      </c>
      <c r="S183">
        <f t="shared" si="344"/>
        <v>0</v>
      </c>
      <c r="T183">
        <f t="shared" si="345"/>
        <v>0</v>
      </c>
      <c r="U183">
        <f t="shared" si="346"/>
        <v>0</v>
      </c>
      <c r="V183">
        <f t="shared" si="347"/>
        <v>0</v>
      </c>
      <c r="W183">
        <f t="shared" si="348"/>
        <v>0</v>
      </c>
      <c r="X183">
        <f t="shared" si="349"/>
        <v>0</v>
      </c>
      <c r="Y183">
        <f t="shared" si="350"/>
        <v>0</v>
      </c>
      <c r="AA183">
        <v>92857272</v>
      </c>
      <c r="AB183">
        <f t="shared" si="351"/>
        <v>13.47</v>
      </c>
      <c r="AC183">
        <f t="shared" si="352"/>
        <v>13.47</v>
      </c>
      <c r="AD183">
        <f t="shared" si="353"/>
        <v>0</v>
      </c>
      <c r="AE183">
        <f t="shared" si="354"/>
        <v>0</v>
      </c>
      <c r="AF183">
        <f t="shared" si="355"/>
        <v>0</v>
      </c>
      <c r="AG183">
        <f t="shared" si="356"/>
        <v>0</v>
      </c>
      <c r="AH183">
        <f t="shared" si="357"/>
        <v>0</v>
      </c>
      <c r="AI183">
        <f t="shared" si="358"/>
        <v>0</v>
      </c>
      <c r="AJ183">
        <f t="shared" si="359"/>
        <v>0</v>
      </c>
      <c r="AK183">
        <v>13.47</v>
      </c>
      <c r="AL183">
        <v>13.47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9.92</v>
      </c>
      <c r="BD183" t="s">
        <v>6</v>
      </c>
      <c r="BE183" t="s">
        <v>6</v>
      </c>
      <c r="BF183" t="s">
        <v>6</v>
      </c>
      <c r="BG183" t="s">
        <v>6</v>
      </c>
      <c r="BH183">
        <v>3</v>
      </c>
      <c r="BI183">
        <v>1</v>
      </c>
      <c r="BJ183" t="s">
        <v>6</v>
      </c>
      <c r="BM183">
        <v>500001</v>
      </c>
      <c r="BN183">
        <v>0</v>
      </c>
      <c r="BO183" t="s">
        <v>6</v>
      </c>
      <c r="BP183">
        <v>0</v>
      </c>
      <c r="BQ183">
        <v>8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6</v>
      </c>
      <c r="BZ183">
        <v>0</v>
      </c>
      <c r="CA183">
        <v>0</v>
      </c>
      <c r="CB183" t="s">
        <v>6</v>
      </c>
      <c r="CE183">
        <v>0</v>
      </c>
      <c r="CF183">
        <v>0</v>
      </c>
      <c r="CG183">
        <v>0</v>
      </c>
      <c r="CM183">
        <v>0</v>
      </c>
      <c r="CN183" t="s">
        <v>6</v>
      </c>
      <c r="CO183">
        <v>0</v>
      </c>
      <c r="CP183">
        <f t="shared" si="360"/>
        <v>14144</v>
      </c>
      <c r="CQ183">
        <f t="shared" ref="CQ183:CQ189" si="377">AC183</f>
        <v>13.47</v>
      </c>
      <c r="CR183">
        <f t="shared" ref="CR183:CR189" si="378">(((ET183)-(EU183)*BS183)+AE183*BS183)</f>
        <v>0</v>
      </c>
      <c r="CS183">
        <f t="shared" si="361"/>
        <v>0</v>
      </c>
      <c r="CT183">
        <f t="shared" si="362"/>
        <v>0</v>
      </c>
      <c r="CU183">
        <f t="shared" si="363"/>
        <v>0</v>
      </c>
      <c r="CV183">
        <f t="shared" si="364"/>
        <v>0</v>
      </c>
      <c r="CW183">
        <f t="shared" si="365"/>
        <v>0</v>
      </c>
      <c r="CX183">
        <f t="shared" si="366"/>
        <v>0</v>
      </c>
      <c r="CY183">
        <f t="shared" si="367"/>
        <v>0</v>
      </c>
      <c r="CZ183">
        <f t="shared" si="368"/>
        <v>0</v>
      </c>
      <c r="DC183" t="s">
        <v>6</v>
      </c>
      <c r="DD183" t="s">
        <v>6</v>
      </c>
      <c r="DE183" t="s">
        <v>6</v>
      </c>
      <c r="DF183" t="s">
        <v>6</v>
      </c>
      <c r="DG183" t="s">
        <v>6</v>
      </c>
      <c r="DH183" t="s">
        <v>6</v>
      </c>
      <c r="DI183" t="s">
        <v>6</v>
      </c>
      <c r="DJ183" t="s">
        <v>6</v>
      </c>
      <c r="DK183" t="s">
        <v>6</v>
      </c>
      <c r="DL183" t="s">
        <v>6</v>
      </c>
      <c r="DM183" t="s">
        <v>6</v>
      </c>
      <c r="DN183">
        <v>0</v>
      </c>
      <c r="DO183">
        <v>0</v>
      </c>
      <c r="DP183">
        <v>1</v>
      </c>
      <c r="DQ183">
        <v>1</v>
      </c>
      <c r="DU183">
        <v>1003</v>
      </c>
      <c r="DV183" t="s">
        <v>194</v>
      </c>
      <c r="DW183" t="s">
        <v>194</v>
      </c>
      <c r="DX183">
        <v>1</v>
      </c>
      <c r="DZ183" t="s">
        <v>6</v>
      </c>
      <c r="EA183" t="s">
        <v>6</v>
      </c>
      <c r="EB183" t="s">
        <v>6</v>
      </c>
      <c r="EC183" t="s">
        <v>6</v>
      </c>
      <c r="EE183">
        <v>66700591</v>
      </c>
      <c r="EF183">
        <v>8</v>
      </c>
      <c r="EG183" t="s">
        <v>196</v>
      </c>
      <c r="EH183">
        <v>0</v>
      </c>
      <c r="EI183" t="s">
        <v>6</v>
      </c>
      <c r="EJ183">
        <v>1</v>
      </c>
      <c r="EK183">
        <v>500001</v>
      </c>
      <c r="EL183" t="s">
        <v>197</v>
      </c>
      <c r="EM183" t="s">
        <v>198</v>
      </c>
      <c r="EO183" t="s">
        <v>6</v>
      </c>
      <c r="EQ183">
        <v>0</v>
      </c>
      <c r="ER183">
        <v>13.47</v>
      </c>
      <c r="ES183">
        <v>13.47</v>
      </c>
      <c r="ET183">
        <v>0</v>
      </c>
      <c r="EU183">
        <v>0</v>
      </c>
      <c r="EV183">
        <v>0</v>
      </c>
      <c r="EW183">
        <v>0</v>
      </c>
      <c r="EX183">
        <v>0</v>
      </c>
      <c r="EZ183">
        <v>5</v>
      </c>
      <c r="FC183">
        <v>0</v>
      </c>
      <c r="FD183">
        <v>18</v>
      </c>
      <c r="FF183">
        <v>12.81</v>
      </c>
      <c r="FQ183">
        <v>0</v>
      </c>
      <c r="FR183">
        <v>0</v>
      </c>
      <c r="FS183">
        <v>0</v>
      </c>
      <c r="FX183">
        <v>0</v>
      </c>
      <c r="FY183">
        <v>0</v>
      </c>
      <c r="GA183" t="s">
        <v>520</v>
      </c>
      <c r="GD183">
        <v>1</v>
      </c>
      <c r="GF183">
        <v>799716168</v>
      </c>
      <c r="GG183">
        <v>2</v>
      </c>
      <c r="GH183">
        <v>3</v>
      </c>
      <c r="GI183">
        <v>4</v>
      </c>
      <c r="GJ183">
        <v>0</v>
      </c>
      <c r="GK183">
        <v>0</v>
      </c>
      <c r="GL183">
        <f t="shared" si="369"/>
        <v>0</v>
      </c>
      <c r="GM183">
        <f t="shared" si="370"/>
        <v>14144</v>
      </c>
      <c r="GN183">
        <f t="shared" si="371"/>
        <v>14144</v>
      </c>
      <c r="GO183">
        <f t="shared" si="372"/>
        <v>0</v>
      </c>
      <c r="GP183">
        <f t="shared" si="373"/>
        <v>0</v>
      </c>
      <c r="GR183">
        <v>1</v>
      </c>
      <c r="GS183">
        <v>1</v>
      </c>
      <c r="GT183">
        <v>0</v>
      </c>
      <c r="GU183" t="s">
        <v>6</v>
      </c>
      <c r="GV183">
        <f t="shared" si="374"/>
        <v>0</v>
      </c>
      <c r="GW183">
        <v>1</v>
      </c>
      <c r="GX183">
        <f t="shared" si="375"/>
        <v>0</v>
      </c>
      <c r="HA183">
        <v>0</v>
      </c>
      <c r="HB183">
        <v>0</v>
      </c>
      <c r="HC183">
        <f t="shared" si="376"/>
        <v>0</v>
      </c>
      <c r="HE183" t="s">
        <v>40</v>
      </c>
      <c r="HF183" t="s">
        <v>42</v>
      </c>
      <c r="HG183">
        <f t="shared" ref="HG183:HG189" si="379">ROUND(AC183*I183,0)</f>
        <v>14144</v>
      </c>
      <c r="HM183" t="s">
        <v>6</v>
      </c>
      <c r="HN183" t="s">
        <v>6</v>
      </c>
      <c r="HO183" t="s">
        <v>6</v>
      </c>
      <c r="HP183" t="s">
        <v>6</v>
      </c>
      <c r="HQ183" t="s">
        <v>6</v>
      </c>
      <c r="HS183">
        <v>0</v>
      </c>
      <c r="IK183">
        <v>0</v>
      </c>
    </row>
    <row r="184" spans="1:245" x14ac:dyDescent="0.2">
      <c r="A184">
        <v>18</v>
      </c>
      <c r="B184">
        <v>1</v>
      </c>
      <c r="C184">
        <v>471</v>
      </c>
      <c r="E184" t="s">
        <v>521</v>
      </c>
      <c r="F184" t="s">
        <v>518</v>
      </c>
      <c r="G184" t="s">
        <v>522</v>
      </c>
      <c r="H184" t="str">
        <f>'1.Ведомость'!C195</f>
        <v>м</v>
      </c>
      <c r="I184">
        <f>I182*J184</f>
        <v>9710</v>
      </c>
      <c r="J184">
        <v>85.123169983343573</v>
      </c>
      <c r="K184">
        <v>85.123169982999997</v>
      </c>
      <c r="O184">
        <f t="shared" si="340"/>
        <v>244207</v>
      </c>
      <c r="P184">
        <f t="shared" si="341"/>
        <v>244207</v>
      </c>
      <c r="Q184">
        <f t="shared" si="342"/>
        <v>0</v>
      </c>
      <c r="R184">
        <f t="shared" si="343"/>
        <v>0</v>
      </c>
      <c r="S184">
        <f t="shared" si="344"/>
        <v>0</v>
      </c>
      <c r="T184">
        <f t="shared" si="345"/>
        <v>0</v>
      </c>
      <c r="U184">
        <f t="shared" si="346"/>
        <v>0</v>
      </c>
      <c r="V184">
        <f t="shared" si="347"/>
        <v>0</v>
      </c>
      <c r="W184">
        <f t="shared" si="348"/>
        <v>0</v>
      </c>
      <c r="X184">
        <f t="shared" si="349"/>
        <v>0</v>
      </c>
      <c r="Y184">
        <f t="shared" si="350"/>
        <v>0</v>
      </c>
      <c r="AA184">
        <v>92857272</v>
      </c>
      <c r="AB184">
        <f t="shared" si="351"/>
        <v>25.15</v>
      </c>
      <c r="AC184">
        <f t="shared" si="352"/>
        <v>25.15</v>
      </c>
      <c r="AD184">
        <f t="shared" si="353"/>
        <v>0</v>
      </c>
      <c r="AE184">
        <f t="shared" si="354"/>
        <v>0</v>
      </c>
      <c r="AF184">
        <f t="shared" si="355"/>
        <v>0</v>
      </c>
      <c r="AG184">
        <f t="shared" si="356"/>
        <v>0</v>
      </c>
      <c r="AH184">
        <f t="shared" si="357"/>
        <v>0</v>
      </c>
      <c r="AI184">
        <f t="shared" si="358"/>
        <v>0</v>
      </c>
      <c r="AJ184">
        <f t="shared" si="359"/>
        <v>0</v>
      </c>
      <c r="AK184">
        <v>25.15</v>
      </c>
      <c r="AL184">
        <v>25.15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9.92</v>
      </c>
      <c r="BD184" t="s">
        <v>6</v>
      </c>
      <c r="BE184" t="s">
        <v>6</v>
      </c>
      <c r="BF184" t="s">
        <v>6</v>
      </c>
      <c r="BG184" t="s">
        <v>6</v>
      </c>
      <c r="BH184">
        <v>3</v>
      </c>
      <c r="BI184">
        <v>1</v>
      </c>
      <c r="BJ184" t="s">
        <v>6</v>
      </c>
      <c r="BM184">
        <v>500001</v>
      </c>
      <c r="BN184">
        <v>0</v>
      </c>
      <c r="BO184" t="s">
        <v>6</v>
      </c>
      <c r="BP184">
        <v>0</v>
      </c>
      <c r="BQ184">
        <v>8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6</v>
      </c>
      <c r="BZ184">
        <v>0</v>
      </c>
      <c r="CA184">
        <v>0</v>
      </c>
      <c r="CB184" t="s">
        <v>6</v>
      </c>
      <c r="CE184">
        <v>0</v>
      </c>
      <c r="CF184">
        <v>0</v>
      </c>
      <c r="CG184">
        <v>0</v>
      </c>
      <c r="CM184">
        <v>0</v>
      </c>
      <c r="CN184" t="s">
        <v>6</v>
      </c>
      <c r="CO184">
        <v>0</v>
      </c>
      <c r="CP184">
        <f t="shared" si="360"/>
        <v>244207</v>
      </c>
      <c r="CQ184">
        <f t="shared" si="377"/>
        <v>25.15</v>
      </c>
      <c r="CR184">
        <f t="shared" si="378"/>
        <v>0</v>
      </c>
      <c r="CS184">
        <f t="shared" si="361"/>
        <v>0</v>
      </c>
      <c r="CT184">
        <f t="shared" si="362"/>
        <v>0</v>
      </c>
      <c r="CU184">
        <f t="shared" si="363"/>
        <v>0</v>
      </c>
      <c r="CV184">
        <f t="shared" si="364"/>
        <v>0</v>
      </c>
      <c r="CW184">
        <f t="shared" si="365"/>
        <v>0</v>
      </c>
      <c r="CX184">
        <f t="shared" si="366"/>
        <v>0</v>
      </c>
      <c r="CY184">
        <f t="shared" si="367"/>
        <v>0</v>
      </c>
      <c r="CZ184">
        <f t="shared" si="368"/>
        <v>0</v>
      </c>
      <c r="DC184" t="s">
        <v>6</v>
      </c>
      <c r="DD184" t="s">
        <v>6</v>
      </c>
      <c r="DE184" t="s">
        <v>6</v>
      </c>
      <c r="DF184" t="s">
        <v>6</v>
      </c>
      <c r="DG184" t="s">
        <v>6</v>
      </c>
      <c r="DH184" t="s">
        <v>6</v>
      </c>
      <c r="DI184" t="s">
        <v>6</v>
      </c>
      <c r="DJ184" t="s">
        <v>6</v>
      </c>
      <c r="DK184" t="s">
        <v>6</v>
      </c>
      <c r="DL184" t="s">
        <v>6</v>
      </c>
      <c r="DM184" t="s">
        <v>6</v>
      </c>
      <c r="DN184">
        <v>0</v>
      </c>
      <c r="DO184">
        <v>0</v>
      </c>
      <c r="DP184">
        <v>1</v>
      </c>
      <c r="DQ184">
        <v>1</v>
      </c>
      <c r="DU184">
        <v>1003</v>
      </c>
      <c r="DV184" t="s">
        <v>194</v>
      </c>
      <c r="DW184" t="s">
        <v>194</v>
      </c>
      <c r="DX184">
        <v>1</v>
      </c>
      <c r="DZ184" t="s">
        <v>6</v>
      </c>
      <c r="EA184" t="s">
        <v>6</v>
      </c>
      <c r="EB184" t="s">
        <v>6</v>
      </c>
      <c r="EC184" t="s">
        <v>6</v>
      </c>
      <c r="EE184">
        <v>66700591</v>
      </c>
      <c r="EF184">
        <v>8</v>
      </c>
      <c r="EG184" t="s">
        <v>196</v>
      </c>
      <c r="EH184">
        <v>0</v>
      </c>
      <c r="EI184" t="s">
        <v>6</v>
      </c>
      <c r="EJ184">
        <v>1</v>
      </c>
      <c r="EK184">
        <v>500001</v>
      </c>
      <c r="EL184" t="s">
        <v>197</v>
      </c>
      <c r="EM184" t="s">
        <v>198</v>
      </c>
      <c r="EO184" t="s">
        <v>6</v>
      </c>
      <c r="EQ184">
        <v>0</v>
      </c>
      <c r="ER184">
        <v>25.15</v>
      </c>
      <c r="ES184">
        <v>25.15</v>
      </c>
      <c r="ET184">
        <v>0</v>
      </c>
      <c r="EU184">
        <v>0</v>
      </c>
      <c r="EV184">
        <v>0</v>
      </c>
      <c r="EW184">
        <v>0</v>
      </c>
      <c r="EX184">
        <v>0</v>
      </c>
      <c r="EZ184">
        <v>5</v>
      </c>
      <c r="FC184">
        <v>0</v>
      </c>
      <c r="FD184">
        <v>18</v>
      </c>
      <c r="FF184">
        <v>23.92</v>
      </c>
      <c r="FQ184">
        <v>0</v>
      </c>
      <c r="FR184">
        <v>0</v>
      </c>
      <c r="FS184">
        <v>0</v>
      </c>
      <c r="FX184">
        <v>0</v>
      </c>
      <c r="FY184">
        <v>0</v>
      </c>
      <c r="GA184" t="s">
        <v>523</v>
      </c>
      <c r="GD184">
        <v>1</v>
      </c>
      <c r="GF184">
        <v>-1235023891</v>
      </c>
      <c r="GG184">
        <v>2</v>
      </c>
      <c r="GH184">
        <v>3</v>
      </c>
      <c r="GI184">
        <v>4</v>
      </c>
      <c r="GJ184">
        <v>0</v>
      </c>
      <c r="GK184">
        <v>0</v>
      </c>
      <c r="GL184">
        <f t="shared" si="369"/>
        <v>0</v>
      </c>
      <c r="GM184">
        <f t="shared" si="370"/>
        <v>244207</v>
      </c>
      <c r="GN184">
        <f t="shared" si="371"/>
        <v>244207</v>
      </c>
      <c r="GO184">
        <f t="shared" si="372"/>
        <v>0</v>
      </c>
      <c r="GP184">
        <f t="shared" si="373"/>
        <v>0</v>
      </c>
      <c r="GR184">
        <v>1</v>
      </c>
      <c r="GS184">
        <v>1</v>
      </c>
      <c r="GT184">
        <v>0</v>
      </c>
      <c r="GU184" t="s">
        <v>6</v>
      </c>
      <c r="GV184">
        <f t="shared" si="374"/>
        <v>0</v>
      </c>
      <c r="GW184">
        <v>1</v>
      </c>
      <c r="GX184">
        <f t="shared" si="375"/>
        <v>0</v>
      </c>
      <c r="HA184">
        <v>0</v>
      </c>
      <c r="HB184">
        <v>0</v>
      </c>
      <c r="HC184">
        <f t="shared" si="376"/>
        <v>0</v>
      </c>
      <c r="HE184" t="s">
        <v>40</v>
      </c>
      <c r="HF184" t="s">
        <v>42</v>
      </c>
      <c r="HG184">
        <f t="shared" si="379"/>
        <v>244207</v>
      </c>
      <c r="HM184" t="s">
        <v>6</v>
      </c>
      <c r="HN184" t="s">
        <v>6</v>
      </c>
      <c r="HO184" t="s">
        <v>6</v>
      </c>
      <c r="HP184" t="s">
        <v>6</v>
      </c>
      <c r="HQ184" t="s">
        <v>6</v>
      </c>
      <c r="HS184">
        <v>0</v>
      </c>
      <c r="IK184">
        <v>0</v>
      </c>
    </row>
    <row r="185" spans="1:245" x14ac:dyDescent="0.2">
      <c r="A185">
        <v>18</v>
      </c>
      <c r="B185">
        <v>1</v>
      </c>
      <c r="C185">
        <v>472</v>
      </c>
      <c r="E185" t="s">
        <v>524</v>
      </c>
      <c r="F185" t="s">
        <v>518</v>
      </c>
      <c r="G185" t="s">
        <v>525</v>
      </c>
      <c r="H185" t="str">
        <f>'1.Ведомость'!C196</f>
        <v>м</v>
      </c>
      <c r="I185">
        <f>I182*J185</f>
        <v>300</v>
      </c>
      <c r="J185">
        <v>2.6299640571578857</v>
      </c>
      <c r="K185">
        <v>2.629964057</v>
      </c>
      <c r="O185">
        <f t="shared" si="340"/>
        <v>11214</v>
      </c>
      <c r="P185">
        <f t="shared" si="341"/>
        <v>11214</v>
      </c>
      <c r="Q185">
        <f t="shared" si="342"/>
        <v>0</v>
      </c>
      <c r="R185">
        <f t="shared" si="343"/>
        <v>0</v>
      </c>
      <c r="S185">
        <f t="shared" si="344"/>
        <v>0</v>
      </c>
      <c r="T185">
        <f t="shared" si="345"/>
        <v>0</v>
      </c>
      <c r="U185">
        <f t="shared" si="346"/>
        <v>0</v>
      </c>
      <c r="V185">
        <f t="shared" si="347"/>
        <v>0</v>
      </c>
      <c r="W185">
        <f t="shared" si="348"/>
        <v>0</v>
      </c>
      <c r="X185">
        <f t="shared" si="349"/>
        <v>0</v>
      </c>
      <c r="Y185">
        <f t="shared" si="350"/>
        <v>0</v>
      </c>
      <c r="AA185">
        <v>92857272</v>
      </c>
      <c r="AB185">
        <f t="shared" si="351"/>
        <v>37.380000000000003</v>
      </c>
      <c r="AC185">
        <f t="shared" si="352"/>
        <v>37.380000000000003</v>
      </c>
      <c r="AD185">
        <f t="shared" si="353"/>
        <v>0</v>
      </c>
      <c r="AE185">
        <f t="shared" si="354"/>
        <v>0</v>
      </c>
      <c r="AF185">
        <f t="shared" si="355"/>
        <v>0</v>
      </c>
      <c r="AG185">
        <f t="shared" si="356"/>
        <v>0</v>
      </c>
      <c r="AH185">
        <f t="shared" si="357"/>
        <v>0</v>
      </c>
      <c r="AI185">
        <f t="shared" si="358"/>
        <v>0</v>
      </c>
      <c r="AJ185">
        <f t="shared" si="359"/>
        <v>0</v>
      </c>
      <c r="AK185">
        <v>37.379999999999995</v>
      </c>
      <c r="AL185">
        <v>37.379999999999995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9.92</v>
      </c>
      <c r="BD185" t="s">
        <v>6</v>
      </c>
      <c r="BE185" t="s">
        <v>6</v>
      </c>
      <c r="BF185" t="s">
        <v>6</v>
      </c>
      <c r="BG185" t="s">
        <v>6</v>
      </c>
      <c r="BH185">
        <v>3</v>
      </c>
      <c r="BI185">
        <v>1</v>
      </c>
      <c r="BJ185" t="s">
        <v>6</v>
      </c>
      <c r="BM185">
        <v>500001</v>
      </c>
      <c r="BN185">
        <v>0</v>
      </c>
      <c r="BO185" t="s">
        <v>6</v>
      </c>
      <c r="BP185">
        <v>0</v>
      </c>
      <c r="BQ185">
        <v>8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6</v>
      </c>
      <c r="BZ185">
        <v>0</v>
      </c>
      <c r="CA185">
        <v>0</v>
      </c>
      <c r="CB185" t="s">
        <v>6</v>
      </c>
      <c r="CE185">
        <v>0</v>
      </c>
      <c r="CF185">
        <v>0</v>
      </c>
      <c r="CG185">
        <v>0</v>
      </c>
      <c r="CM185">
        <v>0</v>
      </c>
      <c r="CN185" t="s">
        <v>6</v>
      </c>
      <c r="CO185">
        <v>0</v>
      </c>
      <c r="CP185">
        <f t="shared" si="360"/>
        <v>11214</v>
      </c>
      <c r="CQ185">
        <f t="shared" si="377"/>
        <v>37.380000000000003</v>
      </c>
      <c r="CR185">
        <f t="shared" si="378"/>
        <v>0</v>
      </c>
      <c r="CS185">
        <f t="shared" si="361"/>
        <v>0</v>
      </c>
      <c r="CT185">
        <f t="shared" si="362"/>
        <v>0</v>
      </c>
      <c r="CU185">
        <f t="shared" si="363"/>
        <v>0</v>
      </c>
      <c r="CV185">
        <f t="shared" si="364"/>
        <v>0</v>
      </c>
      <c r="CW185">
        <f t="shared" si="365"/>
        <v>0</v>
      </c>
      <c r="CX185">
        <f t="shared" si="366"/>
        <v>0</v>
      </c>
      <c r="CY185">
        <f t="shared" si="367"/>
        <v>0</v>
      </c>
      <c r="CZ185">
        <f t="shared" si="368"/>
        <v>0</v>
      </c>
      <c r="DC185" t="s">
        <v>6</v>
      </c>
      <c r="DD185" t="s">
        <v>6</v>
      </c>
      <c r="DE185" t="s">
        <v>6</v>
      </c>
      <c r="DF185" t="s">
        <v>6</v>
      </c>
      <c r="DG185" t="s">
        <v>6</v>
      </c>
      <c r="DH185" t="s">
        <v>6</v>
      </c>
      <c r="DI185" t="s">
        <v>6</v>
      </c>
      <c r="DJ185" t="s">
        <v>6</v>
      </c>
      <c r="DK185" t="s">
        <v>6</v>
      </c>
      <c r="DL185" t="s">
        <v>6</v>
      </c>
      <c r="DM185" t="s">
        <v>6</v>
      </c>
      <c r="DN185">
        <v>0</v>
      </c>
      <c r="DO185">
        <v>0</v>
      </c>
      <c r="DP185">
        <v>1</v>
      </c>
      <c r="DQ185">
        <v>1</v>
      </c>
      <c r="DU185">
        <v>1003</v>
      </c>
      <c r="DV185" t="s">
        <v>194</v>
      </c>
      <c r="DW185" t="s">
        <v>194</v>
      </c>
      <c r="DX185">
        <v>1</v>
      </c>
      <c r="DZ185" t="s">
        <v>6</v>
      </c>
      <c r="EA185" t="s">
        <v>6</v>
      </c>
      <c r="EB185" t="s">
        <v>6</v>
      </c>
      <c r="EC185" t="s">
        <v>6</v>
      </c>
      <c r="EE185">
        <v>66700591</v>
      </c>
      <c r="EF185">
        <v>8</v>
      </c>
      <c r="EG185" t="s">
        <v>196</v>
      </c>
      <c r="EH185">
        <v>0</v>
      </c>
      <c r="EI185" t="s">
        <v>6</v>
      </c>
      <c r="EJ185">
        <v>1</v>
      </c>
      <c r="EK185">
        <v>500001</v>
      </c>
      <c r="EL185" t="s">
        <v>197</v>
      </c>
      <c r="EM185" t="s">
        <v>198</v>
      </c>
      <c r="EO185" t="s">
        <v>6</v>
      </c>
      <c r="EQ185">
        <v>0</v>
      </c>
      <c r="ER185">
        <v>37.379999999999995</v>
      </c>
      <c r="ES185">
        <v>37.379999999999995</v>
      </c>
      <c r="ET185">
        <v>0</v>
      </c>
      <c r="EU185">
        <v>0</v>
      </c>
      <c r="EV185">
        <v>0</v>
      </c>
      <c r="EW185">
        <v>0</v>
      </c>
      <c r="EX185">
        <v>0</v>
      </c>
      <c r="EZ185">
        <v>5</v>
      </c>
      <c r="FC185">
        <v>0</v>
      </c>
      <c r="FD185">
        <v>18</v>
      </c>
      <c r="FF185">
        <v>35.549999999999997</v>
      </c>
      <c r="FQ185">
        <v>0</v>
      </c>
      <c r="FR185">
        <v>0</v>
      </c>
      <c r="FS185">
        <v>0</v>
      </c>
      <c r="FX185">
        <v>0</v>
      </c>
      <c r="FY185">
        <v>0</v>
      </c>
      <c r="GA185" t="s">
        <v>526</v>
      </c>
      <c r="GD185">
        <v>1</v>
      </c>
      <c r="GF185">
        <v>-2004857720</v>
      </c>
      <c r="GG185">
        <v>2</v>
      </c>
      <c r="GH185">
        <v>3</v>
      </c>
      <c r="GI185">
        <v>4</v>
      </c>
      <c r="GJ185">
        <v>0</v>
      </c>
      <c r="GK185">
        <v>0</v>
      </c>
      <c r="GL185">
        <f t="shared" si="369"/>
        <v>0</v>
      </c>
      <c r="GM185">
        <f t="shared" si="370"/>
        <v>11214</v>
      </c>
      <c r="GN185">
        <f t="shared" si="371"/>
        <v>11214</v>
      </c>
      <c r="GO185">
        <f t="shared" si="372"/>
        <v>0</v>
      </c>
      <c r="GP185">
        <f t="shared" si="373"/>
        <v>0</v>
      </c>
      <c r="GR185">
        <v>1</v>
      </c>
      <c r="GS185">
        <v>1</v>
      </c>
      <c r="GT185">
        <v>0</v>
      </c>
      <c r="GU185" t="s">
        <v>6</v>
      </c>
      <c r="GV185">
        <f t="shared" si="374"/>
        <v>0</v>
      </c>
      <c r="GW185">
        <v>1</v>
      </c>
      <c r="GX185">
        <f t="shared" si="375"/>
        <v>0</v>
      </c>
      <c r="HA185">
        <v>0</v>
      </c>
      <c r="HB185">
        <v>0</v>
      </c>
      <c r="HC185">
        <f t="shared" si="376"/>
        <v>0</v>
      </c>
      <c r="HE185" t="s">
        <v>40</v>
      </c>
      <c r="HF185" t="s">
        <v>42</v>
      </c>
      <c r="HG185">
        <f t="shared" si="379"/>
        <v>11214</v>
      </c>
      <c r="HM185" t="s">
        <v>6</v>
      </c>
      <c r="HN185" t="s">
        <v>6</v>
      </c>
      <c r="HO185" t="s">
        <v>6</v>
      </c>
      <c r="HP185" t="s">
        <v>6</v>
      </c>
      <c r="HQ185" t="s">
        <v>6</v>
      </c>
      <c r="HS185">
        <v>0</v>
      </c>
      <c r="IK185">
        <v>0</v>
      </c>
    </row>
    <row r="186" spans="1:245" x14ac:dyDescent="0.2">
      <c r="A186">
        <v>18</v>
      </c>
      <c r="B186">
        <v>1</v>
      </c>
      <c r="C186">
        <v>473</v>
      </c>
      <c r="E186" t="s">
        <v>527</v>
      </c>
      <c r="F186" t="s">
        <v>518</v>
      </c>
      <c r="G186" t="s">
        <v>528</v>
      </c>
      <c r="H186" t="str">
        <f>'1.Ведомость'!C197</f>
        <v>м</v>
      </c>
      <c r="I186">
        <f>I182*J186</f>
        <v>550</v>
      </c>
      <c r="J186">
        <v>4.821600771456124</v>
      </c>
      <c r="K186">
        <v>4.8216007715</v>
      </c>
      <c r="O186">
        <f t="shared" si="340"/>
        <v>27852</v>
      </c>
      <c r="P186">
        <f t="shared" si="341"/>
        <v>27852</v>
      </c>
      <c r="Q186">
        <f t="shared" si="342"/>
        <v>0</v>
      </c>
      <c r="R186">
        <f t="shared" si="343"/>
        <v>0</v>
      </c>
      <c r="S186">
        <f t="shared" si="344"/>
        <v>0</v>
      </c>
      <c r="T186">
        <f t="shared" si="345"/>
        <v>0</v>
      </c>
      <c r="U186">
        <f t="shared" si="346"/>
        <v>0</v>
      </c>
      <c r="V186">
        <f t="shared" si="347"/>
        <v>0</v>
      </c>
      <c r="W186">
        <f t="shared" si="348"/>
        <v>0</v>
      </c>
      <c r="X186">
        <f t="shared" si="349"/>
        <v>0</v>
      </c>
      <c r="Y186">
        <f t="shared" si="350"/>
        <v>0</v>
      </c>
      <c r="AA186">
        <v>92857272</v>
      </c>
      <c r="AB186">
        <f t="shared" si="351"/>
        <v>50.64</v>
      </c>
      <c r="AC186">
        <f t="shared" si="352"/>
        <v>50.64</v>
      </c>
      <c r="AD186">
        <f t="shared" si="353"/>
        <v>0</v>
      </c>
      <c r="AE186">
        <f t="shared" si="354"/>
        <v>0</v>
      </c>
      <c r="AF186">
        <f t="shared" si="355"/>
        <v>0</v>
      </c>
      <c r="AG186">
        <f t="shared" si="356"/>
        <v>0</v>
      </c>
      <c r="AH186">
        <f t="shared" si="357"/>
        <v>0</v>
      </c>
      <c r="AI186">
        <f t="shared" si="358"/>
        <v>0</v>
      </c>
      <c r="AJ186">
        <f t="shared" si="359"/>
        <v>0</v>
      </c>
      <c r="AK186">
        <v>50.64</v>
      </c>
      <c r="AL186">
        <v>50.64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9.92</v>
      </c>
      <c r="BD186" t="s">
        <v>6</v>
      </c>
      <c r="BE186" t="s">
        <v>6</v>
      </c>
      <c r="BF186" t="s">
        <v>6</v>
      </c>
      <c r="BG186" t="s">
        <v>6</v>
      </c>
      <c r="BH186">
        <v>3</v>
      </c>
      <c r="BI186">
        <v>1</v>
      </c>
      <c r="BJ186" t="s">
        <v>6</v>
      </c>
      <c r="BM186">
        <v>500001</v>
      </c>
      <c r="BN186">
        <v>0</v>
      </c>
      <c r="BO186" t="s">
        <v>6</v>
      </c>
      <c r="BP186">
        <v>0</v>
      </c>
      <c r="BQ186">
        <v>8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6</v>
      </c>
      <c r="BZ186">
        <v>0</v>
      </c>
      <c r="CA186">
        <v>0</v>
      </c>
      <c r="CB186" t="s">
        <v>6</v>
      </c>
      <c r="CE186">
        <v>0</v>
      </c>
      <c r="CF186">
        <v>0</v>
      </c>
      <c r="CG186">
        <v>0</v>
      </c>
      <c r="CM186">
        <v>0</v>
      </c>
      <c r="CN186" t="s">
        <v>6</v>
      </c>
      <c r="CO186">
        <v>0</v>
      </c>
      <c r="CP186">
        <f t="shared" si="360"/>
        <v>27852</v>
      </c>
      <c r="CQ186">
        <f t="shared" si="377"/>
        <v>50.64</v>
      </c>
      <c r="CR186">
        <f t="shared" si="378"/>
        <v>0</v>
      </c>
      <c r="CS186">
        <f t="shared" si="361"/>
        <v>0</v>
      </c>
      <c r="CT186">
        <f t="shared" si="362"/>
        <v>0</v>
      </c>
      <c r="CU186">
        <f t="shared" si="363"/>
        <v>0</v>
      </c>
      <c r="CV186">
        <f t="shared" si="364"/>
        <v>0</v>
      </c>
      <c r="CW186">
        <f t="shared" si="365"/>
        <v>0</v>
      </c>
      <c r="CX186">
        <f t="shared" si="366"/>
        <v>0</v>
      </c>
      <c r="CY186">
        <f t="shared" si="367"/>
        <v>0</v>
      </c>
      <c r="CZ186">
        <f t="shared" si="368"/>
        <v>0</v>
      </c>
      <c r="DC186" t="s">
        <v>6</v>
      </c>
      <c r="DD186" t="s">
        <v>6</v>
      </c>
      <c r="DE186" t="s">
        <v>6</v>
      </c>
      <c r="DF186" t="s">
        <v>6</v>
      </c>
      <c r="DG186" t="s">
        <v>6</v>
      </c>
      <c r="DH186" t="s">
        <v>6</v>
      </c>
      <c r="DI186" t="s">
        <v>6</v>
      </c>
      <c r="DJ186" t="s">
        <v>6</v>
      </c>
      <c r="DK186" t="s">
        <v>6</v>
      </c>
      <c r="DL186" t="s">
        <v>6</v>
      </c>
      <c r="DM186" t="s">
        <v>6</v>
      </c>
      <c r="DN186">
        <v>0</v>
      </c>
      <c r="DO186">
        <v>0</v>
      </c>
      <c r="DP186">
        <v>1</v>
      </c>
      <c r="DQ186">
        <v>1</v>
      </c>
      <c r="DU186">
        <v>1003</v>
      </c>
      <c r="DV186" t="s">
        <v>194</v>
      </c>
      <c r="DW186" t="s">
        <v>194</v>
      </c>
      <c r="DX186">
        <v>1</v>
      </c>
      <c r="DZ186" t="s">
        <v>6</v>
      </c>
      <c r="EA186" t="s">
        <v>6</v>
      </c>
      <c r="EB186" t="s">
        <v>6</v>
      </c>
      <c r="EC186" t="s">
        <v>6</v>
      </c>
      <c r="EE186">
        <v>66700591</v>
      </c>
      <c r="EF186">
        <v>8</v>
      </c>
      <c r="EG186" t="s">
        <v>196</v>
      </c>
      <c r="EH186">
        <v>0</v>
      </c>
      <c r="EI186" t="s">
        <v>6</v>
      </c>
      <c r="EJ186">
        <v>1</v>
      </c>
      <c r="EK186">
        <v>500001</v>
      </c>
      <c r="EL186" t="s">
        <v>197</v>
      </c>
      <c r="EM186" t="s">
        <v>198</v>
      </c>
      <c r="EO186" t="s">
        <v>6</v>
      </c>
      <c r="EQ186">
        <v>0</v>
      </c>
      <c r="ER186">
        <v>50.64</v>
      </c>
      <c r="ES186">
        <v>50.64</v>
      </c>
      <c r="ET186">
        <v>0</v>
      </c>
      <c r="EU186">
        <v>0</v>
      </c>
      <c r="EV186">
        <v>0</v>
      </c>
      <c r="EW186">
        <v>0</v>
      </c>
      <c r="EX186">
        <v>0</v>
      </c>
      <c r="EZ186">
        <v>5</v>
      </c>
      <c r="FC186">
        <v>0</v>
      </c>
      <c r="FD186">
        <v>18</v>
      </c>
      <c r="FF186">
        <v>48.16</v>
      </c>
      <c r="FQ186">
        <v>0</v>
      </c>
      <c r="FR186">
        <v>0</v>
      </c>
      <c r="FS186">
        <v>0</v>
      </c>
      <c r="FX186">
        <v>0</v>
      </c>
      <c r="FY186">
        <v>0</v>
      </c>
      <c r="GA186" t="s">
        <v>529</v>
      </c>
      <c r="GD186">
        <v>1</v>
      </c>
      <c r="GF186">
        <v>-1381072108</v>
      </c>
      <c r="GG186">
        <v>2</v>
      </c>
      <c r="GH186">
        <v>3</v>
      </c>
      <c r="GI186">
        <v>4</v>
      </c>
      <c r="GJ186">
        <v>0</v>
      </c>
      <c r="GK186">
        <v>0</v>
      </c>
      <c r="GL186">
        <f t="shared" si="369"/>
        <v>0</v>
      </c>
      <c r="GM186">
        <f t="shared" si="370"/>
        <v>27852</v>
      </c>
      <c r="GN186">
        <f t="shared" si="371"/>
        <v>27852</v>
      </c>
      <c r="GO186">
        <f t="shared" si="372"/>
        <v>0</v>
      </c>
      <c r="GP186">
        <f t="shared" si="373"/>
        <v>0</v>
      </c>
      <c r="GR186">
        <v>1</v>
      </c>
      <c r="GS186">
        <v>1</v>
      </c>
      <c r="GT186">
        <v>0</v>
      </c>
      <c r="GU186" t="s">
        <v>6</v>
      </c>
      <c r="GV186">
        <f t="shared" si="374"/>
        <v>0</v>
      </c>
      <c r="GW186">
        <v>1</v>
      </c>
      <c r="GX186">
        <f t="shared" si="375"/>
        <v>0</v>
      </c>
      <c r="HA186">
        <v>0</v>
      </c>
      <c r="HB186">
        <v>0</v>
      </c>
      <c r="HC186">
        <f t="shared" si="376"/>
        <v>0</v>
      </c>
      <c r="HE186" t="s">
        <v>40</v>
      </c>
      <c r="HF186" t="s">
        <v>42</v>
      </c>
      <c r="HG186">
        <f t="shared" si="379"/>
        <v>27852</v>
      </c>
      <c r="HM186" t="s">
        <v>6</v>
      </c>
      <c r="HN186" t="s">
        <v>6</v>
      </c>
      <c r="HO186" t="s">
        <v>6</v>
      </c>
      <c r="HP186" t="s">
        <v>6</v>
      </c>
      <c r="HQ186" t="s">
        <v>6</v>
      </c>
      <c r="HS186">
        <v>0</v>
      </c>
      <c r="IK186">
        <v>0</v>
      </c>
    </row>
    <row r="187" spans="1:245" x14ac:dyDescent="0.2">
      <c r="A187">
        <v>18</v>
      </c>
      <c r="B187">
        <v>1</v>
      </c>
      <c r="C187">
        <v>474</v>
      </c>
      <c r="E187" t="s">
        <v>530</v>
      </c>
      <c r="F187" t="s">
        <v>518</v>
      </c>
      <c r="G187" t="s">
        <v>531</v>
      </c>
      <c r="H187" t="str">
        <f>'1.Ведомость'!C198</f>
        <v>м</v>
      </c>
      <c r="I187">
        <f>I182*J187</f>
        <v>30.000000000000004</v>
      </c>
      <c r="J187">
        <v>0.26299640571578858</v>
      </c>
      <c r="K187">
        <v>0.26299640600000002</v>
      </c>
      <c r="O187">
        <f t="shared" si="340"/>
        <v>2525</v>
      </c>
      <c r="P187">
        <f t="shared" si="341"/>
        <v>2525</v>
      </c>
      <c r="Q187">
        <f t="shared" si="342"/>
        <v>0</v>
      </c>
      <c r="R187">
        <f t="shared" si="343"/>
        <v>0</v>
      </c>
      <c r="S187">
        <f t="shared" si="344"/>
        <v>0</v>
      </c>
      <c r="T187">
        <f t="shared" si="345"/>
        <v>0</v>
      </c>
      <c r="U187">
        <f t="shared" si="346"/>
        <v>0</v>
      </c>
      <c r="V187">
        <f t="shared" si="347"/>
        <v>0</v>
      </c>
      <c r="W187">
        <f t="shared" si="348"/>
        <v>0</v>
      </c>
      <c r="X187">
        <f t="shared" si="349"/>
        <v>0</v>
      </c>
      <c r="Y187">
        <f t="shared" si="350"/>
        <v>0</v>
      </c>
      <c r="AA187">
        <v>92857272</v>
      </c>
      <c r="AB187">
        <f t="shared" si="351"/>
        <v>84.17</v>
      </c>
      <c r="AC187">
        <f t="shared" si="352"/>
        <v>84.17</v>
      </c>
      <c r="AD187">
        <f t="shared" si="353"/>
        <v>0</v>
      </c>
      <c r="AE187">
        <f t="shared" si="354"/>
        <v>0</v>
      </c>
      <c r="AF187">
        <f t="shared" si="355"/>
        <v>0</v>
      </c>
      <c r="AG187">
        <f t="shared" si="356"/>
        <v>0</v>
      </c>
      <c r="AH187">
        <f t="shared" si="357"/>
        <v>0</v>
      </c>
      <c r="AI187">
        <f t="shared" si="358"/>
        <v>0</v>
      </c>
      <c r="AJ187">
        <f t="shared" si="359"/>
        <v>0</v>
      </c>
      <c r="AK187">
        <v>84.170000000000016</v>
      </c>
      <c r="AL187">
        <v>84.170000000000016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9.92</v>
      </c>
      <c r="BD187" t="s">
        <v>6</v>
      </c>
      <c r="BE187" t="s">
        <v>6</v>
      </c>
      <c r="BF187" t="s">
        <v>6</v>
      </c>
      <c r="BG187" t="s">
        <v>6</v>
      </c>
      <c r="BH187">
        <v>3</v>
      </c>
      <c r="BI187">
        <v>1</v>
      </c>
      <c r="BJ187" t="s">
        <v>6</v>
      </c>
      <c r="BM187">
        <v>500001</v>
      </c>
      <c r="BN187">
        <v>0</v>
      </c>
      <c r="BO187" t="s">
        <v>6</v>
      </c>
      <c r="BP187">
        <v>0</v>
      </c>
      <c r="BQ187">
        <v>8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6</v>
      </c>
      <c r="BZ187">
        <v>0</v>
      </c>
      <c r="CA187">
        <v>0</v>
      </c>
      <c r="CB187" t="s">
        <v>6</v>
      </c>
      <c r="CE187">
        <v>0</v>
      </c>
      <c r="CF187">
        <v>0</v>
      </c>
      <c r="CG187">
        <v>0</v>
      </c>
      <c r="CM187">
        <v>0</v>
      </c>
      <c r="CN187" t="s">
        <v>6</v>
      </c>
      <c r="CO187">
        <v>0</v>
      </c>
      <c r="CP187">
        <f t="shared" si="360"/>
        <v>2525</v>
      </c>
      <c r="CQ187">
        <f t="shared" si="377"/>
        <v>84.17</v>
      </c>
      <c r="CR187">
        <f t="shared" si="378"/>
        <v>0</v>
      </c>
      <c r="CS187">
        <f t="shared" si="361"/>
        <v>0</v>
      </c>
      <c r="CT187">
        <f t="shared" si="362"/>
        <v>0</v>
      </c>
      <c r="CU187">
        <f t="shared" si="363"/>
        <v>0</v>
      </c>
      <c r="CV187">
        <f t="shared" si="364"/>
        <v>0</v>
      </c>
      <c r="CW187">
        <f t="shared" si="365"/>
        <v>0</v>
      </c>
      <c r="CX187">
        <f t="shared" si="366"/>
        <v>0</v>
      </c>
      <c r="CY187">
        <f t="shared" si="367"/>
        <v>0</v>
      </c>
      <c r="CZ187">
        <f t="shared" si="368"/>
        <v>0</v>
      </c>
      <c r="DC187" t="s">
        <v>6</v>
      </c>
      <c r="DD187" t="s">
        <v>6</v>
      </c>
      <c r="DE187" t="s">
        <v>6</v>
      </c>
      <c r="DF187" t="s">
        <v>6</v>
      </c>
      <c r="DG187" t="s">
        <v>6</v>
      </c>
      <c r="DH187" t="s">
        <v>6</v>
      </c>
      <c r="DI187" t="s">
        <v>6</v>
      </c>
      <c r="DJ187" t="s">
        <v>6</v>
      </c>
      <c r="DK187" t="s">
        <v>6</v>
      </c>
      <c r="DL187" t="s">
        <v>6</v>
      </c>
      <c r="DM187" t="s">
        <v>6</v>
      </c>
      <c r="DN187">
        <v>0</v>
      </c>
      <c r="DO187">
        <v>0</v>
      </c>
      <c r="DP187">
        <v>1</v>
      </c>
      <c r="DQ187">
        <v>1</v>
      </c>
      <c r="DU187">
        <v>1003</v>
      </c>
      <c r="DV187" t="s">
        <v>194</v>
      </c>
      <c r="DW187" t="s">
        <v>194</v>
      </c>
      <c r="DX187">
        <v>1</v>
      </c>
      <c r="DZ187" t="s">
        <v>6</v>
      </c>
      <c r="EA187" t="s">
        <v>6</v>
      </c>
      <c r="EB187" t="s">
        <v>6</v>
      </c>
      <c r="EC187" t="s">
        <v>6</v>
      </c>
      <c r="EE187">
        <v>66700591</v>
      </c>
      <c r="EF187">
        <v>8</v>
      </c>
      <c r="EG187" t="s">
        <v>196</v>
      </c>
      <c r="EH187">
        <v>0</v>
      </c>
      <c r="EI187" t="s">
        <v>6</v>
      </c>
      <c r="EJ187">
        <v>1</v>
      </c>
      <c r="EK187">
        <v>500001</v>
      </c>
      <c r="EL187" t="s">
        <v>197</v>
      </c>
      <c r="EM187" t="s">
        <v>198</v>
      </c>
      <c r="EO187" t="s">
        <v>6</v>
      </c>
      <c r="EQ187">
        <v>0</v>
      </c>
      <c r="ER187">
        <v>84.170000000000016</v>
      </c>
      <c r="ES187">
        <v>84.170000000000016</v>
      </c>
      <c r="ET187">
        <v>0</v>
      </c>
      <c r="EU187">
        <v>0</v>
      </c>
      <c r="EV187">
        <v>0</v>
      </c>
      <c r="EW187">
        <v>0</v>
      </c>
      <c r="EX187">
        <v>0</v>
      </c>
      <c r="EZ187">
        <v>5</v>
      </c>
      <c r="FC187">
        <v>0</v>
      </c>
      <c r="FD187">
        <v>18</v>
      </c>
      <c r="FF187">
        <v>80.040000000000006</v>
      </c>
      <c r="FQ187">
        <v>0</v>
      </c>
      <c r="FR187">
        <v>0</v>
      </c>
      <c r="FS187">
        <v>0</v>
      </c>
      <c r="FX187">
        <v>0</v>
      </c>
      <c r="FY187">
        <v>0</v>
      </c>
      <c r="GA187" t="s">
        <v>532</v>
      </c>
      <c r="GD187">
        <v>1</v>
      </c>
      <c r="GF187">
        <v>-890223981</v>
      </c>
      <c r="GG187">
        <v>2</v>
      </c>
      <c r="GH187">
        <v>3</v>
      </c>
      <c r="GI187">
        <v>4</v>
      </c>
      <c r="GJ187">
        <v>0</v>
      </c>
      <c r="GK187">
        <v>0</v>
      </c>
      <c r="GL187">
        <f t="shared" si="369"/>
        <v>0</v>
      </c>
      <c r="GM187">
        <f t="shared" si="370"/>
        <v>2525</v>
      </c>
      <c r="GN187">
        <f t="shared" si="371"/>
        <v>2525</v>
      </c>
      <c r="GO187">
        <f t="shared" si="372"/>
        <v>0</v>
      </c>
      <c r="GP187">
        <f t="shared" si="373"/>
        <v>0</v>
      </c>
      <c r="GR187">
        <v>1</v>
      </c>
      <c r="GS187">
        <v>1</v>
      </c>
      <c r="GT187">
        <v>0</v>
      </c>
      <c r="GU187" t="s">
        <v>6</v>
      </c>
      <c r="GV187">
        <f t="shared" si="374"/>
        <v>0</v>
      </c>
      <c r="GW187">
        <v>1</v>
      </c>
      <c r="GX187">
        <f t="shared" si="375"/>
        <v>0</v>
      </c>
      <c r="HA187">
        <v>0</v>
      </c>
      <c r="HB187">
        <v>0</v>
      </c>
      <c r="HC187">
        <f t="shared" si="376"/>
        <v>0</v>
      </c>
      <c r="HE187" t="s">
        <v>40</v>
      </c>
      <c r="HF187" t="s">
        <v>42</v>
      </c>
      <c r="HG187">
        <f t="shared" si="379"/>
        <v>2525</v>
      </c>
      <c r="HM187" t="s">
        <v>6</v>
      </c>
      <c r="HN187" t="s">
        <v>6</v>
      </c>
      <c r="HO187" t="s">
        <v>6</v>
      </c>
      <c r="HP187" t="s">
        <v>6</v>
      </c>
      <c r="HQ187" t="s">
        <v>6</v>
      </c>
      <c r="HS187">
        <v>0</v>
      </c>
      <c r="IK187">
        <v>0</v>
      </c>
    </row>
    <row r="188" spans="1:245" x14ac:dyDescent="0.2">
      <c r="A188">
        <v>18</v>
      </c>
      <c r="B188">
        <v>1</v>
      </c>
      <c r="C188">
        <v>475</v>
      </c>
      <c r="E188" t="s">
        <v>533</v>
      </c>
      <c r="F188" t="s">
        <v>518</v>
      </c>
      <c r="G188" t="s">
        <v>534</v>
      </c>
      <c r="H188" t="str">
        <f>'1.Ведомость'!C199</f>
        <v>ШТ</v>
      </c>
      <c r="I188">
        <f>I182*J188</f>
        <v>6900</v>
      </c>
      <c r="J188">
        <v>60.489173314631373</v>
      </c>
      <c r="K188">
        <v>60.489173315000002</v>
      </c>
      <c r="O188">
        <f t="shared" si="340"/>
        <v>90183</v>
      </c>
      <c r="P188">
        <f t="shared" si="341"/>
        <v>90183</v>
      </c>
      <c r="Q188">
        <f t="shared" si="342"/>
        <v>0</v>
      </c>
      <c r="R188">
        <f t="shared" si="343"/>
        <v>0</v>
      </c>
      <c r="S188">
        <f t="shared" si="344"/>
        <v>0</v>
      </c>
      <c r="T188">
        <f t="shared" si="345"/>
        <v>0</v>
      </c>
      <c r="U188">
        <f t="shared" si="346"/>
        <v>0</v>
      </c>
      <c r="V188">
        <f t="shared" si="347"/>
        <v>0</v>
      </c>
      <c r="W188">
        <f t="shared" si="348"/>
        <v>0</v>
      </c>
      <c r="X188">
        <f t="shared" si="349"/>
        <v>0</v>
      </c>
      <c r="Y188">
        <f t="shared" si="350"/>
        <v>0</v>
      </c>
      <c r="AA188">
        <v>92857272</v>
      </c>
      <c r="AB188">
        <f t="shared" si="351"/>
        <v>13.07</v>
      </c>
      <c r="AC188">
        <f t="shared" si="352"/>
        <v>13.07</v>
      </c>
      <c r="AD188">
        <f t="shared" si="353"/>
        <v>0</v>
      </c>
      <c r="AE188">
        <f t="shared" si="354"/>
        <v>0</v>
      </c>
      <c r="AF188">
        <f t="shared" si="355"/>
        <v>0</v>
      </c>
      <c r="AG188">
        <f t="shared" si="356"/>
        <v>0</v>
      </c>
      <c r="AH188">
        <f t="shared" si="357"/>
        <v>0</v>
      </c>
      <c r="AI188">
        <f t="shared" si="358"/>
        <v>0</v>
      </c>
      <c r="AJ188">
        <f t="shared" si="359"/>
        <v>0</v>
      </c>
      <c r="AK188">
        <v>13.07</v>
      </c>
      <c r="AL188">
        <v>13.07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9.92</v>
      </c>
      <c r="BD188" t="s">
        <v>6</v>
      </c>
      <c r="BE188" t="s">
        <v>6</v>
      </c>
      <c r="BF188" t="s">
        <v>6</v>
      </c>
      <c r="BG188" t="s">
        <v>6</v>
      </c>
      <c r="BH188">
        <v>3</v>
      </c>
      <c r="BI188">
        <v>1</v>
      </c>
      <c r="BJ188" t="s">
        <v>6</v>
      </c>
      <c r="BM188">
        <v>500001</v>
      </c>
      <c r="BN188">
        <v>0</v>
      </c>
      <c r="BO188" t="s">
        <v>6</v>
      </c>
      <c r="BP188">
        <v>0</v>
      </c>
      <c r="BQ188">
        <v>8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6</v>
      </c>
      <c r="BZ188">
        <v>0</v>
      </c>
      <c r="CA188">
        <v>0</v>
      </c>
      <c r="CB188" t="s">
        <v>6</v>
      </c>
      <c r="CE188">
        <v>0</v>
      </c>
      <c r="CF188">
        <v>0</v>
      </c>
      <c r="CG188">
        <v>0</v>
      </c>
      <c r="CM188">
        <v>0</v>
      </c>
      <c r="CN188" t="s">
        <v>6</v>
      </c>
      <c r="CO188">
        <v>0</v>
      </c>
      <c r="CP188">
        <f t="shared" si="360"/>
        <v>90183</v>
      </c>
      <c r="CQ188">
        <f t="shared" si="377"/>
        <v>13.07</v>
      </c>
      <c r="CR188">
        <f t="shared" si="378"/>
        <v>0</v>
      </c>
      <c r="CS188">
        <f t="shared" si="361"/>
        <v>0</v>
      </c>
      <c r="CT188">
        <f t="shared" si="362"/>
        <v>0</v>
      </c>
      <c r="CU188">
        <f t="shared" si="363"/>
        <v>0</v>
      </c>
      <c r="CV188">
        <f t="shared" si="364"/>
        <v>0</v>
      </c>
      <c r="CW188">
        <f t="shared" si="365"/>
        <v>0</v>
      </c>
      <c r="CX188">
        <f t="shared" si="366"/>
        <v>0</v>
      </c>
      <c r="CY188">
        <f t="shared" si="367"/>
        <v>0</v>
      </c>
      <c r="CZ188">
        <f t="shared" si="368"/>
        <v>0</v>
      </c>
      <c r="DC188" t="s">
        <v>6</v>
      </c>
      <c r="DD188" t="s">
        <v>6</v>
      </c>
      <c r="DE188" t="s">
        <v>6</v>
      </c>
      <c r="DF188" t="s">
        <v>6</v>
      </c>
      <c r="DG188" t="s">
        <v>6</v>
      </c>
      <c r="DH188" t="s">
        <v>6</v>
      </c>
      <c r="DI188" t="s">
        <v>6</v>
      </c>
      <c r="DJ188" t="s">
        <v>6</v>
      </c>
      <c r="DK188" t="s">
        <v>6</v>
      </c>
      <c r="DL188" t="s">
        <v>6</v>
      </c>
      <c r="DM188" t="s">
        <v>6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27</v>
      </c>
      <c r="DW188" t="s">
        <v>27</v>
      </c>
      <c r="DX188">
        <v>1</v>
      </c>
      <c r="DZ188" t="s">
        <v>6</v>
      </c>
      <c r="EA188" t="s">
        <v>6</v>
      </c>
      <c r="EB188" t="s">
        <v>6</v>
      </c>
      <c r="EC188" t="s">
        <v>6</v>
      </c>
      <c r="EE188">
        <v>66700591</v>
      </c>
      <c r="EF188">
        <v>8</v>
      </c>
      <c r="EG188" t="s">
        <v>196</v>
      </c>
      <c r="EH188">
        <v>0</v>
      </c>
      <c r="EI188" t="s">
        <v>6</v>
      </c>
      <c r="EJ188">
        <v>1</v>
      </c>
      <c r="EK188">
        <v>500001</v>
      </c>
      <c r="EL188" t="s">
        <v>197</v>
      </c>
      <c r="EM188" t="s">
        <v>198</v>
      </c>
      <c r="EO188" t="s">
        <v>6</v>
      </c>
      <c r="EQ188">
        <v>0</v>
      </c>
      <c r="ER188">
        <v>13.07</v>
      </c>
      <c r="ES188">
        <v>13.07</v>
      </c>
      <c r="ET188">
        <v>0</v>
      </c>
      <c r="EU188">
        <v>0</v>
      </c>
      <c r="EV188">
        <v>0</v>
      </c>
      <c r="EW188">
        <v>0</v>
      </c>
      <c r="EX188">
        <v>0</v>
      </c>
      <c r="EZ188">
        <v>5</v>
      </c>
      <c r="FC188">
        <v>0</v>
      </c>
      <c r="FD188">
        <v>18</v>
      </c>
      <c r="FF188">
        <v>12.42</v>
      </c>
      <c r="FQ188">
        <v>0</v>
      </c>
      <c r="FR188">
        <v>0</v>
      </c>
      <c r="FS188">
        <v>0</v>
      </c>
      <c r="FX188">
        <v>0</v>
      </c>
      <c r="FY188">
        <v>0</v>
      </c>
      <c r="GA188" t="s">
        <v>535</v>
      </c>
      <c r="GD188">
        <v>1</v>
      </c>
      <c r="GF188">
        <v>1560545541</v>
      </c>
      <c r="GG188">
        <v>2</v>
      </c>
      <c r="GH188">
        <v>3</v>
      </c>
      <c r="GI188">
        <v>4</v>
      </c>
      <c r="GJ188">
        <v>0</v>
      </c>
      <c r="GK188">
        <v>0</v>
      </c>
      <c r="GL188">
        <f t="shared" si="369"/>
        <v>0</v>
      </c>
      <c r="GM188">
        <f t="shared" si="370"/>
        <v>90183</v>
      </c>
      <c r="GN188">
        <f t="shared" si="371"/>
        <v>90183</v>
      </c>
      <c r="GO188">
        <f t="shared" si="372"/>
        <v>0</v>
      </c>
      <c r="GP188">
        <f t="shared" si="373"/>
        <v>0</v>
      </c>
      <c r="GR188">
        <v>1</v>
      </c>
      <c r="GS188">
        <v>1</v>
      </c>
      <c r="GT188">
        <v>0</v>
      </c>
      <c r="GU188" t="s">
        <v>6</v>
      </c>
      <c r="GV188">
        <f t="shared" si="374"/>
        <v>0</v>
      </c>
      <c r="GW188">
        <v>1</v>
      </c>
      <c r="GX188">
        <f t="shared" si="375"/>
        <v>0</v>
      </c>
      <c r="HA188">
        <v>0</v>
      </c>
      <c r="HB188">
        <v>0</v>
      </c>
      <c r="HC188">
        <f t="shared" si="376"/>
        <v>0</v>
      </c>
      <c r="HE188" t="s">
        <v>40</v>
      </c>
      <c r="HF188" t="s">
        <v>42</v>
      </c>
      <c r="HG188">
        <f t="shared" si="379"/>
        <v>90183</v>
      </c>
      <c r="HM188" t="s">
        <v>6</v>
      </c>
      <c r="HN188" t="s">
        <v>6</v>
      </c>
      <c r="HO188" t="s">
        <v>6</v>
      </c>
      <c r="HP188" t="s">
        <v>6</v>
      </c>
      <c r="HQ188" t="s">
        <v>6</v>
      </c>
      <c r="HS188">
        <v>0</v>
      </c>
      <c r="IK188">
        <v>0</v>
      </c>
    </row>
    <row r="189" spans="1:245" x14ac:dyDescent="0.2">
      <c r="A189">
        <v>18</v>
      </c>
      <c r="B189">
        <v>1</v>
      </c>
      <c r="C189">
        <v>469</v>
      </c>
      <c r="E189" t="s">
        <v>536</v>
      </c>
      <c r="F189" t="s">
        <v>518</v>
      </c>
      <c r="G189" t="s">
        <v>537</v>
      </c>
      <c r="H189" t="str">
        <f>'1.Ведомость'!C200</f>
        <v>ШТ</v>
      </c>
      <c r="I189">
        <f>I182*J189</f>
        <v>400</v>
      </c>
      <c r="J189">
        <v>3.5066187428771807</v>
      </c>
      <c r="K189">
        <v>3.5066187430000002</v>
      </c>
      <c r="O189">
        <f t="shared" si="340"/>
        <v>8156</v>
      </c>
      <c r="P189">
        <f t="shared" si="341"/>
        <v>8156</v>
      </c>
      <c r="Q189">
        <f t="shared" si="342"/>
        <v>0</v>
      </c>
      <c r="R189">
        <f t="shared" si="343"/>
        <v>0</v>
      </c>
      <c r="S189">
        <f t="shared" si="344"/>
        <v>0</v>
      </c>
      <c r="T189">
        <f t="shared" si="345"/>
        <v>0</v>
      </c>
      <c r="U189">
        <f t="shared" si="346"/>
        <v>0</v>
      </c>
      <c r="V189">
        <f t="shared" si="347"/>
        <v>0</v>
      </c>
      <c r="W189">
        <f t="shared" si="348"/>
        <v>0</v>
      </c>
      <c r="X189">
        <f t="shared" si="349"/>
        <v>0</v>
      </c>
      <c r="Y189">
        <f t="shared" si="350"/>
        <v>0</v>
      </c>
      <c r="AA189">
        <v>92857272</v>
      </c>
      <c r="AB189">
        <f t="shared" si="351"/>
        <v>20.39</v>
      </c>
      <c r="AC189">
        <f t="shared" si="352"/>
        <v>20.39</v>
      </c>
      <c r="AD189">
        <f t="shared" si="353"/>
        <v>0</v>
      </c>
      <c r="AE189">
        <f t="shared" si="354"/>
        <v>0</v>
      </c>
      <c r="AF189">
        <f t="shared" si="355"/>
        <v>0</v>
      </c>
      <c r="AG189">
        <f t="shared" si="356"/>
        <v>0</v>
      </c>
      <c r="AH189">
        <f t="shared" si="357"/>
        <v>0</v>
      </c>
      <c r="AI189">
        <f t="shared" si="358"/>
        <v>0</v>
      </c>
      <c r="AJ189">
        <f t="shared" si="359"/>
        <v>0</v>
      </c>
      <c r="AK189">
        <v>20.39</v>
      </c>
      <c r="AL189">
        <v>20.39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9.92</v>
      </c>
      <c r="BD189" t="s">
        <v>6</v>
      </c>
      <c r="BE189" t="s">
        <v>6</v>
      </c>
      <c r="BF189" t="s">
        <v>6</v>
      </c>
      <c r="BG189" t="s">
        <v>6</v>
      </c>
      <c r="BH189">
        <v>3</v>
      </c>
      <c r="BI189">
        <v>1</v>
      </c>
      <c r="BJ189" t="s">
        <v>6</v>
      </c>
      <c r="BM189">
        <v>500001</v>
      </c>
      <c r="BN189">
        <v>0</v>
      </c>
      <c r="BO189" t="s">
        <v>6</v>
      </c>
      <c r="BP189">
        <v>0</v>
      </c>
      <c r="BQ189">
        <v>8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6</v>
      </c>
      <c r="BZ189">
        <v>0</v>
      </c>
      <c r="CA189">
        <v>0</v>
      </c>
      <c r="CB189" t="s">
        <v>6</v>
      </c>
      <c r="CE189">
        <v>0</v>
      </c>
      <c r="CF189">
        <v>0</v>
      </c>
      <c r="CG189">
        <v>0</v>
      </c>
      <c r="CM189">
        <v>0</v>
      </c>
      <c r="CN189" t="s">
        <v>6</v>
      </c>
      <c r="CO189">
        <v>0</v>
      </c>
      <c r="CP189">
        <f t="shared" si="360"/>
        <v>8156</v>
      </c>
      <c r="CQ189">
        <f t="shared" si="377"/>
        <v>20.39</v>
      </c>
      <c r="CR189">
        <f t="shared" si="378"/>
        <v>0</v>
      </c>
      <c r="CS189">
        <f t="shared" si="361"/>
        <v>0</v>
      </c>
      <c r="CT189">
        <f t="shared" si="362"/>
        <v>0</v>
      </c>
      <c r="CU189">
        <f t="shared" si="363"/>
        <v>0</v>
      </c>
      <c r="CV189">
        <f t="shared" si="364"/>
        <v>0</v>
      </c>
      <c r="CW189">
        <f t="shared" si="365"/>
        <v>0</v>
      </c>
      <c r="CX189">
        <f t="shared" si="366"/>
        <v>0</v>
      </c>
      <c r="CY189">
        <f t="shared" si="367"/>
        <v>0</v>
      </c>
      <c r="CZ189">
        <f t="shared" si="368"/>
        <v>0</v>
      </c>
      <c r="DC189" t="s">
        <v>6</v>
      </c>
      <c r="DD189" t="s">
        <v>6</v>
      </c>
      <c r="DE189" t="s">
        <v>6</v>
      </c>
      <c r="DF189" t="s">
        <v>6</v>
      </c>
      <c r="DG189" t="s">
        <v>6</v>
      </c>
      <c r="DH189" t="s">
        <v>6</v>
      </c>
      <c r="DI189" t="s">
        <v>6</v>
      </c>
      <c r="DJ189" t="s">
        <v>6</v>
      </c>
      <c r="DK189" t="s">
        <v>6</v>
      </c>
      <c r="DL189" t="s">
        <v>6</v>
      </c>
      <c r="DM189" t="s">
        <v>6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27</v>
      </c>
      <c r="DW189" t="s">
        <v>27</v>
      </c>
      <c r="DX189">
        <v>1</v>
      </c>
      <c r="DZ189" t="s">
        <v>6</v>
      </c>
      <c r="EA189" t="s">
        <v>6</v>
      </c>
      <c r="EB189" t="s">
        <v>6</v>
      </c>
      <c r="EC189" t="s">
        <v>6</v>
      </c>
      <c r="EE189">
        <v>66700591</v>
      </c>
      <c r="EF189">
        <v>8</v>
      </c>
      <c r="EG189" t="s">
        <v>196</v>
      </c>
      <c r="EH189">
        <v>0</v>
      </c>
      <c r="EI189" t="s">
        <v>6</v>
      </c>
      <c r="EJ189">
        <v>1</v>
      </c>
      <c r="EK189">
        <v>500001</v>
      </c>
      <c r="EL189" t="s">
        <v>197</v>
      </c>
      <c r="EM189" t="s">
        <v>198</v>
      </c>
      <c r="EO189" t="s">
        <v>6</v>
      </c>
      <c r="EQ189">
        <v>0</v>
      </c>
      <c r="ER189">
        <v>20.39</v>
      </c>
      <c r="ES189">
        <v>20.39</v>
      </c>
      <c r="ET189">
        <v>0</v>
      </c>
      <c r="EU189">
        <v>0</v>
      </c>
      <c r="EV189">
        <v>0</v>
      </c>
      <c r="EW189">
        <v>0</v>
      </c>
      <c r="EX189">
        <v>0</v>
      </c>
      <c r="EZ189">
        <v>5</v>
      </c>
      <c r="FC189">
        <v>0</v>
      </c>
      <c r="FD189">
        <v>18</v>
      </c>
      <c r="FF189">
        <v>19.39</v>
      </c>
      <c r="FQ189">
        <v>0</v>
      </c>
      <c r="FR189">
        <v>0</v>
      </c>
      <c r="FS189">
        <v>0</v>
      </c>
      <c r="FX189">
        <v>0</v>
      </c>
      <c r="FY189">
        <v>0</v>
      </c>
      <c r="GA189" t="s">
        <v>538</v>
      </c>
      <c r="GD189">
        <v>1</v>
      </c>
      <c r="GF189">
        <v>-2017163850</v>
      </c>
      <c r="GG189">
        <v>2</v>
      </c>
      <c r="GH189">
        <v>3</v>
      </c>
      <c r="GI189">
        <v>4</v>
      </c>
      <c r="GJ189">
        <v>0</v>
      </c>
      <c r="GK189">
        <v>0</v>
      </c>
      <c r="GL189">
        <f t="shared" si="369"/>
        <v>0</v>
      </c>
      <c r="GM189">
        <f t="shared" si="370"/>
        <v>8156</v>
      </c>
      <c r="GN189">
        <f t="shared" si="371"/>
        <v>8156</v>
      </c>
      <c r="GO189">
        <f t="shared" si="372"/>
        <v>0</v>
      </c>
      <c r="GP189">
        <f t="shared" si="373"/>
        <v>0</v>
      </c>
      <c r="GR189">
        <v>1</v>
      </c>
      <c r="GS189">
        <v>1</v>
      </c>
      <c r="GT189">
        <v>0</v>
      </c>
      <c r="GU189" t="s">
        <v>6</v>
      </c>
      <c r="GV189">
        <f t="shared" si="374"/>
        <v>0</v>
      </c>
      <c r="GW189">
        <v>1</v>
      </c>
      <c r="GX189">
        <f t="shared" si="375"/>
        <v>0</v>
      </c>
      <c r="HA189">
        <v>0</v>
      </c>
      <c r="HB189">
        <v>0</v>
      </c>
      <c r="HC189">
        <f t="shared" si="376"/>
        <v>0</v>
      </c>
      <c r="HE189" t="s">
        <v>40</v>
      </c>
      <c r="HF189" t="s">
        <v>42</v>
      </c>
      <c r="HG189">
        <f t="shared" si="379"/>
        <v>8156</v>
      </c>
      <c r="HM189" t="s">
        <v>6</v>
      </c>
      <c r="HN189" t="s">
        <v>6</v>
      </c>
      <c r="HO189" t="s">
        <v>6</v>
      </c>
      <c r="HP189" t="s">
        <v>6</v>
      </c>
      <c r="HQ189" t="s">
        <v>6</v>
      </c>
      <c r="HS189">
        <v>0</v>
      </c>
      <c r="IK189">
        <v>0</v>
      </c>
    </row>
    <row r="190" spans="1:245" x14ac:dyDescent="0.2">
      <c r="A190">
        <v>17</v>
      </c>
      <c r="B190">
        <v>1</v>
      </c>
      <c r="C190">
        <f>ROW(SmtRes!A488)</f>
        <v>488</v>
      </c>
      <c r="D190">
        <f>ROW(EtalonRes!A377)</f>
        <v>377</v>
      </c>
      <c r="E190" t="s">
        <v>539</v>
      </c>
      <c r="F190" t="s">
        <v>540</v>
      </c>
      <c r="G190" t="s">
        <v>541</v>
      </c>
      <c r="H190" t="s">
        <v>140</v>
      </c>
      <c r="I190">
        <v>20.58</v>
      </c>
      <c r="J190">
        <v>0</v>
      </c>
      <c r="K190">
        <v>20.58</v>
      </c>
      <c r="O190">
        <f t="shared" si="340"/>
        <v>179992</v>
      </c>
      <c r="P190">
        <f t="shared" si="341"/>
        <v>3856</v>
      </c>
      <c r="Q190">
        <f t="shared" si="342"/>
        <v>10935</v>
      </c>
      <c r="R190">
        <f t="shared" si="343"/>
        <v>2086</v>
      </c>
      <c r="S190">
        <f t="shared" si="344"/>
        <v>165201</v>
      </c>
      <c r="T190">
        <f t="shared" si="345"/>
        <v>0</v>
      </c>
      <c r="U190">
        <f t="shared" si="346"/>
        <v>391.84320000000002</v>
      </c>
      <c r="V190">
        <f t="shared" si="347"/>
        <v>3.7044000000000001</v>
      </c>
      <c r="W190">
        <f t="shared" si="348"/>
        <v>0</v>
      </c>
      <c r="X190">
        <f t="shared" si="349"/>
        <v>162268</v>
      </c>
      <c r="Y190">
        <f t="shared" si="350"/>
        <v>85316</v>
      </c>
      <c r="AA190">
        <v>92857272</v>
      </c>
      <c r="AB190">
        <f t="shared" si="351"/>
        <v>231.67</v>
      </c>
      <c r="AC190">
        <f t="shared" si="352"/>
        <v>18.89</v>
      </c>
      <c r="AD190">
        <f t="shared" si="353"/>
        <v>33.799999999999997</v>
      </c>
      <c r="AE190">
        <f t="shared" si="354"/>
        <v>2.2599999999999998</v>
      </c>
      <c r="AF190">
        <f t="shared" si="355"/>
        <v>178.98</v>
      </c>
      <c r="AG190">
        <f t="shared" si="356"/>
        <v>0</v>
      </c>
      <c r="AH190">
        <f t="shared" si="357"/>
        <v>19.04</v>
      </c>
      <c r="AI190">
        <f t="shared" si="358"/>
        <v>0.18</v>
      </c>
      <c r="AJ190">
        <f t="shared" si="359"/>
        <v>0</v>
      </c>
      <c r="AK190">
        <v>231.67</v>
      </c>
      <c r="AL190">
        <v>18.89</v>
      </c>
      <c r="AM190">
        <v>33.799999999999997</v>
      </c>
      <c r="AN190">
        <v>2.2599999999999998</v>
      </c>
      <c r="AO190">
        <v>178.98</v>
      </c>
      <c r="AP190">
        <v>0</v>
      </c>
      <c r="AQ190">
        <v>19.04</v>
      </c>
      <c r="AR190">
        <v>0.18</v>
      </c>
      <c r="AS190">
        <v>0</v>
      </c>
      <c r="AT190">
        <v>97</v>
      </c>
      <c r="AU190">
        <v>51</v>
      </c>
      <c r="AV190">
        <v>1</v>
      </c>
      <c r="AW190">
        <v>1</v>
      </c>
      <c r="AZ190">
        <v>1</v>
      </c>
      <c r="BA190">
        <v>44.85</v>
      </c>
      <c r="BB190">
        <v>15.72</v>
      </c>
      <c r="BC190">
        <v>9.92</v>
      </c>
      <c r="BD190" t="s">
        <v>6</v>
      </c>
      <c r="BE190" t="s">
        <v>6</v>
      </c>
      <c r="BF190" t="s">
        <v>6</v>
      </c>
      <c r="BG190" t="s">
        <v>6</v>
      </c>
      <c r="BH190">
        <v>0</v>
      </c>
      <c r="BI190">
        <v>2</v>
      </c>
      <c r="BJ190" t="s">
        <v>542</v>
      </c>
      <c r="BM190">
        <v>108001</v>
      </c>
      <c r="BN190">
        <v>0</v>
      </c>
      <c r="BO190" t="s">
        <v>6</v>
      </c>
      <c r="BP190">
        <v>0</v>
      </c>
      <c r="BQ190">
        <v>3</v>
      </c>
      <c r="BR190">
        <v>0</v>
      </c>
      <c r="BS190">
        <v>44.85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6</v>
      </c>
      <c r="BZ190">
        <v>97</v>
      </c>
      <c r="CA190">
        <v>51</v>
      </c>
      <c r="CB190" t="s">
        <v>6</v>
      </c>
      <c r="CE190">
        <v>0</v>
      </c>
      <c r="CF190">
        <v>0</v>
      </c>
      <c r="CG190">
        <v>0</v>
      </c>
      <c r="CM190">
        <v>0</v>
      </c>
      <c r="CN190" t="s">
        <v>6</v>
      </c>
      <c r="CO190">
        <v>0</v>
      </c>
      <c r="CP190">
        <f t="shared" si="360"/>
        <v>179992</v>
      </c>
      <c r="CQ190">
        <f>AC190*BC190</f>
        <v>187.3888</v>
      </c>
      <c r="CR190">
        <f>(((ET190)*BB190-(EU190)*BS190)+AE190*BS190)</f>
        <v>531.33600000000001</v>
      </c>
      <c r="CS190">
        <f t="shared" si="361"/>
        <v>101.36099999999999</v>
      </c>
      <c r="CT190">
        <f t="shared" si="362"/>
        <v>8027.2529999999997</v>
      </c>
      <c r="CU190">
        <f t="shared" si="363"/>
        <v>0</v>
      </c>
      <c r="CV190">
        <f t="shared" si="364"/>
        <v>19.04</v>
      </c>
      <c r="CW190">
        <f t="shared" si="365"/>
        <v>0.18</v>
      </c>
      <c r="CX190">
        <f t="shared" si="366"/>
        <v>0</v>
      </c>
      <c r="CY190">
        <f t="shared" si="367"/>
        <v>162268.39000000001</v>
      </c>
      <c r="CZ190">
        <f t="shared" si="368"/>
        <v>85316.37</v>
      </c>
      <c r="DC190" t="s">
        <v>6</v>
      </c>
      <c r="DD190" t="s">
        <v>6</v>
      </c>
      <c r="DE190" t="s">
        <v>6</v>
      </c>
      <c r="DF190" t="s">
        <v>6</v>
      </c>
      <c r="DG190" t="s">
        <v>6</v>
      </c>
      <c r="DH190" t="s">
        <v>6</v>
      </c>
      <c r="DI190" t="s">
        <v>6</v>
      </c>
      <c r="DJ190" t="s">
        <v>6</v>
      </c>
      <c r="DK190" t="s">
        <v>6</v>
      </c>
      <c r="DL190" t="s">
        <v>6</v>
      </c>
      <c r="DM190" t="s">
        <v>6</v>
      </c>
      <c r="DN190">
        <v>0</v>
      </c>
      <c r="DO190">
        <v>0</v>
      </c>
      <c r="DP190">
        <v>1</v>
      </c>
      <c r="DQ190">
        <v>1</v>
      </c>
      <c r="DU190">
        <v>1003</v>
      </c>
      <c r="DV190" t="s">
        <v>140</v>
      </c>
      <c r="DW190" t="s">
        <v>140</v>
      </c>
      <c r="DX190">
        <v>100</v>
      </c>
      <c r="DZ190" t="s">
        <v>6</v>
      </c>
      <c r="EA190" t="s">
        <v>6</v>
      </c>
      <c r="EB190" t="s">
        <v>6</v>
      </c>
      <c r="EC190" t="s">
        <v>6</v>
      </c>
      <c r="EE190">
        <v>66700487</v>
      </c>
      <c r="EF190">
        <v>3</v>
      </c>
      <c r="EG190" t="s">
        <v>20</v>
      </c>
      <c r="EH190">
        <v>0</v>
      </c>
      <c r="EI190" t="s">
        <v>6</v>
      </c>
      <c r="EJ190">
        <v>2</v>
      </c>
      <c r="EK190">
        <v>108001</v>
      </c>
      <c r="EL190" t="s">
        <v>29</v>
      </c>
      <c r="EM190" t="s">
        <v>30</v>
      </c>
      <c r="EO190" t="s">
        <v>6</v>
      </c>
      <c r="EQ190">
        <v>0</v>
      </c>
      <c r="ER190">
        <v>231.67</v>
      </c>
      <c r="ES190">
        <v>18.89</v>
      </c>
      <c r="ET190">
        <v>33.799999999999997</v>
      </c>
      <c r="EU190">
        <v>2.2599999999999998</v>
      </c>
      <c r="EV190">
        <v>178.98</v>
      </c>
      <c r="EW190">
        <v>19.04</v>
      </c>
      <c r="EX190">
        <v>0.18</v>
      </c>
      <c r="EY190">
        <v>0</v>
      </c>
      <c r="FQ190">
        <v>0</v>
      </c>
      <c r="FR190">
        <v>0</v>
      </c>
      <c r="FS190">
        <v>0</v>
      </c>
      <c r="FX190">
        <v>97</v>
      </c>
      <c r="FY190">
        <v>51</v>
      </c>
      <c r="GA190" t="s">
        <v>6</v>
      </c>
      <c r="GD190">
        <v>1</v>
      </c>
      <c r="GF190">
        <v>1390913851</v>
      </c>
      <c r="GG190">
        <v>2</v>
      </c>
      <c r="GH190">
        <v>1</v>
      </c>
      <c r="GI190">
        <v>4</v>
      </c>
      <c r="GJ190">
        <v>0</v>
      </c>
      <c r="GK190">
        <v>0</v>
      </c>
      <c r="GL190">
        <f t="shared" si="369"/>
        <v>0</v>
      </c>
      <c r="GM190">
        <f t="shared" si="370"/>
        <v>427576</v>
      </c>
      <c r="GN190">
        <f t="shared" si="371"/>
        <v>0</v>
      </c>
      <c r="GO190">
        <f t="shared" si="372"/>
        <v>427576</v>
      </c>
      <c r="GP190">
        <f t="shared" si="373"/>
        <v>0</v>
      </c>
      <c r="GR190">
        <v>0</v>
      </c>
      <c r="GS190">
        <v>3</v>
      </c>
      <c r="GT190">
        <v>0</v>
      </c>
      <c r="GU190" t="s">
        <v>6</v>
      </c>
      <c r="GV190">
        <f t="shared" si="374"/>
        <v>0</v>
      </c>
      <c r="GW190">
        <v>1</v>
      </c>
      <c r="GX190">
        <f t="shared" si="375"/>
        <v>0</v>
      </c>
      <c r="HA190">
        <v>0</v>
      </c>
      <c r="HB190">
        <v>0</v>
      </c>
      <c r="HC190">
        <f t="shared" si="376"/>
        <v>0</v>
      </c>
      <c r="HE190" t="s">
        <v>6</v>
      </c>
      <c r="HF190" t="s">
        <v>6</v>
      </c>
      <c r="HM190" t="s">
        <v>6</v>
      </c>
      <c r="HN190" t="s">
        <v>31</v>
      </c>
      <c r="HO190" t="s">
        <v>32</v>
      </c>
      <c r="HP190" t="s">
        <v>29</v>
      </c>
      <c r="HQ190" t="s">
        <v>29</v>
      </c>
      <c r="HS190">
        <v>0</v>
      </c>
      <c r="IK190">
        <v>0</v>
      </c>
    </row>
    <row r="191" spans="1:245" x14ac:dyDescent="0.2">
      <c r="A191">
        <v>18</v>
      </c>
      <c r="B191">
        <v>1</v>
      </c>
      <c r="C191">
        <v>488</v>
      </c>
      <c r="E191" t="s">
        <v>543</v>
      </c>
      <c r="F191" t="s">
        <v>518</v>
      </c>
      <c r="G191" t="s">
        <v>544</v>
      </c>
      <c r="H191" t="str">
        <f>'1.Ведомость'!C202</f>
        <v>м</v>
      </c>
      <c r="I191">
        <f>I190*J191</f>
        <v>1000</v>
      </c>
      <c r="J191">
        <v>48.590864917395535</v>
      </c>
      <c r="K191">
        <v>48.590864916999998</v>
      </c>
      <c r="O191">
        <f t="shared" si="340"/>
        <v>44260</v>
      </c>
      <c r="P191">
        <f t="shared" si="341"/>
        <v>44260</v>
      </c>
      <c r="Q191">
        <f t="shared" si="342"/>
        <v>0</v>
      </c>
      <c r="R191">
        <f t="shared" si="343"/>
        <v>0</v>
      </c>
      <c r="S191">
        <f t="shared" si="344"/>
        <v>0</v>
      </c>
      <c r="T191">
        <f t="shared" si="345"/>
        <v>0</v>
      </c>
      <c r="U191">
        <f t="shared" si="346"/>
        <v>0</v>
      </c>
      <c r="V191">
        <f t="shared" si="347"/>
        <v>0</v>
      </c>
      <c r="W191">
        <f t="shared" si="348"/>
        <v>0</v>
      </c>
      <c r="X191">
        <f t="shared" si="349"/>
        <v>0</v>
      </c>
      <c r="Y191">
        <f t="shared" si="350"/>
        <v>0</v>
      </c>
      <c r="AA191">
        <v>92857272</v>
      </c>
      <c r="AB191">
        <f t="shared" si="351"/>
        <v>44.26</v>
      </c>
      <c r="AC191">
        <f t="shared" si="352"/>
        <v>44.26</v>
      </c>
      <c r="AD191">
        <f t="shared" si="353"/>
        <v>0</v>
      </c>
      <c r="AE191">
        <f t="shared" si="354"/>
        <v>0</v>
      </c>
      <c r="AF191">
        <f t="shared" si="355"/>
        <v>0</v>
      </c>
      <c r="AG191">
        <f t="shared" si="356"/>
        <v>0</v>
      </c>
      <c r="AH191">
        <f t="shared" si="357"/>
        <v>0</v>
      </c>
      <c r="AI191">
        <f t="shared" si="358"/>
        <v>0</v>
      </c>
      <c r="AJ191">
        <f t="shared" si="359"/>
        <v>0</v>
      </c>
      <c r="AK191">
        <v>44.26</v>
      </c>
      <c r="AL191">
        <v>44.26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9.92</v>
      </c>
      <c r="BD191" t="s">
        <v>6</v>
      </c>
      <c r="BE191" t="s">
        <v>6</v>
      </c>
      <c r="BF191" t="s">
        <v>6</v>
      </c>
      <c r="BG191" t="s">
        <v>6</v>
      </c>
      <c r="BH191">
        <v>3</v>
      </c>
      <c r="BI191">
        <v>1</v>
      </c>
      <c r="BJ191" t="s">
        <v>6</v>
      </c>
      <c r="BM191">
        <v>500001</v>
      </c>
      <c r="BN191">
        <v>0</v>
      </c>
      <c r="BO191" t="s">
        <v>6</v>
      </c>
      <c r="BP191">
        <v>0</v>
      </c>
      <c r="BQ191">
        <v>8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6</v>
      </c>
      <c r="BZ191">
        <v>0</v>
      </c>
      <c r="CA191">
        <v>0</v>
      </c>
      <c r="CB191" t="s">
        <v>6</v>
      </c>
      <c r="CE191">
        <v>0</v>
      </c>
      <c r="CF191">
        <v>0</v>
      </c>
      <c r="CG191">
        <v>0</v>
      </c>
      <c r="CM191">
        <v>0</v>
      </c>
      <c r="CN191" t="s">
        <v>6</v>
      </c>
      <c r="CO191">
        <v>0</v>
      </c>
      <c r="CP191">
        <f t="shared" si="360"/>
        <v>44260</v>
      </c>
      <c r="CQ191">
        <f>AC191</f>
        <v>44.26</v>
      </c>
      <c r="CR191">
        <f>(((ET191)-(EU191)*BS191)+AE191*BS191)</f>
        <v>0</v>
      </c>
      <c r="CS191">
        <f t="shared" si="361"/>
        <v>0</v>
      </c>
      <c r="CT191">
        <f t="shared" si="362"/>
        <v>0</v>
      </c>
      <c r="CU191">
        <f t="shared" si="363"/>
        <v>0</v>
      </c>
      <c r="CV191">
        <f t="shared" si="364"/>
        <v>0</v>
      </c>
      <c r="CW191">
        <f t="shared" si="365"/>
        <v>0</v>
      </c>
      <c r="CX191">
        <f t="shared" si="366"/>
        <v>0</v>
      </c>
      <c r="CY191">
        <f t="shared" si="367"/>
        <v>0</v>
      </c>
      <c r="CZ191">
        <f t="shared" si="368"/>
        <v>0</v>
      </c>
      <c r="DC191" t="s">
        <v>6</v>
      </c>
      <c r="DD191" t="s">
        <v>6</v>
      </c>
      <c r="DE191" t="s">
        <v>6</v>
      </c>
      <c r="DF191" t="s">
        <v>6</v>
      </c>
      <c r="DG191" t="s">
        <v>6</v>
      </c>
      <c r="DH191" t="s">
        <v>6</v>
      </c>
      <c r="DI191" t="s">
        <v>6</v>
      </c>
      <c r="DJ191" t="s">
        <v>6</v>
      </c>
      <c r="DK191" t="s">
        <v>6</v>
      </c>
      <c r="DL191" t="s">
        <v>6</v>
      </c>
      <c r="DM191" t="s">
        <v>6</v>
      </c>
      <c r="DN191">
        <v>0</v>
      </c>
      <c r="DO191">
        <v>0</v>
      </c>
      <c r="DP191">
        <v>1</v>
      </c>
      <c r="DQ191">
        <v>1</v>
      </c>
      <c r="DU191">
        <v>1003</v>
      </c>
      <c r="DV191" t="s">
        <v>194</v>
      </c>
      <c r="DW191" t="s">
        <v>194</v>
      </c>
      <c r="DX191">
        <v>1</v>
      </c>
      <c r="DZ191" t="s">
        <v>6</v>
      </c>
      <c r="EA191" t="s">
        <v>6</v>
      </c>
      <c r="EB191" t="s">
        <v>6</v>
      </c>
      <c r="EC191" t="s">
        <v>6</v>
      </c>
      <c r="EE191">
        <v>66700591</v>
      </c>
      <c r="EF191">
        <v>8</v>
      </c>
      <c r="EG191" t="s">
        <v>196</v>
      </c>
      <c r="EH191">
        <v>0</v>
      </c>
      <c r="EI191" t="s">
        <v>6</v>
      </c>
      <c r="EJ191">
        <v>1</v>
      </c>
      <c r="EK191">
        <v>500001</v>
      </c>
      <c r="EL191" t="s">
        <v>197</v>
      </c>
      <c r="EM191" t="s">
        <v>198</v>
      </c>
      <c r="EO191" t="s">
        <v>6</v>
      </c>
      <c r="EQ191">
        <v>0</v>
      </c>
      <c r="ER191">
        <v>44.26</v>
      </c>
      <c r="ES191">
        <v>44.26</v>
      </c>
      <c r="ET191">
        <v>0</v>
      </c>
      <c r="EU191">
        <v>0</v>
      </c>
      <c r="EV191">
        <v>0</v>
      </c>
      <c r="EW191">
        <v>0</v>
      </c>
      <c r="EX191">
        <v>0</v>
      </c>
      <c r="EZ191">
        <v>5</v>
      </c>
      <c r="FC191">
        <v>0</v>
      </c>
      <c r="FD191">
        <v>18</v>
      </c>
      <c r="FF191">
        <v>42.09</v>
      </c>
      <c r="FQ191">
        <v>0</v>
      </c>
      <c r="FR191">
        <v>0</v>
      </c>
      <c r="FS191">
        <v>0</v>
      </c>
      <c r="FX191">
        <v>0</v>
      </c>
      <c r="FY191">
        <v>0</v>
      </c>
      <c r="GA191" t="s">
        <v>545</v>
      </c>
      <c r="GD191">
        <v>1</v>
      </c>
      <c r="GF191">
        <v>-1192525948</v>
      </c>
      <c r="GG191">
        <v>2</v>
      </c>
      <c r="GH191">
        <v>3</v>
      </c>
      <c r="GI191">
        <v>4</v>
      </c>
      <c r="GJ191">
        <v>0</v>
      </c>
      <c r="GK191">
        <v>0</v>
      </c>
      <c r="GL191">
        <f t="shared" si="369"/>
        <v>0</v>
      </c>
      <c r="GM191">
        <f t="shared" si="370"/>
        <v>44260</v>
      </c>
      <c r="GN191">
        <f t="shared" si="371"/>
        <v>44260</v>
      </c>
      <c r="GO191">
        <f t="shared" si="372"/>
        <v>0</v>
      </c>
      <c r="GP191">
        <f t="shared" si="373"/>
        <v>0</v>
      </c>
      <c r="GR191">
        <v>1</v>
      </c>
      <c r="GS191">
        <v>1</v>
      </c>
      <c r="GT191">
        <v>0</v>
      </c>
      <c r="GU191" t="s">
        <v>6</v>
      </c>
      <c r="GV191">
        <f t="shared" si="374"/>
        <v>0</v>
      </c>
      <c r="GW191">
        <v>1</v>
      </c>
      <c r="GX191">
        <f t="shared" si="375"/>
        <v>0</v>
      </c>
      <c r="HA191">
        <v>0</v>
      </c>
      <c r="HB191">
        <v>0</v>
      </c>
      <c r="HC191">
        <f t="shared" si="376"/>
        <v>0</v>
      </c>
      <c r="HE191" t="s">
        <v>40</v>
      </c>
      <c r="HF191" t="s">
        <v>42</v>
      </c>
      <c r="HG191">
        <f>ROUND(AC191*I191,0)</f>
        <v>44260</v>
      </c>
      <c r="HM191" t="s">
        <v>6</v>
      </c>
      <c r="HN191" t="s">
        <v>6</v>
      </c>
      <c r="HO191" t="s">
        <v>6</v>
      </c>
      <c r="HP191" t="s">
        <v>6</v>
      </c>
      <c r="HQ191" t="s">
        <v>6</v>
      </c>
      <c r="HS191">
        <v>0</v>
      </c>
      <c r="IK191">
        <v>0</v>
      </c>
    </row>
    <row r="192" spans="1:245" x14ac:dyDescent="0.2">
      <c r="A192">
        <v>18</v>
      </c>
      <c r="B192">
        <v>1</v>
      </c>
      <c r="C192">
        <v>487</v>
      </c>
      <c r="E192" t="s">
        <v>546</v>
      </c>
      <c r="F192" t="s">
        <v>518</v>
      </c>
      <c r="G192" t="s">
        <v>547</v>
      </c>
      <c r="H192" t="str">
        <f>'1.Ведомость'!C203</f>
        <v>м</v>
      </c>
      <c r="I192">
        <f>I190*J192</f>
        <v>1100</v>
      </c>
      <c r="J192">
        <v>53.449951409135089</v>
      </c>
      <c r="K192">
        <v>53.449951409999997</v>
      </c>
      <c r="O192">
        <f t="shared" si="340"/>
        <v>17633</v>
      </c>
      <c r="P192">
        <f t="shared" si="341"/>
        <v>17633</v>
      </c>
      <c r="Q192">
        <f t="shared" si="342"/>
        <v>0</v>
      </c>
      <c r="R192">
        <f t="shared" si="343"/>
        <v>0</v>
      </c>
      <c r="S192">
        <f t="shared" si="344"/>
        <v>0</v>
      </c>
      <c r="T192">
        <f t="shared" si="345"/>
        <v>0</v>
      </c>
      <c r="U192">
        <f t="shared" si="346"/>
        <v>0</v>
      </c>
      <c r="V192">
        <f t="shared" si="347"/>
        <v>0</v>
      </c>
      <c r="W192">
        <f t="shared" si="348"/>
        <v>0</v>
      </c>
      <c r="X192">
        <f t="shared" si="349"/>
        <v>0</v>
      </c>
      <c r="Y192">
        <f t="shared" si="350"/>
        <v>0</v>
      </c>
      <c r="AA192">
        <v>92857272</v>
      </c>
      <c r="AB192">
        <f t="shared" si="351"/>
        <v>16.03</v>
      </c>
      <c r="AC192">
        <f t="shared" si="352"/>
        <v>16.03</v>
      </c>
      <c r="AD192">
        <f t="shared" si="353"/>
        <v>0</v>
      </c>
      <c r="AE192">
        <f t="shared" si="354"/>
        <v>0</v>
      </c>
      <c r="AF192">
        <f t="shared" si="355"/>
        <v>0</v>
      </c>
      <c r="AG192">
        <f t="shared" si="356"/>
        <v>0</v>
      </c>
      <c r="AH192">
        <f t="shared" si="357"/>
        <v>0</v>
      </c>
      <c r="AI192">
        <f t="shared" si="358"/>
        <v>0</v>
      </c>
      <c r="AJ192">
        <f t="shared" si="359"/>
        <v>0</v>
      </c>
      <c r="AK192">
        <v>16.03</v>
      </c>
      <c r="AL192">
        <v>16.03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9.92</v>
      </c>
      <c r="BD192" t="s">
        <v>6</v>
      </c>
      <c r="BE192" t="s">
        <v>6</v>
      </c>
      <c r="BF192" t="s">
        <v>6</v>
      </c>
      <c r="BG192" t="s">
        <v>6</v>
      </c>
      <c r="BH192">
        <v>3</v>
      </c>
      <c r="BI192">
        <v>1</v>
      </c>
      <c r="BJ192" t="s">
        <v>6</v>
      </c>
      <c r="BM192">
        <v>500001</v>
      </c>
      <c r="BN192">
        <v>0</v>
      </c>
      <c r="BO192" t="s">
        <v>6</v>
      </c>
      <c r="BP192">
        <v>0</v>
      </c>
      <c r="BQ192">
        <v>8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6</v>
      </c>
      <c r="BZ192">
        <v>0</v>
      </c>
      <c r="CA192">
        <v>0</v>
      </c>
      <c r="CB192" t="s">
        <v>6</v>
      </c>
      <c r="CE192">
        <v>0</v>
      </c>
      <c r="CF192">
        <v>0</v>
      </c>
      <c r="CG192">
        <v>0</v>
      </c>
      <c r="CM192">
        <v>0</v>
      </c>
      <c r="CN192" t="s">
        <v>6</v>
      </c>
      <c r="CO192">
        <v>0</v>
      </c>
      <c r="CP192">
        <f t="shared" si="360"/>
        <v>17633</v>
      </c>
      <c r="CQ192">
        <f>AC192</f>
        <v>16.03</v>
      </c>
      <c r="CR192">
        <f>(((ET192)-(EU192)*BS192)+AE192*BS192)</f>
        <v>0</v>
      </c>
      <c r="CS192">
        <f t="shared" si="361"/>
        <v>0</v>
      </c>
      <c r="CT192">
        <f t="shared" si="362"/>
        <v>0</v>
      </c>
      <c r="CU192">
        <f t="shared" si="363"/>
        <v>0</v>
      </c>
      <c r="CV192">
        <f t="shared" si="364"/>
        <v>0</v>
      </c>
      <c r="CW192">
        <f t="shared" si="365"/>
        <v>0</v>
      </c>
      <c r="CX192">
        <f t="shared" si="366"/>
        <v>0</v>
      </c>
      <c r="CY192">
        <f t="shared" si="367"/>
        <v>0</v>
      </c>
      <c r="CZ192">
        <f t="shared" si="368"/>
        <v>0</v>
      </c>
      <c r="DC192" t="s">
        <v>6</v>
      </c>
      <c r="DD192" t="s">
        <v>6</v>
      </c>
      <c r="DE192" t="s">
        <v>6</v>
      </c>
      <c r="DF192" t="s">
        <v>6</v>
      </c>
      <c r="DG192" t="s">
        <v>6</v>
      </c>
      <c r="DH192" t="s">
        <v>6</v>
      </c>
      <c r="DI192" t="s">
        <v>6</v>
      </c>
      <c r="DJ192" t="s">
        <v>6</v>
      </c>
      <c r="DK192" t="s">
        <v>6</v>
      </c>
      <c r="DL192" t="s">
        <v>6</v>
      </c>
      <c r="DM192" t="s">
        <v>6</v>
      </c>
      <c r="DN192">
        <v>0</v>
      </c>
      <c r="DO192">
        <v>0</v>
      </c>
      <c r="DP192">
        <v>1</v>
      </c>
      <c r="DQ192">
        <v>1</v>
      </c>
      <c r="DU192">
        <v>1003</v>
      </c>
      <c r="DV192" t="s">
        <v>194</v>
      </c>
      <c r="DW192" t="s">
        <v>194</v>
      </c>
      <c r="DX192">
        <v>1</v>
      </c>
      <c r="DZ192" t="s">
        <v>6</v>
      </c>
      <c r="EA192" t="s">
        <v>6</v>
      </c>
      <c r="EB192" t="s">
        <v>6</v>
      </c>
      <c r="EC192" t="s">
        <v>6</v>
      </c>
      <c r="EE192">
        <v>66700591</v>
      </c>
      <c r="EF192">
        <v>8</v>
      </c>
      <c r="EG192" t="s">
        <v>196</v>
      </c>
      <c r="EH192">
        <v>0</v>
      </c>
      <c r="EI192" t="s">
        <v>6</v>
      </c>
      <c r="EJ192">
        <v>1</v>
      </c>
      <c r="EK192">
        <v>500001</v>
      </c>
      <c r="EL192" t="s">
        <v>197</v>
      </c>
      <c r="EM192" t="s">
        <v>198</v>
      </c>
      <c r="EO192" t="s">
        <v>6</v>
      </c>
      <c r="EQ192">
        <v>0</v>
      </c>
      <c r="ER192">
        <v>16.03</v>
      </c>
      <c r="ES192">
        <v>16.03</v>
      </c>
      <c r="ET192">
        <v>0</v>
      </c>
      <c r="EU192">
        <v>0</v>
      </c>
      <c r="EV192">
        <v>0</v>
      </c>
      <c r="EW192">
        <v>0</v>
      </c>
      <c r="EX192">
        <v>0</v>
      </c>
      <c r="EZ192">
        <v>5</v>
      </c>
      <c r="FC192">
        <v>0</v>
      </c>
      <c r="FD192">
        <v>18</v>
      </c>
      <c r="FF192">
        <v>15.25</v>
      </c>
      <c r="FQ192">
        <v>0</v>
      </c>
      <c r="FR192">
        <v>0</v>
      </c>
      <c r="FS192">
        <v>0</v>
      </c>
      <c r="FX192">
        <v>0</v>
      </c>
      <c r="FY192">
        <v>0</v>
      </c>
      <c r="GA192" t="s">
        <v>548</v>
      </c>
      <c r="GD192">
        <v>1</v>
      </c>
      <c r="GF192">
        <v>1802939991</v>
      </c>
      <c r="GG192">
        <v>2</v>
      </c>
      <c r="GH192">
        <v>3</v>
      </c>
      <c r="GI192">
        <v>4</v>
      </c>
      <c r="GJ192">
        <v>0</v>
      </c>
      <c r="GK192">
        <v>0</v>
      </c>
      <c r="GL192">
        <f t="shared" si="369"/>
        <v>0</v>
      </c>
      <c r="GM192">
        <f t="shared" si="370"/>
        <v>17633</v>
      </c>
      <c r="GN192">
        <f t="shared" si="371"/>
        <v>17633</v>
      </c>
      <c r="GO192">
        <f t="shared" si="372"/>
        <v>0</v>
      </c>
      <c r="GP192">
        <f t="shared" si="373"/>
        <v>0</v>
      </c>
      <c r="GR192">
        <v>1</v>
      </c>
      <c r="GS192">
        <v>1</v>
      </c>
      <c r="GT192">
        <v>0</v>
      </c>
      <c r="GU192" t="s">
        <v>6</v>
      </c>
      <c r="GV192">
        <f t="shared" si="374"/>
        <v>0</v>
      </c>
      <c r="GW192">
        <v>1</v>
      </c>
      <c r="GX192">
        <f t="shared" si="375"/>
        <v>0</v>
      </c>
      <c r="HA192">
        <v>0</v>
      </c>
      <c r="HB192">
        <v>0</v>
      </c>
      <c r="HC192">
        <f t="shared" si="376"/>
        <v>0</v>
      </c>
      <c r="HE192" t="s">
        <v>40</v>
      </c>
      <c r="HF192" t="s">
        <v>42</v>
      </c>
      <c r="HG192">
        <f>ROUND(AC192*I192,0)</f>
        <v>17633</v>
      </c>
      <c r="HM192" t="s">
        <v>6</v>
      </c>
      <c r="HN192" t="s">
        <v>6</v>
      </c>
      <c r="HO192" t="s">
        <v>6</v>
      </c>
      <c r="HP192" t="s">
        <v>6</v>
      </c>
      <c r="HQ192" t="s">
        <v>6</v>
      </c>
      <c r="HS192">
        <v>0</v>
      </c>
      <c r="IK192">
        <v>0</v>
      </c>
    </row>
    <row r="193" spans="1:245" x14ac:dyDescent="0.2">
      <c r="A193">
        <v>18</v>
      </c>
      <c r="B193">
        <v>1</v>
      </c>
      <c r="C193">
        <v>484</v>
      </c>
      <c r="E193" t="s">
        <v>549</v>
      </c>
      <c r="F193" t="s">
        <v>154</v>
      </c>
      <c r="G193" t="s">
        <v>550</v>
      </c>
      <c r="H193" t="str">
        <f>'1.Ведомость'!C204</f>
        <v>ШТ</v>
      </c>
      <c r="I193">
        <f>I190*J193</f>
        <v>160</v>
      </c>
      <c r="J193">
        <v>7.7745383867832851</v>
      </c>
      <c r="K193">
        <v>7.7745383869999998</v>
      </c>
      <c r="O193">
        <f t="shared" si="340"/>
        <v>8760</v>
      </c>
      <c r="P193">
        <f t="shared" si="341"/>
        <v>8760</v>
      </c>
      <c r="Q193">
        <f t="shared" si="342"/>
        <v>0</v>
      </c>
      <c r="R193">
        <f t="shared" si="343"/>
        <v>0</v>
      </c>
      <c r="S193">
        <f t="shared" si="344"/>
        <v>0</v>
      </c>
      <c r="T193">
        <f t="shared" si="345"/>
        <v>0</v>
      </c>
      <c r="U193">
        <f t="shared" si="346"/>
        <v>0</v>
      </c>
      <c r="V193">
        <f t="shared" si="347"/>
        <v>0</v>
      </c>
      <c r="W193">
        <f t="shared" si="348"/>
        <v>0</v>
      </c>
      <c r="X193">
        <f t="shared" si="349"/>
        <v>0</v>
      </c>
      <c r="Y193">
        <f t="shared" si="350"/>
        <v>0</v>
      </c>
      <c r="AA193">
        <v>92857272</v>
      </c>
      <c r="AB193">
        <f t="shared" si="351"/>
        <v>54.75</v>
      </c>
      <c r="AC193">
        <f t="shared" si="352"/>
        <v>54.75</v>
      </c>
      <c r="AD193">
        <f t="shared" si="353"/>
        <v>0</v>
      </c>
      <c r="AE193">
        <f t="shared" si="354"/>
        <v>0</v>
      </c>
      <c r="AF193">
        <f t="shared" si="355"/>
        <v>0</v>
      </c>
      <c r="AG193">
        <f t="shared" si="356"/>
        <v>0</v>
      </c>
      <c r="AH193">
        <f t="shared" si="357"/>
        <v>0</v>
      </c>
      <c r="AI193">
        <f t="shared" si="358"/>
        <v>0</v>
      </c>
      <c r="AJ193">
        <f t="shared" si="359"/>
        <v>0</v>
      </c>
      <c r="AK193">
        <v>54.75</v>
      </c>
      <c r="AL193">
        <v>54.75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9.92</v>
      </c>
      <c r="BD193" t="s">
        <v>6</v>
      </c>
      <c r="BE193" t="s">
        <v>6</v>
      </c>
      <c r="BF193" t="s">
        <v>6</v>
      </c>
      <c r="BG193" t="s">
        <v>6</v>
      </c>
      <c r="BH193">
        <v>3</v>
      </c>
      <c r="BI193">
        <v>2</v>
      </c>
      <c r="BJ193" t="s">
        <v>6</v>
      </c>
      <c r="BM193">
        <v>500002</v>
      </c>
      <c r="BN193">
        <v>0</v>
      </c>
      <c r="BO193" t="s">
        <v>6</v>
      </c>
      <c r="BP193">
        <v>0</v>
      </c>
      <c r="BQ193">
        <v>12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6</v>
      </c>
      <c r="BZ193">
        <v>0</v>
      </c>
      <c r="CA193">
        <v>0</v>
      </c>
      <c r="CB193" t="s">
        <v>6</v>
      </c>
      <c r="CE193">
        <v>0</v>
      </c>
      <c r="CF193">
        <v>0</v>
      </c>
      <c r="CG193">
        <v>0</v>
      </c>
      <c r="CM193">
        <v>0</v>
      </c>
      <c r="CN193" t="s">
        <v>6</v>
      </c>
      <c r="CO193">
        <v>0</v>
      </c>
      <c r="CP193">
        <f t="shared" si="360"/>
        <v>8760</v>
      </c>
      <c r="CQ193">
        <f>AC193</f>
        <v>54.75</v>
      </c>
      <c r="CR193">
        <f>(((ET193)-(EU193)*BS193)+AE193*BS193)</f>
        <v>0</v>
      </c>
      <c r="CS193">
        <f t="shared" si="361"/>
        <v>0</v>
      </c>
      <c r="CT193">
        <f t="shared" si="362"/>
        <v>0</v>
      </c>
      <c r="CU193">
        <f t="shared" si="363"/>
        <v>0</v>
      </c>
      <c r="CV193">
        <f t="shared" si="364"/>
        <v>0</v>
      </c>
      <c r="CW193">
        <f t="shared" si="365"/>
        <v>0</v>
      </c>
      <c r="CX193">
        <f t="shared" si="366"/>
        <v>0</v>
      </c>
      <c r="CY193">
        <f t="shared" si="367"/>
        <v>0</v>
      </c>
      <c r="CZ193">
        <f t="shared" si="368"/>
        <v>0</v>
      </c>
      <c r="DC193" t="s">
        <v>6</v>
      </c>
      <c r="DD193" t="s">
        <v>6</v>
      </c>
      <c r="DE193" t="s">
        <v>6</v>
      </c>
      <c r="DF193" t="s">
        <v>6</v>
      </c>
      <c r="DG193" t="s">
        <v>6</v>
      </c>
      <c r="DH193" t="s">
        <v>6</v>
      </c>
      <c r="DI193" t="s">
        <v>6</v>
      </c>
      <c r="DJ193" t="s">
        <v>6</v>
      </c>
      <c r="DK193" t="s">
        <v>6</v>
      </c>
      <c r="DL193" t="s">
        <v>6</v>
      </c>
      <c r="DM193" t="s">
        <v>6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27</v>
      </c>
      <c r="DW193" t="s">
        <v>27</v>
      </c>
      <c r="DX193">
        <v>1</v>
      </c>
      <c r="DZ193" t="s">
        <v>6</v>
      </c>
      <c r="EA193" t="s">
        <v>6</v>
      </c>
      <c r="EB193" t="s">
        <v>6</v>
      </c>
      <c r="EC193" t="s">
        <v>6</v>
      </c>
      <c r="EE193">
        <v>66700592</v>
      </c>
      <c r="EF193">
        <v>12</v>
      </c>
      <c r="EG193" t="s">
        <v>146</v>
      </c>
      <c r="EH193">
        <v>0</v>
      </c>
      <c r="EI193" t="s">
        <v>6</v>
      </c>
      <c r="EJ193">
        <v>2</v>
      </c>
      <c r="EK193">
        <v>500002</v>
      </c>
      <c r="EL193" t="s">
        <v>147</v>
      </c>
      <c r="EM193" t="s">
        <v>148</v>
      </c>
      <c r="EO193" t="s">
        <v>6</v>
      </c>
      <c r="EQ193">
        <v>0</v>
      </c>
      <c r="ER193">
        <v>54.75</v>
      </c>
      <c r="ES193">
        <v>54.75</v>
      </c>
      <c r="ET193">
        <v>0</v>
      </c>
      <c r="EU193">
        <v>0</v>
      </c>
      <c r="EV193">
        <v>0</v>
      </c>
      <c r="EW193">
        <v>0</v>
      </c>
      <c r="EX193">
        <v>0</v>
      </c>
      <c r="EZ193">
        <v>5</v>
      </c>
      <c r="FC193">
        <v>0</v>
      </c>
      <c r="FD193">
        <v>18</v>
      </c>
      <c r="FF193">
        <v>52.07</v>
      </c>
      <c r="FQ193">
        <v>0</v>
      </c>
      <c r="FR193">
        <v>0</v>
      </c>
      <c r="FS193">
        <v>0</v>
      </c>
      <c r="FX193">
        <v>0</v>
      </c>
      <c r="FY193">
        <v>0</v>
      </c>
      <c r="GA193" t="s">
        <v>551</v>
      </c>
      <c r="GD193">
        <v>1</v>
      </c>
      <c r="GF193">
        <v>40221942</v>
      </c>
      <c r="GG193">
        <v>2</v>
      </c>
      <c r="GH193">
        <v>3</v>
      </c>
      <c r="GI193">
        <v>4</v>
      </c>
      <c r="GJ193">
        <v>0</v>
      </c>
      <c r="GK193">
        <v>0</v>
      </c>
      <c r="GL193">
        <f t="shared" si="369"/>
        <v>0</v>
      </c>
      <c r="GM193">
        <f t="shared" si="370"/>
        <v>8760</v>
      </c>
      <c r="GN193">
        <f t="shared" si="371"/>
        <v>0</v>
      </c>
      <c r="GO193">
        <f t="shared" si="372"/>
        <v>8760</v>
      </c>
      <c r="GP193">
        <f t="shared" si="373"/>
        <v>0</v>
      </c>
      <c r="GR193">
        <v>1</v>
      </c>
      <c r="GS193">
        <v>1</v>
      </c>
      <c r="GT193">
        <v>0</v>
      </c>
      <c r="GU193" t="s">
        <v>6</v>
      </c>
      <c r="GV193">
        <f t="shared" si="374"/>
        <v>0</v>
      </c>
      <c r="GW193">
        <v>1</v>
      </c>
      <c r="GX193">
        <f t="shared" si="375"/>
        <v>0</v>
      </c>
      <c r="HA193">
        <v>0</v>
      </c>
      <c r="HB193">
        <v>0</v>
      </c>
      <c r="HC193">
        <f t="shared" si="376"/>
        <v>0</v>
      </c>
      <c r="HE193" t="s">
        <v>40</v>
      </c>
      <c r="HF193" t="s">
        <v>42</v>
      </c>
      <c r="HG193">
        <f>ROUND(AC193*I193,0)</f>
        <v>8760</v>
      </c>
      <c r="HM193" t="s">
        <v>6</v>
      </c>
      <c r="HN193" t="s">
        <v>6</v>
      </c>
      <c r="HO193" t="s">
        <v>6</v>
      </c>
      <c r="HP193" t="s">
        <v>6</v>
      </c>
      <c r="HQ193" t="s">
        <v>6</v>
      </c>
      <c r="HS193">
        <v>0</v>
      </c>
      <c r="IK193">
        <v>0</v>
      </c>
    </row>
    <row r="194" spans="1:245" x14ac:dyDescent="0.2">
      <c r="A194">
        <v>18</v>
      </c>
      <c r="B194">
        <v>1</v>
      </c>
      <c r="C194">
        <v>485</v>
      </c>
      <c r="E194" t="s">
        <v>552</v>
      </c>
      <c r="F194" t="s">
        <v>154</v>
      </c>
      <c r="G194" t="s">
        <v>553</v>
      </c>
      <c r="H194" t="str">
        <f>'1.Ведомость'!C205</f>
        <v>ШТ</v>
      </c>
      <c r="I194">
        <f>I190*J194</f>
        <v>450</v>
      </c>
      <c r="J194">
        <v>21.865889212827991</v>
      </c>
      <c r="K194">
        <v>21.865889212999999</v>
      </c>
      <c r="O194">
        <f t="shared" si="340"/>
        <v>11889</v>
      </c>
      <c r="P194">
        <f t="shared" si="341"/>
        <v>11889</v>
      </c>
      <c r="Q194">
        <f t="shared" si="342"/>
        <v>0</v>
      </c>
      <c r="R194">
        <f t="shared" si="343"/>
        <v>0</v>
      </c>
      <c r="S194">
        <f t="shared" si="344"/>
        <v>0</v>
      </c>
      <c r="T194">
        <f t="shared" si="345"/>
        <v>0</v>
      </c>
      <c r="U194">
        <f t="shared" si="346"/>
        <v>0</v>
      </c>
      <c r="V194">
        <f t="shared" si="347"/>
        <v>0</v>
      </c>
      <c r="W194">
        <f t="shared" si="348"/>
        <v>0</v>
      </c>
      <c r="X194">
        <f t="shared" si="349"/>
        <v>0</v>
      </c>
      <c r="Y194">
        <f t="shared" si="350"/>
        <v>0</v>
      </c>
      <c r="AA194">
        <v>92857272</v>
      </c>
      <c r="AB194">
        <f t="shared" si="351"/>
        <v>26.42</v>
      </c>
      <c r="AC194">
        <f t="shared" si="352"/>
        <v>26.42</v>
      </c>
      <c r="AD194">
        <f t="shared" si="353"/>
        <v>0</v>
      </c>
      <c r="AE194">
        <f t="shared" si="354"/>
        <v>0</v>
      </c>
      <c r="AF194">
        <f t="shared" si="355"/>
        <v>0</v>
      </c>
      <c r="AG194">
        <f t="shared" si="356"/>
        <v>0</v>
      </c>
      <c r="AH194">
        <f t="shared" si="357"/>
        <v>0</v>
      </c>
      <c r="AI194">
        <f t="shared" si="358"/>
        <v>0</v>
      </c>
      <c r="AJ194">
        <f t="shared" si="359"/>
        <v>0</v>
      </c>
      <c r="AK194">
        <v>26.42</v>
      </c>
      <c r="AL194">
        <v>26.42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9.92</v>
      </c>
      <c r="BD194" t="s">
        <v>6</v>
      </c>
      <c r="BE194" t="s">
        <v>6</v>
      </c>
      <c r="BF194" t="s">
        <v>6</v>
      </c>
      <c r="BG194" t="s">
        <v>6</v>
      </c>
      <c r="BH194">
        <v>3</v>
      </c>
      <c r="BI194">
        <v>2</v>
      </c>
      <c r="BJ194" t="s">
        <v>6</v>
      </c>
      <c r="BM194">
        <v>500002</v>
      </c>
      <c r="BN194">
        <v>0</v>
      </c>
      <c r="BO194" t="s">
        <v>6</v>
      </c>
      <c r="BP194">
        <v>0</v>
      </c>
      <c r="BQ194">
        <v>12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6</v>
      </c>
      <c r="BZ194">
        <v>0</v>
      </c>
      <c r="CA194">
        <v>0</v>
      </c>
      <c r="CB194" t="s">
        <v>6</v>
      </c>
      <c r="CE194">
        <v>0</v>
      </c>
      <c r="CF194">
        <v>0</v>
      </c>
      <c r="CG194">
        <v>0</v>
      </c>
      <c r="CM194">
        <v>0</v>
      </c>
      <c r="CN194" t="s">
        <v>6</v>
      </c>
      <c r="CO194">
        <v>0</v>
      </c>
      <c r="CP194">
        <f t="shared" si="360"/>
        <v>11889</v>
      </c>
      <c r="CQ194">
        <f>AC194</f>
        <v>26.42</v>
      </c>
      <c r="CR194">
        <f>(((ET194)-(EU194)*BS194)+AE194*BS194)</f>
        <v>0</v>
      </c>
      <c r="CS194">
        <f t="shared" si="361"/>
        <v>0</v>
      </c>
      <c r="CT194">
        <f t="shared" si="362"/>
        <v>0</v>
      </c>
      <c r="CU194">
        <f t="shared" si="363"/>
        <v>0</v>
      </c>
      <c r="CV194">
        <f t="shared" si="364"/>
        <v>0</v>
      </c>
      <c r="CW194">
        <f t="shared" si="365"/>
        <v>0</v>
      </c>
      <c r="CX194">
        <f t="shared" si="366"/>
        <v>0</v>
      </c>
      <c r="CY194">
        <f t="shared" si="367"/>
        <v>0</v>
      </c>
      <c r="CZ194">
        <f t="shared" si="368"/>
        <v>0</v>
      </c>
      <c r="DC194" t="s">
        <v>6</v>
      </c>
      <c r="DD194" t="s">
        <v>6</v>
      </c>
      <c r="DE194" t="s">
        <v>6</v>
      </c>
      <c r="DF194" t="s">
        <v>6</v>
      </c>
      <c r="DG194" t="s">
        <v>6</v>
      </c>
      <c r="DH194" t="s">
        <v>6</v>
      </c>
      <c r="DI194" t="s">
        <v>6</v>
      </c>
      <c r="DJ194" t="s">
        <v>6</v>
      </c>
      <c r="DK194" t="s">
        <v>6</v>
      </c>
      <c r="DL194" t="s">
        <v>6</v>
      </c>
      <c r="DM194" t="s">
        <v>6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27</v>
      </c>
      <c r="DW194" t="s">
        <v>27</v>
      </c>
      <c r="DX194">
        <v>1</v>
      </c>
      <c r="DZ194" t="s">
        <v>6</v>
      </c>
      <c r="EA194" t="s">
        <v>6</v>
      </c>
      <c r="EB194" t="s">
        <v>6</v>
      </c>
      <c r="EC194" t="s">
        <v>6</v>
      </c>
      <c r="EE194">
        <v>66700592</v>
      </c>
      <c r="EF194">
        <v>12</v>
      </c>
      <c r="EG194" t="s">
        <v>146</v>
      </c>
      <c r="EH194">
        <v>0</v>
      </c>
      <c r="EI194" t="s">
        <v>6</v>
      </c>
      <c r="EJ194">
        <v>2</v>
      </c>
      <c r="EK194">
        <v>500002</v>
      </c>
      <c r="EL194" t="s">
        <v>147</v>
      </c>
      <c r="EM194" t="s">
        <v>148</v>
      </c>
      <c r="EO194" t="s">
        <v>6</v>
      </c>
      <c r="EQ194">
        <v>0</v>
      </c>
      <c r="ER194">
        <v>26.42</v>
      </c>
      <c r="ES194">
        <v>26.42</v>
      </c>
      <c r="ET194">
        <v>0</v>
      </c>
      <c r="EU194">
        <v>0</v>
      </c>
      <c r="EV194">
        <v>0</v>
      </c>
      <c r="EW194">
        <v>0</v>
      </c>
      <c r="EX194">
        <v>0</v>
      </c>
      <c r="EZ194">
        <v>5</v>
      </c>
      <c r="FC194">
        <v>0</v>
      </c>
      <c r="FD194">
        <v>18</v>
      </c>
      <c r="FF194">
        <v>25.12</v>
      </c>
      <c r="FQ194">
        <v>0</v>
      </c>
      <c r="FR194">
        <v>0</v>
      </c>
      <c r="FS194">
        <v>0</v>
      </c>
      <c r="FX194">
        <v>0</v>
      </c>
      <c r="FY194">
        <v>0</v>
      </c>
      <c r="GA194" t="s">
        <v>554</v>
      </c>
      <c r="GD194">
        <v>1</v>
      </c>
      <c r="GF194">
        <v>-1642390609</v>
      </c>
      <c r="GG194">
        <v>2</v>
      </c>
      <c r="GH194">
        <v>3</v>
      </c>
      <c r="GI194">
        <v>4</v>
      </c>
      <c r="GJ194">
        <v>0</v>
      </c>
      <c r="GK194">
        <v>0</v>
      </c>
      <c r="GL194">
        <f t="shared" si="369"/>
        <v>0</v>
      </c>
      <c r="GM194">
        <f t="shared" si="370"/>
        <v>11889</v>
      </c>
      <c r="GN194">
        <f t="shared" si="371"/>
        <v>0</v>
      </c>
      <c r="GO194">
        <f t="shared" si="372"/>
        <v>11889</v>
      </c>
      <c r="GP194">
        <f t="shared" si="373"/>
        <v>0</v>
      </c>
      <c r="GR194">
        <v>1</v>
      </c>
      <c r="GS194">
        <v>1</v>
      </c>
      <c r="GT194">
        <v>0</v>
      </c>
      <c r="GU194" t="s">
        <v>6</v>
      </c>
      <c r="GV194">
        <f t="shared" si="374"/>
        <v>0</v>
      </c>
      <c r="GW194">
        <v>1</v>
      </c>
      <c r="GX194">
        <f t="shared" si="375"/>
        <v>0</v>
      </c>
      <c r="HA194">
        <v>0</v>
      </c>
      <c r="HB194">
        <v>0</v>
      </c>
      <c r="HC194">
        <f t="shared" si="376"/>
        <v>0</v>
      </c>
      <c r="HE194" t="s">
        <v>40</v>
      </c>
      <c r="HF194" t="s">
        <v>42</v>
      </c>
      <c r="HG194">
        <f>ROUND(AC194*I194,0)</f>
        <v>11889</v>
      </c>
      <c r="HM194" t="s">
        <v>6</v>
      </c>
      <c r="HN194" t="s">
        <v>6</v>
      </c>
      <c r="HO194" t="s">
        <v>6</v>
      </c>
      <c r="HP194" t="s">
        <v>6</v>
      </c>
      <c r="HQ194" t="s">
        <v>6</v>
      </c>
      <c r="HS194">
        <v>0</v>
      </c>
      <c r="IK194">
        <v>0</v>
      </c>
    </row>
    <row r="195" spans="1:245" x14ac:dyDescent="0.2">
      <c r="A195">
        <v>18</v>
      </c>
      <c r="B195">
        <v>1</v>
      </c>
      <c r="C195">
        <v>486</v>
      </c>
      <c r="E195" t="s">
        <v>555</v>
      </c>
      <c r="F195" t="s">
        <v>154</v>
      </c>
      <c r="G195" t="s">
        <v>556</v>
      </c>
      <c r="H195" t="str">
        <f>'1.Ведомость'!C206</f>
        <v>ШТ</v>
      </c>
      <c r="I195">
        <f>I190*J195</f>
        <v>100</v>
      </c>
      <c r="J195">
        <v>4.8590864917395535</v>
      </c>
      <c r="K195">
        <v>4.8590864900000001</v>
      </c>
      <c r="O195">
        <f t="shared" si="340"/>
        <v>6485</v>
      </c>
      <c r="P195">
        <f t="shared" si="341"/>
        <v>6485</v>
      </c>
      <c r="Q195">
        <f t="shared" si="342"/>
        <v>0</v>
      </c>
      <c r="R195">
        <f t="shared" si="343"/>
        <v>0</v>
      </c>
      <c r="S195">
        <f t="shared" si="344"/>
        <v>0</v>
      </c>
      <c r="T195">
        <f t="shared" si="345"/>
        <v>0</v>
      </c>
      <c r="U195">
        <f t="shared" si="346"/>
        <v>0</v>
      </c>
      <c r="V195">
        <f t="shared" si="347"/>
        <v>0</v>
      </c>
      <c r="W195">
        <f t="shared" si="348"/>
        <v>0</v>
      </c>
      <c r="X195">
        <f t="shared" si="349"/>
        <v>0</v>
      </c>
      <c r="Y195">
        <f t="shared" si="350"/>
        <v>0</v>
      </c>
      <c r="AA195">
        <v>92857272</v>
      </c>
      <c r="AB195">
        <f t="shared" si="351"/>
        <v>64.849999999999994</v>
      </c>
      <c r="AC195">
        <f t="shared" si="352"/>
        <v>64.849999999999994</v>
      </c>
      <c r="AD195">
        <f t="shared" si="353"/>
        <v>0</v>
      </c>
      <c r="AE195">
        <f t="shared" si="354"/>
        <v>0</v>
      </c>
      <c r="AF195">
        <f t="shared" si="355"/>
        <v>0</v>
      </c>
      <c r="AG195">
        <f t="shared" si="356"/>
        <v>0</v>
      </c>
      <c r="AH195">
        <f t="shared" si="357"/>
        <v>0</v>
      </c>
      <c r="AI195">
        <f t="shared" si="358"/>
        <v>0</v>
      </c>
      <c r="AJ195">
        <f t="shared" si="359"/>
        <v>0</v>
      </c>
      <c r="AK195">
        <v>64.849999999999994</v>
      </c>
      <c r="AL195">
        <v>64.849999999999994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9.92</v>
      </c>
      <c r="BD195" t="s">
        <v>6</v>
      </c>
      <c r="BE195" t="s">
        <v>6</v>
      </c>
      <c r="BF195" t="s">
        <v>6</v>
      </c>
      <c r="BG195" t="s">
        <v>6</v>
      </c>
      <c r="BH195">
        <v>3</v>
      </c>
      <c r="BI195">
        <v>2</v>
      </c>
      <c r="BJ195" t="s">
        <v>6</v>
      </c>
      <c r="BM195">
        <v>500002</v>
      </c>
      <c r="BN195">
        <v>0</v>
      </c>
      <c r="BO195" t="s">
        <v>6</v>
      </c>
      <c r="BP195">
        <v>0</v>
      </c>
      <c r="BQ195">
        <v>12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6</v>
      </c>
      <c r="BZ195">
        <v>0</v>
      </c>
      <c r="CA195">
        <v>0</v>
      </c>
      <c r="CB195" t="s">
        <v>6</v>
      </c>
      <c r="CE195">
        <v>0</v>
      </c>
      <c r="CF195">
        <v>0</v>
      </c>
      <c r="CG195">
        <v>0</v>
      </c>
      <c r="CM195">
        <v>0</v>
      </c>
      <c r="CN195" t="s">
        <v>6</v>
      </c>
      <c r="CO195">
        <v>0</v>
      </c>
      <c r="CP195">
        <f t="shared" si="360"/>
        <v>6485</v>
      </c>
      <c r="CQ195">
        <f>AC195</f>
        <v>64.849999999999994</v>
      </c>
      <c r="CR195">
        <f>(((ET195)-(EU195)*BS195)+AE195*BS195)</f>
        <v>0</v>
      </c>
      <c r="CS195">
        <f t="shared" si="361"/>
        <v>0</v>
      </c>
      <c r="CT195">
        <f t="shared" si="362"/>
        <v>0</v>
      </c>
      <c r="CU195">
        <f t="shared" si="363"/>
        <v>0</v>
      </c>
      <c r="CV195">
        <f t="shared" si="364"/>
        <v>0</v>
      </c>
      <c r="CW195">
        <f t="shared" si="365"/>
        <v>0</v>
      </c>
      <c r="CX195">
        <f t="shared" si="366"/>
        <v>0</v>
      </c>
      <c r="CY195">
        <f t="shared" si="367"/>
        <v>0</v>
      </c>
      <c r="CZ195">
        <f t="shared" si="368"/>
        <v>0</v>
      </c>
      <c r="DC195" t="s">
        <v>6</v>
      </c>
      <c r="DD195" t="s">
        <v>6</v>
      </c>
      <c r="DE195" t="s">
        <v>6</v>
      </c>
      <c r="DF195" t="s">
        <v>6</v>
      </c>
      <c r="DG195" t="s">
        <v>6</v>
      </c>
      <c r="DH195" t="s">
        <v>6</v>
      </c>
      <c r="DI195" t="s">
        <v>6</v>
      </c>
      <c r="DJ195" t="s">
        <v>6</v>
      </c>
      <c r="DK195" t="s">
        <v>6</v>
      </c>
      <c r="DL195" t="s">
        <v>6</v>
      </c>
      <c r="DM195" t="s">
        <v>6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27</v>
      </c>
      <c r="DW195" t="s">
        <v>27</v>
      </c>
      <c r="DX195">
        <v>1</v>
      </c>
      <c r="DZ195" t="s">
        <v>6</v>
      </c>
      <c r="EA195" t="s">
        <v>6</v>
      </c>
      <c r="EB195" t="s">
        <v>6</v>
      </c>
      <c r="EC195" t="s">
        <v>6</v>
      </c>
      <c r="EE195">
        <v>66700592</v>
      </c>
      <c r="EF195">
        <v>12</v>
      </c>
      <c r="EG195" t="s">
        <v>146</v>
      </c>
      <c r="EH195">
        <v>0</v>
      </c>
      <c r="EI195" t="s">
        <v>6</v>
      </c>
      <c r="EJ195">
        <v>2</v>
      </c>
      <c r="EK195">
        <v>500002</v>
      </c>
      <c r="EL195" t="s">
        <v>147</v>
      </c>
      <c r="EM195" t="s">
        <v>148</v>
      </c>
      <c r="EO195" t="s">
        <v>6</v>
      </c>
      <c r="EQ195">
        <v>0</v>
      </c>
      <c r="ER195">
        <v>64.849999999999994</v>
      </c>
      <c r="ES195">
        <v>64.849999999999994</v>
      </c>
      <c r="ET195">
        <v>0</v>
      </c>
      <c r="EU195">
        <v>0</v>
      </c>
      <c r="EV195">
        <v>0</v>
      </c>
      <c r="EW195">
        <v>0</v>
      </c>
      <c r="EX195">
        <v>0</v>
      </c>
      <c r="EZ195">
        <v>5</v>
      </c>
      <c r="FC195">
        <v>0</v>
      </c>
      <c r="FD195">
        <v>18</v>
      </c>
      <c r="FF195">
        <v>61.67</v>
      </c>
      <c r="FQ195">
        <v>0</v>
      </c>
      <c r="FR195">
        <v>0</v>
      </c>
      <c r="FS195">
        <v>0</v>
      </c>
      <c r="FX195">
        <v>0</v>
      </c>
      <c r="FY195">
        <v>0</v>
      </c>
      <c r="GA195" t="s">
        <v>557</v>
      </c>
      <c r="GD195">
        <v>1</v>
      </c>
      <c r="GF195">
        <v>-1816926263</v>
      </c>
      <c r="GG195">
        <v>2</v>
      </c>
      <c r="GH195">
        <v>3</v>
      </c>
      <c r="GI195">
        <v>4</v>
      </c>
      <c r="GJ195">
        <v>0</v>
      </c>
      <c r="GK195">
        <v>0</v>
      </c>
      <c r="GL195">
        <f t="shared" si="369"/>
        <v>0</v>
      </c>
      <c r="GM195">
        <f t="shared" si="370"/>
        <v>6485</v>
      </c>
      <c r="GN195">
        <f t="shared" si="371"/>
        <v>0</v>
      </c>
      <c r="GO195">
        <f t="shared" si="372"/>
        <v>6485</v>
      </c>
      <c r="GP195">
        <f t="shared" si="373"/>
        <v>0</v>
      </c>
      <c r="GR195">
        <v>1</v>
      </c>
      <c r="GS195">
        <v>1</v>
      </c>
      <c r="GT195">
        <v>0</v>
      </c>
      <c r="GU195" t="s">
        <v>6</v>
      </c>
      <c r="GV195">
        <f t="shared" si="374"/>
        <v>0</v>
      </c>
      <c r="GW195">
        <v>1</v>
      </c>
      <c r="GX195">
        <f t="shared" si="375"/>
        <v>0</v>
      </c>
      <c r="HA195">
        <v>0</v>
      </c>
      <c r="HB195">
        <v>0</v>
      </c>
      <c r="HC195">
        <f t="shared" si="376"/>
        <v>0</v>
      </c>
      <c r="HE195" t="s">
        <v>40</v>
      </c>
      <c r="HF195" t="s">
        <v>42</v>
      </c>
      <c r="HG195">
        <f>ROUND(AC195*I195,0)</f>
        <v>6485</v>
      </c>
      <c r="HM195" t="s">
        <v>6</v>
      </c>
      <c r="HN195" t="s">
        <v>6</v>
      </c>
      <c r="HO195" t="s">
        <v>6</v>
      </c>
      <c r="HP195" t="s">
        <v>6</v>
      </c>
      <c r="HQ195" t="s">
        <v>6</v>
      </c>
      <c r="HS195">
        <v>0</v>
      </c>
      <c r="IK195">
        <v>0</v>
      </c>
    </row>
    <row r="196" spans="1:245" x14ac:dyDescent="0.2">
      <c r="A196">
        <v>17</v>
      </c>
      <c r="B196">
        <v>1</v>
      </c>
      <c r="C196">
        <f>ROW(SmtRes!A498)</f>
        <v>498</v>
      </c>
      <c r="D196">
        <f>ROW(EtalonRes!A385)</f>
        <v>385</v>
      </c>
      <c r="E196" t="s">
        <v>558</v>
      </c>
      <c r="F196" t="s">
        <v>559</v>
      </c>
      <c r="G196" t="s">
        <v>560</v>
      </c>
      <c r="H196" t="s">
        <v>140</v>
      </c>
      <c r="I196">
        <v>4.6100000000000003</v>
      </c>
      <c r="J196">
        <v>0</v>
      </c>
      <c r="K196">
        <v>4.6100000000000003</v>
      </c>
      <c r="O196">
        <f t="shared" si="340"/>
        <v>59339</v>
      </c>
      <c r="P196">
        <f t="shared" si="341"/>
        <v>1173</v>
      </c>
      <c r="Q196">
        <f t="shared" si="342"/>
        <v>4680</v>
      </c>
      <c r="R196">
        <f t="shared" si="343"/>
        <v>1350</v>
      </c>
      <c r="S196">
        <f t="shared" si="344"/>
        <v>53486</v>
      </c>
      <c r="T196">
        <f t="shared" si="345"/>
        <v>0</v>
      </c>
      <c r="U196">
        <f t="shared" si="346"/>
        <v>126.8672</v>
      </c>
      <c r="V196">
        <f t="shared" si="347"/>
        <v>2.3972000000000002</v>
      </c>
      <c r="W196">
        <f t="shared" si="348"/>
        <v>0</v>
      </c>
      <c r="X196">
        <f t="shared" si="349"/>
        <v>53191</v>
      </c>
      <c r="Y196">
        <f t="shared" si="350"/>
        <v>27966</v>
      </c>
      <c r="AA196">
        <v>92857272</v>
      </c>
      <c r="AB196">
        <f t="shared" si="351"/>
        <v>348.91</v>
      </c>
      <c r="AC196">
        <f t="shared" si="352"/>
        <v>25.64</v>
      </c>
      <c r="AD196">
        <f t="shared" si="353"/>
        <v>64.58</v>
      </c>
      <c r="AE196">
        <f t="shared" si="354"/>
        <v>6.53</v>
      </c>
      <c r="AF196">
        <f t="shared" si="355"/>
        <v>258.69</v>
      </c>
      <c r="AG196">
        <f t="shared" si="356"/>
        <v>0</v>
      </c>
      <c r="AH196">
        <f t="shared" si="357"/>
        <v>27.52</v>
      </c>
      <c r="AI196">
        <f t="shared" si="358"/>
        <v>0.52</v>
      </c>
      <c r="AJ196">
        <f t="shared" si="359"/>
        <v>0</v>
      </c>
      <c r="AK196">
        <v>348.91</v>
      </c>
      <c r="AL196">
        <v>25.64</v>
      </c>
      <c r="AM196">
        <v>64.58</v>
      </c>
      <c r="AN196">
        <v>6.53</v>
      </c>
      <c r="AO196">
        <v>258.69</v>
      </c>
      <c r="AP196">
        <v>0</v>
      </c>
      <c r="AQ196">
        <v>27.52</v>
      </c>
      <c r="AR196">
        <v>0.52</v>
      </c>
      <c r="AS196">
        <v>0</v>
      </c>
      <c r="AT196">
        <v>97</v>
      </c>
      <c r="AU196">
        <v>51</v>
      </c>
      <c r="AV196">
        <v>1</v>
      </c>
      <c r="AW196">
        <v>1</v>
      </c>
      <c r="AZ196">
        <v>1</v>
      </c>
      <c r="BA196">
        <v>44.85</v>
      </c>
      <c r="BB196">
        <v>15.72</v>
      </c>
      <c r="BC196">
        <v>9.92</v>
      </c>
      <c r="BD196" t="s">
        <v>6</v>
      </c>
      <c r="BE196" t="s">
        <v>6</v>
      </c>
      <c r="BF196" t="s">
        <v>6</v>
      </c>
      <c r="BG196" t="s">
        <v>6</v>
      </c>
      <c r="BH196">
        <v>0</v>
      </c>
      <c r="BI196">
        <v>2</v>
      </c>
      <c r="BJ196" t="s">
        <v>561</v>
      </c>
      <c r="BM196">
        <v>108001</v>
      </c>
      <c r="BN196">
        <v>0</v>
      </c>
      <c r="BO196" t="s">
        <v>6</v>
      </c>
      <c r="BP196">
        <v>0</v>
      </c>
      <c r="BQ196">
        <v>3</v>
      </c>
      <c r="BR196">
        <v>0</v>
      </c>
      <c r="BS196">
        <v>44.85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6</v>
      </c>
      <c r="BZ196">
        <v>97</v>
      </c>
      <c r="CA196">
        <v>51</v>
      </c>
      <c r="CB196" t="s">
        <v>6</v>
      </c>
      <c r="CE196">
        <v>0</v>
      </c>
      <c r="CF196">
        <v>0</v>
      </c>
      <c r="CG196">
        <v>0</v>
      </c>
      <c r="CM196">
        <v>0</v>
      </c>
      <c r="CN196" t="s">
        <v>6</v>
      </c>
      <c r="CO196">
        <v>0</v>
      </c>
      <c r="CP196">
        <f t="shared" si="360"/>
        <v>59339</v>
      </c>
      <c r="CQ196">
        <f>AC196*BC196</f>
        <v>254.34880000000001</v>
      </c>
      <c r="CR196">
        <f>(((ET196)*BB196-(EU196)*BS196)+AE196*BS196)</f>
        <v>1015.1976</v>
      </c>
      <c r="CS196">
        <f t="shared" si="361"/>
        <v>292.87049999999999</v>
      </c>
      <c r="CT196">
        <f t="shared" si="362"/>
        <v>11602.246500000001</v>
      </c>
      <c r="CU196">
        <f t="shared" si="363"/>
        <v>0</v>
      </c>
      <c r="CV196">
        <f t="shared" si="364"/>
        <v>27.52</v>
      </c>
      <c r="CW196">
        <f t="shared" si="365"/>
        <v>0.52</v>
      </c>
      <c r="CX196">
        <f t="shared" si="366"/>
        <v>0</v>
      </c>
      <c r="CY196">
        <f t="shared" si="367"/>
        <v>53190.92</v>
      </c>
      <c r="CZ196">
        <f t="shared" si="368"/>
        <v>27966.36</v>
      </c>
      <c r="DC196" t="s">
        <v>6</v>
      </c>
      <c r="DD196" t="s">
        <v>6</v>
      </c>
      <c r="DE196" t="s">
        <v>6</v>
      </c>
      <c r="DF196" t="s">
        <v>6</v>
      </c>
      <c r="DG196" t="s">
        <v>6</v>
      </c>
      <c r="DH196" t="s">
        <v>6</v>
      </c>
      <c r="DI196" t="s">
        <v>6</v>
      </c>
      <c r="DJ196" t="s">
        <v>6</v>
      </c>
      <c r="DK196" t="s">
        <v>6</v>
      </c>
      <c r="DL196" t="s">
        <v>6</v>
      </c>
      <c r="DM196" t="s">
        <v>6</v>
      </c>
      <c r="DN196">
        <v>0</v>
      </c>
      <c r="DO196">
        <v>0</v>
      </c>
      <c r="DP196">
        <v>1</v>
      </c>
      <c r="DQ196">
        <v>1</v>
      </c>
      <c r="DU196">
        <v>1003</v>
      </c>
      <c r="DV196" t="s">
        <v>140</v>
      </c>
      <c r="DW196" t="s">
        <v>140</v>
      </c>
      <c r="DX196">
        <v>100</v>
      </c>
      <c r="DZ196" t="s">
        <v>6</v>
      </c>
      <c r="EA196" t="s">
        <v>6</v>
      </c>
      <c r="EB196" t="s">
        <v>6</v>
      </c>
      <c r="EC196" t="s">
        <v>6</v>
      </c>
      <c r="EE196">
        <v>66700487</v>
      </c>
      <c r="EF196">
        <v>3</v>
      </c>
      <c r="EG196" t="s">
        <v>20</v>
      </c>
      <c r="EH196">
        <v>0</v>
      </c>
      <c r="EI196" t="s">
        <v>6</v>
      </c>
      <c r="EJ196">
        <v>2</v>
      </c>
      <c r="EK196">
        <v>108001</v>
      </c>
      <c r="EL196" t="s">
        <v>29</v>
      </c>
      <c r="EM196" t="s">
        <v>30</v>
      </c>
      <c r="EO196" t="s">
        <v>6</v>
      </c>
      <c r="EQ196">
        <v>0</v>
      </c>
      <c r="ER196">
        <v>348.91</v>
      </c>
      <c r="ES196">
        <v>25.64</v>
      </c>
      <c r="ET196">
        <v>64.58</v>
      </c>
      <c r="EU196">
        <v>6.53</v>
      </c>
      <c r="EV196">
        <v>258.69</v>
      </c>
      <c r="EW196">
        <v>27.52</v>
      </c>
      <c r="EX196">
        <v>0.52</v>
      </c>
      <c r="EY196">
        <v>0</v>
      </c>
      <c r="FQ196">
        <v>0</v>
      </c>
      <c r="FR196">
        <v>0</v>
      </c>
      <c r="FS196">
        <v>0</v>
      </c>
      <c r="FX196">
        <v>97</v>
      </c>
      <c r="FY196">
        <v>51</v>
      </c>
      <c r="GA196" t="s">
        <v>6</v>
      </c>
      <c r="GD196">
        <v>1</v>
      </c>
      <c r="GF196">
        <v>-912640803</v>
      </c>
      <c r="GG196">
        <v>2</v>
      </c>
      <c r="GH196">
        <v>1</v>
      </c>
      <c r="GI196">
        <v>4</v>
      </c>
      <c r="GJ196">
        <v>0</v>
      </c>
      <c r="GK196">
        <v>0</v>
      </c>
      <c r="GL196">
        <f t="shared" si="369"/>
        <v>0</v>
      </c>
      <c r="GM196">
        <f t="shared" si="370"/>
        <v>140496</v>
      </c>
      <c r="GN196">
        <f t="shared" si="371"/>
        <v>0</v>
      </c>
      <c r="GO196">
        <f t="shared" si="372"/>
        <v>140496</v>
      </c>
      <c r="GP196">
        <f t="shared" si="373"/>
        <v>0</v>
      </c>
      <c r="GR196">
        <v>0</v>
      </c>
      <c r="GS196">
        <v>3</v>
      </c>
      <c r="GT196">
        <v>0</v>
      </c>
      <c r="GU196" t="s">
        <v>6</v>
      </c>
      <c r="GV196">
        <f t="shared" si="374"/>
        <v>0</v>
      </c>
      <c r="GW196">
        <v>1</v>
      </c>
      <c r="GX196">
        <f t="shared" si="375"/>
        <v>0</v>
      </c>
      <c r="HA196">
        <v>0</v>
      </c>
      <c r="HB196">
        <v>0</v>
      </c>
      <c r="HC196">
        <f t="shared" si="376"/>
        <v>0</v>
      </c>
      <c r="HE196" t="s">
        <v>6</v>
      </c>
      <c r="HF196" t="s">
        <v>6</v>
      </c>
      <c r="HM196" t="s">
        <v>6</v>
      </c>
      <c r="HN196" t="s">
        <v>31</v>
      </c>
      <c r="HO196" t="s">
        <v>32</v>
      </c>
      <c r="HP196" t="s">
        <v>29</v>
      </c>
      <c r="HQ196" t="s">
        <v>29</v>
      </c>
      <c r="HS196">
        <v>0</v>
      </c>
      <c r="IK196">
        <v>0</v>
      </c>
    </row>
    <row r="197" spans="1:245" x14ac:dyDescent="0.2">
      <c r="A197">
        <v>18</v>
      </c>
      <c r="B197">
        <v>1</v>
      </c>
      <c r="C197">
        <v>497</v>
      </c>
      <c r="E197" t="s">
        <v>562</v>
      </c>
      <c r="F197" t="s">
        <v>34</v>
      </c>
      <c r="G197" t="s">
        <v>563</v>
      </c>
      <c r="H197" t="str">
        <f>'1.Ведомость'!C208</f>
        <v>м</v>
      </c>
      <c r="I197">
        <f>I196*J197</f>
        <v>230</v>
      </c>
      <c r="J197">
        <v>49.891540130151839</v>
      </c>
      <c r="K197">
        <v>49.891540130000003</v>
      </c>
      <c r="O197">
        <f t="shared" si="340"/>
        <v>16008</v>
      </c>
      <c r="P197">
        <f t="shared" si="341"/>
        <v>16008</v>
      </c>
      <c r="Q197">
        <f t="shared" si="342"/>
        <v>0</v>
      </c>
      <c r="R197">
        <f t="shared" si="343"/>
        <v>0</v>
      </c>
      <c r="S197">
        <f t="shared" si="344"/>
        <v>0</v>
      </c>
      <c r="T197">
        <f t="shared" si="345"/>
        <v>0</v>
      </c>
      <c r="U197">
        <f t="shared" si="346"/>
        <v>0</v>
      </c>
      <c r="V197">
        <f t="shared" si="347"/>
        <v>0</v>
      </c>
      <c r="W197">
        <f t="shared" si="348"/>
        <v>0</v>
      </c>
      <c r="X197">
        <f t="shared" si="349"/>
        <v>0</v>
      </c>
      <c r="Y197">
        <f t="shared" si="350"/>
        <v>0</v>
      </c>
      <c r="AA197">
        <v>92857272</v>
      </c>
      <c r="AB197">
        <f t="shared" si="351"/>
        <v>69.599999999999994</v>
      </c>
      <c r="AC197">
        <f t="shared" si="352"/>
        <v>69.599999999999994</v>
      </c>
      <c r="AD197">
        <f t="shared" si="353"/>
        <v>0</v>
      </c>
      <c r="AE197">
        <f t="shared" si="354"/>
        <v>0</v>
      </c>
      <c r="AF197">
        <f t="shared" si="355"/>
        <v>0</v>
      </c>
      <c r="AG197">
        <f t="shared" si="356"/>
        <v>0</v>
      </c>
      <c r="AH197">
        <f t="shared" si="357"/>
        <v>0</v>
      </c>
      <c r="AI197">
        <f t="shared" si="358"/>
        <v>0</v>
      </c>
      <c r="AJ197">
        <f t="shared" si="359"/>
        <v>0</v>
      </c>
      <c r="AK197">
        <v>69.599999999999994</v>
      </c>
      <c r="AL197">
        <v>69.599999999999994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9.92</v>
      </c>
      <c r="BD197" t="s">
        <v>6</v>
      </c>
      <c r="BE197" t="s">
        <v>6</v>
      </c>
      <c r="BF197" t="s">
        <v>6</v>
      </c>
      <c r="BG197" t="s">
        <v>6</v>
      </c>
      <c r="BH197">
        <v>3</v>
      </c>
      <c r="BI197">
        <v>1</v>
      </c>
      <c r="BJ197" t="s">
        <v>6</v>
      </c>
      <c r="BM197">
        <v>500001</v>
      </c>
      <c r="BN197">
        <v>0</v>
      </c>
      <c r="BO197" t="s">
        <v>6</v>
      </c>
      <c r="BP197">
        <v>0</v>
      </c>
      <c r="BQ197">
        <v>8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6</v>
      </c>
      <c r="BZ197">
        <v>0</v>
      </c>
      <c r="CA197">
        <v>0</v>
      </c>
      <c r="CB197" t="s">
        <v>6</v>
      </c>
      <c r="CE197">
        <v>0</v>
      </c>
      <c r="CF197">
        <v>0</v>
      </c>
      <c r="CG197">
        <v>0</v>
      </c>
      <c r="CM197">
        <v>0</v>
      </c>
      <c r="CN197" t="s">
        <v>6</v>
      </c>
      <c r="CO197">
        <v>0</v>
      </c>
      <c r="CP197">
        <f t="shared" si="360"/>
        <v>16008</v>
      </c>
      <c r="CQ197">
        <f>AC197</f>
        <v>69.599999999999994</v>
      </c>
      <c r="CR197">
        <f>(((ET197)-(EU197)*BS197)+AE197*BS197)</f>
        <v>0</v>
      </c>
      <c r="CS197">
        <f t="shared" si="361"/>
        <v>0</v>
      </c>
      <c r="CT197">
        <f t="shared" si="362"/>
        <v>0</v>
      </c>
      <c r="CU197">
        <f t="shared" si="363"/>
        <v>0</v>
      </c>
      <c r="CV197">
        <f t="shared" si="364"/>
        <v>0</v>
      </c>
      <c r="CW197">
        <f t="shared" si="365"/>
        <v>0</v>
      </c>
      <c r="CX197">
        <f t="shared" si="366"/>
        <v>0</v>
      </c>
      <c r="CY197">
        <f t="shared" si="367"/>
        <v>0</v>
      </c>
      <c r="CZ197">
        <f t="shared" si="368"/>
        <v>0</v>
      </c>
      <c r="DC197" t="s">
        <v>6</v>
      </c>
      <c r="DD197" t="s">
        <v>6</v>
      </c>
      <c r="DE197" t="s">
        <v>6</v>
      </c>
      <c r="DF197" t="s">
        <v>6</v>
      </c>
      <c r="DG197" t="s">
        <v>6</v>
      </c>
      <c r="DH197" t="s">
        <v>6</v>
      </c>
      <c r="DI197" t="s">
        <v>6</v>
      </c>
      <c r="DJ197" t="s">
        <v>6</v>
      </c>
      <c r="DK197" t="s">
        <v>6</v>
      </c>
      <c r="DL197" t="s">
        <v>6</v>
      </c>
      <c r="DM197" t="s">
        <v>6</v>
      </c>
      <c r="DN197">
        <v>0</v>
      </c>
      <c r="DO197">
        <v>0</v>
      </c>
      <c r="DP197">
        <v>1</v>
      </c>
      <c r="DQ197">
        <v>1</v>
      </c>
      <c r="DU197">
        <v>1003</v>
      </c>
      <c r="DV197" t="s">
        <v>194</v>
      </c>
      <c r="DW197" t="s">
        <v>194</v>
      </c>
      <c r="DX197">
        <v>1</v>
      </c>
      <c r="DZ197" t="s">
        <v>6</v>
      </c>
      <c r="EA197" t="s">
        <v>6</v>
      </c>
      <c r="EB197" t="s">
        <v>6</v>
      </c>
      <c r="EC197" t="s">
        <v>6</v>
      </c>
      <c r="EE197">
        <v>66700591</v>
      </c>
      <c r="EF197">
        <v>8</v>
      </c>
      <c r="EG197" t="s">
        <v>196</v>
      </c>
      <c r="EH197">
        <v>0</v>
      </c>
      <c r="EI197" t="s">
        <v>6</v>
      </c>
      <c r="EJ197">
        <v>1</v>
      </c>
      <c r="EK197">
        <v>500001</v>
      </c>
      <c r="EL197" t="s">
        <v>197</v>
      </c>
      <c r="EM197" t="s">
        <v>198</v>
      </c>
      <c r="EO197" t="s">
        <v>6</v>
      </c>
      <c r="EQ197">
        <v>0</v>
      </c>
      <c r="ER197">
        <v>69.599999999999994</v>
      </c>
      <c r="ES197">
        <v>69.599999999999994</v>
      </c>
      <c r="ET197">
        <v>0</v>
      </c>
      <c r="EU197">
        <v>0</v>
      </c>
      <c r="EV197">
        <v>0</v>
      </c>
      <c r="EW197">
        <v>0</v>
      </c>
      <c r="EX197">
        <v>0</v>
      </c>
      <c r="EZ197">
        <v>5</v>
      </c>
      <c r="FC197">
        <v>0</v>
      </c>
      <c r="FD197">
        <v>18</v>
      </c>
      <c r="FF197">
        <v>66.19</v>
      </c>
      <c r="FQ197">
        <v>0</v>
      </c>
      <c r="FR197">
        <v>0</v>
      </c>
      <c r="FS197">
        <v>0</v>
      </c>
      <c r="FX197">
        <v>0</v>
      </c>
      <c r="FY197">
        <v>0</v>
      </c>
      <c r="GA197" t="s">
        <v>564</v>
      </c>
      <c r="GD197">
        <v>1</v>
      </c>
      <c r="GF197">
        <v>642622233</v>
      </c>
      <c r="GG197">
        <v>2</v>
      </c>
      <c r="GH197">
        <v>3</v>
      </c>
      <c r="GI197">
        <v>4</v>
      </c>
      <c r="GJ197">
        <v>0</v>
      </c>
      <c r="GK197">
        <v>0</v>
      </c>
      <c r="GL197">
        <f t="shared" si="369"/>
        <v>0</v>
      </c>
      <c r="GM197">
        <f t="shared" si="370"/>
        <v>16008</v>
      </c>
      <c r="GN197">
        <f t="shared" si="371"/>
        <v>16008</v>
      </c>
      <c r="GO197">
        <f t="shared" si="372"/>
        <v>0</v>
      </c>
      <c r="GP197">
        <f t="shared" si="373"/>
        <v>0</v>
      </c>
      <c r="GR197">
        <v>1</v>
      </c>
      <c r="GS197">
        <v>1</v>
      </c>
      <c r="GT197">
        <v>0</v>
      </c>
      <c r="GU197" t="s">
        <v>6</v>
      </c>
      <c r="GV197">
        <f t="shared" si="374"/>
        <v>0</v>
      </c>
      <c r="GW197">
        <v>1</v>
      </c>
      <c r="GX197">
        <f t="shared" si="375"/>
        <v>0</v>
      </c>
      <c r="HA197">
        <v>0</v>
      </c>
      <c r="HB197">
        <v>0</v>
      </c>
      <c r="HC197">
        <f t="shared" si="376"/>
        <v>0</v>
      </c>
      <c r="HE197" t="s">
        <v>40</v>
      </c>
      <c r="HF197" t="s">
        <v>42</v>
      </c>
      <c r="HG197">
        <f>ROUND(AC197*I197,0)</f>
        <v>16008</v>
      </c>
      <c r="HM197" t="s">
        <v>6</v>
      </c>
      <c r="HN197" t="s">
        <v>6</v>
      </c>
      <c r="HO197" t="s">
        <v>6</v>
      </c>
      <c r="HP197" t="s">
        <v>6</v>
      </c>
      <c r="HQ197" t="s">
        <v>6</v>
      </c>
      <c r="HS197">
        <v>0</v>
      </c>
      <c r="IK197">
        <v>0</v>
      </c>
    </row>
    <row r="198" spans="1:245" x14ac:dyDescent="0.2">
      <c r="A198">
        <v>18</v>
      </c>
      <c r="B198">
        <v>1</v>
      </c>
      <c r="C198">
        <v>498</v>
      </c>
      <c r="E198" t="s">
        <v>565</v>
      </c>
      <c r="F198" t="s">
        <v>34</v>
      </c>
      <c r="G198" t="s">
        <v>566</v>
      </c>
      <c r="H198" t="str">
        <f>'1.Ведомость'!C209</f>
        <v>м</v>
      </c>
      <c r="I198">
        <f>I196*J198</f>
        <v>240</v>
      </c>
      <c r="J198">
        <v>52.060737527114966</v>
      </c>
      <c r="K198">
        <v>52.060737529999997</v>
      </c>
      <c r="O198">
        <f t="shared" si="340"/>
        <v>29510</v>
      </c>
      <c r="P198">
        <f t="shared" si="341"/>
        <v>29510</v>
      </c>
      <c r="Q198">
        <f t="shared" si="342"/>
        <v>0</v>
      </c>
      <c r="R198">
        <f t="shared" si="343"/>
        <v>0</v>
      </c>
      <c r="S198">
        <f t="shared" si="344"/>
        <v>0</v>
      </c>
      <c r="T198">
        <f t="shared" si="345"/>
        <v>0</v>
      </c>
      <c r="U198">
        <f t="shared" si="346"/>
        <v>0</v>
      </c>
      <c r="V198">
        <f t="shared" si="347"/>
        <v>0</v>
      </c>
      <c r="W198">
        <f t="shared" si="348"/>
        <v>0</v>
      </c>
      <c r="X198">
        <f t="shared" si="349"/>
        <v>0</v>
      </c>
      <c r="Y198">
        <f t="shared" si="350"/>
        <v>0</v>
      </c>
      <c r="AA198">
        <v>92857272</v>
      </c>
      <c r="AB198">
        <f t="shared" si="351"/>
        <v>122.96</v>
      </c>
      <c r="AC198">
        <f t="shared" si="352"/>
        <v>122.96</v>
      </c>
      <c r="AD198">
        <f t="shared" si="353"/>
        <v>0</v>
      </c>
      <c r="AE198">
        <f t="shared" si="354"/>
        <v>0</v>
      </c>
      <c r="AF198">
        <f t="shared" si="355"/>
        <v>0</v>
      </c>
      <c r="AG198">
        <f t="shared" si="356"/>
        <v>0</v>
      </c>
      <c r="AH198">
        <f t="shared" si="357"/>
        <v>0</v>
      </c>
      <c r="AI198">
        <f t="shared" si="358"/>
        <v>0</v>
      </c>
      <c r="AJ198">
        <f t="shared" si="359"/>
        <v>0</v>
      </c>
      <c r="AK198">
        <v>122.96000000000001</v>
      </c>
      <c r="AL198">
        <v>122.96000000000001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9.92</v>
      </c>
      <c r="BD198" t="s">
        <v>6</v>
      </c>
      <c r="BE198" t="s">
        <v>6</v>
      </c>
      <c r="BF198" t="s">
        <v>6</v>
      </c>
      <c r="BG198" t="s">
        <v>6</v>
      </c>
      <c r="BH198">
        <v>3</v>
      </c>
      <c r="BI198">
        <v>1</v>
      </c>
      <c r="BJ198" t="s">
        <v>6</v>
      </c>
      <c r="BM198">
        <v>500001</v>
      </c>
      <c r="BN198">
        <v>0</v>
      </c>
      <c r="BO198" t="s">
        <v>6</v>
      </c>
      <c r="BP198">
        <v>0</v>
      </c>
      <c r="BQ198">
        <v>8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6</v>
      </c>
      <c r="BZ198">
        <v>0</v>
      </c>
      <c r="CA198">
        <v>0</v>
      </c>
      <c r="CB198" t="s">
        <v>6</v>
      </c>
      <c r="CE198">
        <v>0</v>
      </c>
      <c r="CF198">
        <v>0</v>
      </c>
      <c r="CG198">
        <v>0</v>
      </c>
      <c r="CM198">
        <v>0</v>
      </c>
      <c r="CN198" t="s">
        <v>6</v>
      </c>
      <c r="CO198">
        <v>0</v>
      </c>
      <c r="CP198">
        <f t="shared" si="360"/>
        <v>29510</v>
      </c>
      <c r="CQ198">
        <f>AC198</f>
        <v>122.96</v>
      </c>
      <c r="CR198">
        <f>(((ET198)-(EU198)*BS198)+AE198*BS198)</f>
        <v>0</v>
      </c>
      <c r="CS198">
        <f t="shared" si="361"/>
        <v>0</v>
      </c>
      <c r="CT198">
        <f t="shared" si="362"/>
        <v>0</v>
      </c>
      <c r="CU198">
        <f t="shared" si="363"/>
        <v>0</v>
      </c>
      <c r="CV198">
        <f t="shared" si="364"/>
        <v>0</v>
      </c>
      <c r="CW198">
        <f t="shared" si="365"/>
        <v>0</v>
      </c>
      <c r="CX198">
        <f t="shared" si="366"/>
        <v>0</v>
      </c>
      <c r="CY198">
        <f t="shared" si="367"/>
        <v>0</v>
      </c>
      <c r="CZ198">
        <f t="shared" si="368"/>
        <v>0</v>
      </c>
      <c r="DC198" t="s">
        <v>6</v>
      </c>
      <c r="DD198" t="s">
        <v>6</v>
      </c>
      <c r="DE198" t="s">
        <v>6</v>
      </c>
      <c r="DF198" t="s">
        <v>6</v>
      </c>
      <c r="DG198" t="s">
        <v>6</v>
      </c>
      <c r="DH198" t="s">
        <v>6</v>
      </c>
      <c r="DI198" t="s">
        <v>6</v>
      </c>
      <c r="DJ198" t="s">
        <v>6</v>
      </c>
      <c r="DK198" t="s">
        <v>6</v>
      </c>
      <c r="DL198" t="s">
        <v>6</v>
      </c>
      <c r="DM198" t="s">
        <v>6</v>
      </c>
      <c r="DN198">
        <v>0</v>
      </c>
      <c r="DO198">
        <v>0</v>
      </c>
      <c r="DP198">
        <v>1</v>
      </c>
      <c r="DQ198">
        <v>1</v>
      </c>
      <c r="DU198">
        <v>1003</v>
      </c>
      <c r="DV198" t="s">
        <v>194</v>
      </c>
      <c r="DW198" t="s">
        <v>194</v>
      </c>
      <c r="DX198">
        <v>1</v>
      </c>
      <c r="DZ198" t="s">
        <v>6</v>
      </c>
      <c r="EA198" t="s">
        <v>6</v>
      </c>
      <c r="EB198" t="s">
        <v>6</v>
      </c>
      <c r="EC198" t="s">
        <v>6</v>
      </c>
      <c r="EE198">
        <v>66700591</v>
      </c>
      <c r="EF198">
        <v>8</v>
      </c>
      <c r="EG198" t="s">
        <v>196</v>
      </c>
      <c r="EH198">
        <v>0</v>
      </c>
      <c r="EI198" t="s">
        <v>6</v>
      </c>
      <c r="EJ198">
        <v>1</v>
      </c>
      <c r="EK198">
        <v>500001</v>
      </c>
      <c r="EL198" t="s">
        <v>197</v>
      </c>
      <c r="EM198" t="s">
        <v>198</v>
      </c>
      <c r="EO198" t="s">
        <v>6</v>
      </c>
      <c r="EQ198">
        <v>0</v>
      </c>
      <c r="ER198">
        <v>122.96000000000001</v>
      </c>
      <c r="ES198">
        <v>122.96000000000001</v>
      </c>
      <c r="ET198">
        <v>0</v>
      </c>
      <c r="EU198">
        <v>0</v>
      </c>
      <c r="EV198">
        <v>0</v>
      </c>
      <c r="EW198">
        <v>0</v>
      </c>
      <c r="EX198">
        <v>0</v>
      </c>
      <c r="EZ198">
        <v>5</v>
      </c>
      <c r="FC198">
        <v>0</v>
      </c>
      <c r="FD198">
        <v>18</v>
      </c>
      <c r="FF198">
        <v>116.93</v>
      </c>
      <c r="FQ198">
        <v>0</v>
      </c>
      <c r="FR198">
        <v>0</v>
      </c>
      <c r="FS198">
        <v>0</v>
      </c>
      <c r="FX198">
        <v>0</v>
      </c>
      <c r="FY198">
        <v>0</v>
      </c>
      <c r="GA198" t="s">
        <v>567</v>
      </c>
      <c r="GD198">
        <v>1</v>
      </c>
      <c r="GF198">
        <v>-2054666863</v>
      </c>
      <c r="GG198">
        <v>2</v>
      </c>
      <c r="GH198">
        <v>3</v>
      </c>
      <c r="GI198">
        <v>4</v>
      </c>
      <c r="GJ198">
        <v>0</v>
      </c>
      <c r="GK198">
        <v>0</v>
      </c>
      <c r="GL198">
        <f t="shared" si="369"/>
        <v>0</v>
      </c>
      <c r="GM198">
        <f t="shared" si="370"/>
        <v>29510</v>
      </c>
      <c r="GN198">
        <f t="shared" si="371"/>
        <v>29510</v>
      </c>
      <c r="GO198">
        <f t="shared" si="372"/>
        <v>0</v>
      </c>
      <c r="GP198">
        <f t="shared" si="373"/>
        <v>0</v>
      </c>
      <c r="GR198">
        <v>1</v>
      </c>
      <c r="GS198">
        <v>1</v>
      </c>
      <c r="GT198">
        <v>0</v>
      </c>
      <c r="GU198" t="s">
        <v>6</v>
      </c>
      <c r="GV198">
        <f t="shared" si="374"/>
        <v>0</v>
      </c>
      <c r="GW198">
        <v>1</v>
      </c>
      <c r="GX198">
        <f t="shared" si="375"/>
        <v>0</v>
      </c>
      <c r="HA198">
        <v>0</v>
      </c>
      <c r="HB198">
        <v>0</v>
      </c>
      <c r="HC198">
        <f t="shared" si="376"/>
        <v>0</v>
      </c>
      <c r="HE198" t="s">
        <v>40</v>
      </c>
      <c r="HF198" t="s">
        <v>42</v>
      </c>
      <c r="HG198">
        <f>ROUND(AC198*I198,0)</f>
        <v>29510</v>
      </c>
      <c r="HM198" t="s">
        <v>6</v>
      </c>
      <c r="HN198" t="s">
        <v>6</v>
      </c>
      <c r="HO198" t="s">
        <v>6</v>
      </c>
      <c r="HP198" t="s">
        <v>6</v>
      </c>
      <c r="HQ198" t="s">
        <v>6</v>
      </c>
      <c r="HS198">
        <v>0</v>
      </c>
      <c r="IK198">
        <v>0</v>
      </c>
    </row>
    <row r="199" spans="1:245" x14ac:dyDescent="0.2">
      <c r="A199">
        <v>17</v>
      </c>
      <c r="B199">
        <v>1</v>
      </c>
      <c r="C199">
        <f>ROW(SmtRes!A512)</f>
        <v>512</v>
      </c>
      <c r="D199">
        <f>ROW(EtalonRes!A398)</f>
        <v>398</v>
      </c>
      <c r="E199" t="s">
        <v>568</v>
      </c>
      <c r="F199" t="s">
        <v>188</v>
      </c>
      <c r="G199" t="s">
        <v>189</v>
      </c>
      <c r="H199" t="s">
        <v>140</v>
      </c>
      <c r="I199">
        <v>2.52</v>
      </c>
      <c r="J199">
        <v>0</v>
      </c>
      <c r="K199">
        <v>2.52</v>
      </c>
      <c r="O199">
        <f t="shared" si="340"/>
        <v>37126</v>
      </c>
      <c r="P199">
        <f t="shared" si="341"/>
        <v>6573</v>
      </c>
      <c r="Q199">
        <f t="shared" si="342"/>
        <v>4375</v>
      </c>
      <c r="R199">
        <f t="shared" si="343"/>
        <v>1078</v>
      </c>
      <c r="S199">
        <f t="shared" si="344"/>
        <v>26178</v>
      </c>
      <c r="T199">
        <f t="shared" si="345"/>
        <v>0</v>
      </c>
      <c r="U199">
        <f t="shared" si="346"/>
        <v>62.092799999999997</v>
      </c>
      <c r="V199">
        <f t="shared" si="347"/>
        <v>1.9152</v>
      </c>
      <c r="W199">
        <f t="shared" si="348"/>
        <v>0</v>
      </c>
      <c r="X199">
        <f t="shared" si="349"/>
        <v>26438</v>
      </c>
      <c r="Y199">
        <f t="shared" si="350"/>
        <v>13901</v>
      </c>
      <c r="AA199">
        <v>92857272</v>
      </c>
      <c r="AB199">
        <f t="shared" si="351"/>
        <v>605.01</v>
      </c>
      <c r="AC199">
        <f t="shared" si="352"/>
        <v>262.94</v>
      </c>
      <c r="AD199">
        <f t="shared" si="353"/>
        <v>110.45</v>
      </c>
      <c r="AE199">
        <f t="shared" si="354"/>
        <v>9.5399999999999991</v>
      </c>
      <c r="AF199">
        <f t="shared" si="355"/>
        <v>231.62</v>
      </c>
      <c r="AG199">
        <f t="shared" si="356"/>
        <v>0</v>
      </c>
      <c r="AH199">
        <f t="shared" si="357"/>
        <v>24.64</v>
      </c>
      <c r="AI199">
        <f t="shared" si="358"/>
        <v>0.76</v>
      </c>
      <c r="AJ199">
        <f t="shared" si="359"/>
        <v>0</v>
      </c>
      <c r="AK199">
        <v>605.01</v>
      </c>
      <c r="AL199">
        <v>262.94</v>
      </c>
      <c r="AM199">
        <v>110.45</v>
      </c>
      <c r="AN199">
        <v>9.5399999999999991</v>
      </c>
      <c r="AO199">
        <v>231.62</v>
      </c>
      <c r="AP199">
        <v>0</v>
      </c>
      <c r="AQ199">
        <v>24.64</v>
      </c>
      <c r="AR199">
        <v>0.76</v>
      </c>
      <c r="AS199">
        <v>0</v>
      </c>
      <c r="AT199">
        <v>97</v>
      </c>
      <c r="AU199">
        <v>51</v>
      </c>
      <c r="AV199">
        <v>1</v>
      </c>
      <c r="AW199">
        <v>1</v>
      </c>
      <c r="AZ199">
        <v>1</v>
      </c>
      <c r="BA199">
        <v>44.85</v>
      </c>
      <c r="BB199">
        <v>15.72</v>
      </c>
      <c r="BC199">
        <v>9.92</v>
      </c>
      <c r="BD199" t="s">
        <v>6</v>
      </c>
      <c r="BE199" t="s">
        <v>6</v>
      </c>
      <c r="BF199" t="s">
        <v>6</v>
      </c>
      <c r="BG199" t="s">
        <v>6</v>
      </c>
      <c r="BH199">
        <v>0</v>
      </c>
      <c r="BI199">
        <v>2</v>
      </c>
      <c r="BJ199" t="s">
        <v>190</v>
      </c>
      <c r="BM199">
        <v>108001</v>
      </c>
      <c r="BN199">
        <v>0</v>
      </c>
      <c r="BO199" t="s">
        <v>6</v>
      </c>
      <c r="BP199">
        <v>0</v>
      </c>
      <c r="BQ199">
        <v>3</v>
      </c>
      <c r="BR199">
        <v>0</v>
      </c>
      <c r="BS199">
        <v>44.85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6</v>
      </c>
      <c r="BZ199">
        <v>97</v>
      </c>
      <c r="CA199">
        <v>51</v>
      </c>
      <c r="CB199" t="s">
        <v>6</v>
      </c>
      <c r="CE199">
        <v>0</v>
      </c>
      <c r="CF199">
        <v>0</v>
      </c>
      <c r="CG199">
        <v>0</v>
      </c>
      <c r="CM199">
        <v>0</v>
      </c>
      <c r="CN199" t="s">
        <v>6</v>
      </c>
      <c r="CO199">
        <v>0</v>
      </c>
      <c r="CP199">
        <f t="shared" si="360"/>
        <v>37126</v>
      </c>
      <c r="CQ199">
        <f t="shared" ref="CQ199:CQ208" si="380">AC199*BC199</f>
        <v>2608.3647999999998</v>
      </c>
      <c r="CR199">
        <f t="shared" ref="CR199:CR208" si="381">(((ET199)*BB199-(EU199)*BS199)+AE199*BS199)</f>
        <v>1736.2740000000001</v>
      </c>
      <c r="CS199">
        <f t="shared" si="361"/>
        <v>427.86899999999997</v>
      </c>
      <c r="CT199">
        <f t="shared" si="362"/>
        <v>10388.157000000001</v>
      </c>
      <c r="CU199">
        <f t="shared" si="363"/>
        <v>0</v>
      </c>
      <c r="CV199">
        <f t="shared" si="364"/>
        <v>24.64</v>
      </c>
      <c r="CW199">
        <f t="shared" si="365"/>
        <v>0.76</v>
      </c>
      <c r="CX199">
        <f t="shared" si="366"/>
        <v>0</v>
      </c>
      <c r="CY199">
        <f t="shared" si="367"/>
        <v>26438.32</v>
      </c>
      <c r="CZ199">
        <f t="shared" si="368"/>
        <v>13900.56</v>
      </c>
      <c r="DC199" t="s">
        <v>6</v>
      </c>
      <c r="DD199" t="s">
        <v>6</v>
      </c>
      <c r="DE199" t="s">
        <v>6</v>
      </c>
      <c r="DF199" t="s">
        <v>6</v>
      </c>
      <c r="DG199" t="s">
        <v>6</v>
      </c>
      <c r="DH199" t="s">
        <v>6</v>
      </c>
      <c r="DI199" t="s">
        <v>6</v>
      </c>
      <c r="DJ199" t="s">
        <v>6</v>
      </c>
      <c r="DK199" t="s">
        <v>6</v>
      </c>
      <c r="DL199" t="s">
        <v>6</v>
      </c>
      <c r="DM199" t="s">
        <v>6</v>
      </c>
      <c r="DN199">
        <v>0</v>
      </c>
      <c r="DO199">
        <v>0</v>
      </c>
      <c r="DP199">
        <v>1</v>
      </c>
      <c r="DQ199">
        <v>1</v>
      </c>
      <c r="DU199">
        <v>1003</v>
      </c>
      <c r="DV199" t="s">
        <v>140</v>
      </c>
      <c r="DW199" t="s">
        <v>140</v>
      </c>
      <c r="DX199">
        <v>100</v>
      </c>
      <c r="DZ199" t="s">
        <v>6</v>
      </c>
      <c r="EA199" t="s">
        <v>6</v>
      </c>
      <c r="EB199" t="s">
        <v>6</v>
      </c>
      <c r="EC199" t="s">
        <v>6</v>
      </c>
      <c r="EE199">
        <v>66700487</v>
      </c>
      <c r="EF199">
        <v>3</v>
      </c>
      <c r="EG199" t="s">
        <v>20</v>
      </c>
      <c r="EH199">
        <v>0</v>
      </c>
      <c r="EI199" t="s">
        <v>6</v>
      </c>
      <c r="EJ199">
        <v>2</v>
      </c>
      <c r="EK199">
        <v>108001</v>
      </c>
      <c r="EL199" t="s">
        <v>29</v>
      </c>
      <c r="EM199" t="s">
        <v>30</v>
      </c>
      <c r="EO199" t="s">
        <v>6</v>
      </c>
      <c r="EQ199">
        <v>0</v>
      </c>
      <c r="ER199">
        <v>605.01</v>
      </c>
      <c r="ES199">
        <v>262.94</v>
      </c>
      <c r="ET199">
        <v>110.45</v>
      </c>
      <c r="EU199">
        <v>9.5399999999999991</v>
      </c>
      <c r="EV199">
        <v>231.62</v>
      </c>
      <c r="EW199">
        <v>24.64</v>
      </c>
      <c r="EX199">
        <v>0.76</v>
      </c>
      <c r="EY199">
        <v>0</v>
      </c>
      <c r="FQ199">
        <v>0</v>
      </c>
      <c r="FR199">
        <v>0</v>
      </c>
      <c r="FS199">
        <v>0</v>
      </c>
      <c r="FX199">
        <v>97</v>
      </c>
      <c r="FY199">
        <v>51</v>
      </c>
      <c r="GA199" t="s">
        <v>6</v>
      </c>
      <c r="GD199">
        <v>1</v>
      </c>
      <c r="GF199">
        <v>-1998218105</v>
      </c>
      <c r="GG199">
        <v>2</v>
      </c>
      <c r="GH199">
        <v>1</v>
      </c>
      <c r="GI199">
        <v>4</v>
      </c>
      <c r="GJ199">
        <v>0</v>
      </c>
      <c r="GK199">
        <v>0</v>
      </c>
      <c r="GL199">
        <f t="shared" si="369"/>
        <v>0</v>
      </c>
      <c r="GM199">
        <f t="shared" si="370"/>
        <v>77465</v>
      </c>
      <c r="GN199">
        <f t="shared" si="371"/>
        <v>0</v>
      </c>
      <c r="GO199">
        <f t="shared" si="372"/>
        <v>77465</v>
      </c>
      <c r="GP199">
        <f t="shared" si="373"/>
        <v>0</v>
      </c>
      <c r="GR199">
        <v>0</v>
      </c>
      <c r="GS199">
        <v>3</v>
      </c>
      <c r="GT199">
        <v>0</v>
      </c>
      <c r="GU199" t="s">
        <v>6</v>
      </c>
      <c r="GV199">
        <f t="shared" si="374"/>
        <v>0</v>
      </c>
      <c r="GW199">
        <v>1</v>
      </c>
      <c r="GX199">
        <f t="shared" si="375"/>
        <v>0</v>
      </c>
      <c r="HA199">
        <v>0</v>
      </c>
      <c r="HB199">
        <v>0</v>
      </c>
      <c r="HC199">
        <f t="shared" si="376"/>
        <v>0</v>
      </c>
      <c r="HE199" t="s">
        <v>6</v>
      </c>
      <c r="HF199" t="s">
        <v>6</v>
      </c>
      <c r="HM199" t="s">
        <v>6</v>
      </c>
      <c r="HN199" t="s">
        <v>31</v>
      </c>
      <c r="HO199" t="s">
        <v>32</v>
      </c>
      <c r="HP199" t="s">
        <v>29</v>
      </c>
      <c r="HQ199" t="s">
        <v>29</v>
      </c>
      <c r="HS199">
        <v>0</v>
      </c>
      <c r="IK199">
        <v>0</v>
      </c>
    </row>
    <row r="200" spans="1:245" x14ac:dyDescent="0.2">
      <c r="A200">
        <v>18</v>
      </c>
      <c r="B200">
        <v>1</v>
      </c>
      <c r="C200">
        <v>511</v>
      </c>
      <c r="E200" t="s">
        <v>569</v>
      </c>
      <c r="F200" t="s">
        <v>570</v>
      </c>
      <c r="G200" t="s">
        <v>571</v>
      </c>
      <c r="H200" t="str">
        <f>'1.Ведомость'!C211</f>
        <v>м</v>
      </c>
      <c r="I200">
        <f>I199*J200</f>
        <v>260</v>
      </c>
      <c r="J200">
        <v>103.17460317460318</v>
      </c>
      <c r="K200">
        <v>103.17460317</v>
      </c>
      <c r="O200">
        <f t="shared" si="340"/>
        <v>50036</v>
      </c>
      <c r="P200">
        <f t="shared" si="341"/>
        <v>50036</v>
      </c>
      <c r="Q200">
        <f t="shared" si="342"/>
        <v>0</v>
      </c>
      <c r="R200">
        <f t="shared" si="343"/>
        <v>0</v>
      </c>
      <c r="S200">
        <f t="shared" si="344"/>
        <v>0</v>
      </c>
      <c r="T200">
        <f t="shared" si="345"/>
        <v>0</v>
      </c>
      <c r="U200">
        <f t="shared" si="346"/>
        <v>0</v>
      </c>
      <c r="V200">
        <f t="shared" si="347"/>
        <v>0</v>
      </c>
      <c r="W200">
        <f t="shared" si="348"/>
        <v>0</v>
      </c>
      <c r="X200">
        <f t="shared" si="349"/>
        <v>0</v>
      </c>
      <c r="Y200">
        <f t="shared" si="350"/>
        <v>0</v>
      </c>
      <c r="AA200">
        <v>92857272</v>
      </c>
      <c r="AB200">
        <f t="shared" si="351"/>
        <v>19.399999999999999</v>
      </c>
      <c r="AC200">
        <f t="shared" si="352"/>
        <v>19.399999999999999</v>
      </c>
      <c r="AD200">
        <f t="shared" si="353"/>
        <v>0</v>
      </c>
      <c r="AE200">
        <f t="shared" si="354"/>
        <v>0</v>
      </c>
      <c r="AF200">
        <f t="shared" si="355"/>
        <v>0</v>
      </c>
      <c r="AG200">
        <f t="shared" si="356"/>
        <v>0</v>
      </c>
      <c r="AH200">
        <f t="shared" si="357"/>
        <v>0</v>
      </c>
      <c r="AI200">
        <f t="shared" si="358"/>
        <v>0</v>
      </c>
      <c r="AJ200">
        <f t="shared" si="359"/>
        <v>0</v>
      </c>
      <c r="AK200">
        <v>19.399999999999999</v>
      </c>
      <c r="AL200">
        <v>19.399999999999999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9.92</v>
      </c>
      <c r="BD200" t="s">
        <v>6</v>
      </c>
      <c r="BE200" t="s">
        <v>6</v>
      </c>
      <c r="BF200" t="s">
        <v>6</v>
      </c>
      <c r="BG200" t="s">
        <v>6</v>
      </c>
      <c r="BH200">
        <v>3</v>
      </c>
      <c r="BI200">
        <v>1</v>
      </c>
      <c r="BJ200" t="s">
        <v>572</v>
      </c>
      <c r="BM200">
        <v>500001</v>
      </c>
      <c r="BN200">
        <v>0</v>
      </c>
      <c r="BO200" t="s">
        <v>6</v>
      </c>
      <c r="BP200">
        <v>0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6</v>
      </c>
      <c r="BZ200">
        <v>0</v>
      </c>
      <c r="CA200">
        <v>0</v>
      </c>
      <c r="CB200" t="s">
        <v>6</v>
      </c>
      <c r="CE200">
        <v>0</v>
      </c>
      <c r="CF200">
        <v>0</v>
      </c>
      <c r="CG200">
        <v>0</v>
      </c>
      <c r="CM200">
        <v>0</v>
      </c>
      <c r="CN200" t="s">
        <v>6</v>
      </c>
      <c r="CO200">
        <v>0</v>
      </c>
      <c r="CP200">
        <f t="shared" si="360"/>
        <v>50036</v>
      </c>
      <c r="CQ200">
        <f t="shared" si="380"/>
        <v>192.44799999999998</v>
      </c>
      <c r="CR200">
        <f t="shared" si="381"/>
        <v>0</v>
      </c>
      <c r="CS200">
        <f t="shared" si="361"/>
        <v>0</v>
      </c>
      <c r="CT200">
        <f t="shared" si="362"/>
        <v>0</v>
      </c>
      <c r="CU200">
        <f t="shared" si="363"/>
        <v>0</v>
      </c>
      <c r="CV200">
        <f t="shared" si="364"/>
        <v>0</v>
      </c>
      <c r="CW200">
        <f t="shared" si="365"/>
        <v>0</v>
      </c>
      <c r="CX200">
        <f t="shared" si="366"/>
        <v>0</v>
      </c>
      <c r="CY200">
        <f t="shared" si="367"/>
        <v>0</v>
      </c>
      <c r="CZ200">
        <f t="shared" si="368"/>
        <v>0</v>
      </c>
      <c r="DC200" t="s">
        <v>6</v>
      </c>
      <c r="DD200" t="s">
        <v>6</v>
      </c>
      <c r="DE200" t="s">
        <v>6</v>
      </c>
      <c r="DF200" t="s">
        <v>6</v>
      </c>
      <c r="DG200" t="s">
        <v>6</v>
      </c>
      <c r="DH200" t="s">
        <v>6</v>
      </c>
      <c r="DI200" t="s">
        <v>6</v>
      </c>
      <c r="DJ200" t="s">
        <v>6</v>
      </c>
      <c r="DK200" t="s">
        <v>6</v>
      </c>
      <c r="DL200" t="s">
        <v>6</v>
      </c>
      <c r="DM200" t="s">
        <v>6</v>
      </c>
      <c r="DN200">
        <v>0</v>
      </c>
      <c r="DO200">
        <v>0</v>
      </c>
      <c r="DP200">
        <v>1</v>
      </c>
      <c r="DQ200">
        <v>1</v>
      </c>
      <c r="DU200">
        <v>1003</v>
      </c>
      <c r="DV200" t="s">
        <v>194</v>
      </c>
      <c r="DW200" t="s">
        <v>194</v>
      </c>
      <c r="DX200">
        <v>1</v>
      </c>
      <c r="DZ200" t="s">
        <v>6</v>
      </c>
      <c r="EA200" t="s">
        <v>6</v>
      </c>
      <c r="EB200" t="s">
        <v>6</v>
      </c>
      <c r="EC200" t="s">
        <v>6</v>
      </c>
      <c r="EE200">
        <v>66700591</v>
      </c>
      <c r="EF200">
        <v>8</v>
      </c>
      <c r="EG200" t="s">
        <v>196</v>
      </c>
      <c r="EH200">
        <v>0</v>
      </c>
      <c r="EI200" t="s">
        <v>6</v>
      </c>
      <c r="EJ200">
        <v>1</v>
      </c>
      <c r="EK200">
        <v>500001</v>
      </c>
      <c r="EL200" t="s">
        <v>197</v>
      </c>
      <c r="EM200" t="s">
        <v>198</v>
      </c>
      <c r="EO200" t="s">
        <v>6</v>
      </c>
      <c r="EQ200">
        <v>0</v>
      </c>
      <c r="ER200">
        <v>19.399999999999999</v>
      </c>
      <c r="ES200">
        <v>19.399999999999999</v>
      </c>
      <c r="ET200">
        <v>0</v>
      </c>
      <c r="EU200">
        <v>0</v>
      </c>
      <c r="EV200">
        <v>0</v>
      </c>
      <c r="EW200">
        <v>0</v>
      </c>
      <c r="EX200">
        <v>0</v>
      </c>
      <c r="FQ200">
        <v>0</v>
      </c>
      <c r="FR200">
        <v>0</v>
      </c>
      <c r="FS200">
        <v>0</v>
      </c>
      <c r="FX200">
        <v>0</v>
      </c>
      <c r="FY200">
        <v>0</v>
      </c>
      <c r="GA200" t="s">
        <v>6</v>
      </c>
      <c r="GD200">
        <v>1</v>
      </c>
      <c r="GF200">
        <v>2145645555</v>
      </c>
      <c r="GG200">
        <v>2</v>
      </c>
      <c r="GH200">
        <v>1</v>
      </c>
      <c r="GI200">
        <v>4</v>
      </c>
      <c r="GJ200">
        <v>0</v>
      </c>
      <c r="GK200">
        <v>0</v>
      </c>
      <c r="GL200">
        <f t="shared" si="369"/>
        <v>0</v>
      </c>
      <c r="GM200">
        <f t="shared" si="370"/>
        <v>50036</v>
      </c>
      <c r="GN200">
        <f t="shared" si="371"/>
        <v>50036</v>
      </c>
      <c r="GO200">
        <f t="shared" si="372"/>
        <v>0</v>
      </c>
      <c r="GP200">
        <f t="shared" si="373"/>
        <v>0</v>
      </c>
      <c r="GR200">
        <v>0</v>
      </c>
      <c r="GS200">
        <v>3</v>
      </c>
      <c r="GT200">
        <v>0</v>
      </c>
      <c r="GU200" t="s">
        <v>6</v>
      </c>
      <c r="GV200">
        <f t="shared" si="374"/>
        <v>0</v>
      </c>
      <c r="GW200">
        <v>1</v>
      </c>
      <c r="GX200">
        <f t="shared" si="375"/>
        <v>0</v>
      </c>
      <c r="HA200">
        <v>0</v>
      </c>
      <c r="HB200">
        <v>0</v>
      </c>
      <c r="HC200">
        <f t="shared" si="376"/>
        <v>0</v>
      </c>
      <c r="HE200" t="s">
        <v>6</v>
      </c>
      <c r="HF200" t="s">
        <v>6</v>
      </c>
      <c r="HM200" t="s">
        <v>6</v>
      </c>
      <c r="HN200" t="s">
        <v>6</v>
      </c>
      <c r="HO200" t="s">
        <v>6</v>
      </c>
      <c r="HP200" t="s">
        <v>6</v>
      </c>
      <c r="HQ200" t="s">
        <v>6</v>
      </c>
      <c r="HS200">
        <v>0</v>
      </c>
      <c r="IK200">
        <v>0</v>
      </c>
    </row>
    <row r="201" spans="1:245" x14ac:dyDescent="0.2">
      <c r="A201">
        <v>17</v>
      </c>
      <c r="B201">
        <v>1</v>
      </c>
      <c r="C201">
        <f>ROW(SmtRes!A526)</f>
        <v>526</v>
      </c>
      <c r="D201">
        <f>ROW(EtalonRes!A411)</f>
        <v>411</v>
      </c>
      <c r="E201" t="s">
        <v>573</v>
      </c>
      <c r="F201" t="s">
        <v>574</v>
      </c>
      <c r="G201" t="s">
        <v>575</v>
      </c>
      <c r="H201" t="s">
        <v>140</v>
      </c>
      <c r="I201">
        <v>0.34</v>
      </c>
      <c r="J201">
        <v>0</v>
      </c>
      <c r="K201">
        <v>0.34</v>
      </c>
      <c r="O201">
        <f t="shared" si="340"/>
        <v>6612</v>
      </c>
      <c r="P201">
        <f t="shared" si="341"/>
        <v>1011</v>
      </c>
      <c r="Q201">
        <f t="shared" si="342"/>
        <v>842</v>
      </c>
      <c r="R201">
        <f t="shared" si="343"/>
        <v>245</v>
      </c>
      <c r="S201">
        <f t="shared" si="344"/>
        <v>4759</v>
      </c>
      <c r="T201">
        <f t="shared" si="345"/>
        <v>0</v>
      </c>
      <c r="U201">
        <f t="shared" si="346"/>
        <v>11.288</v>
      </c>
      <c r="V201">
        <f t="shared" si="347"/>
        <v>0.43519999999999998</v>
      </c>
      <c r="W201">
        <f t="shared" si="348"/>
        <v>0</v>
      </c>
      <c r="X201">
        <f t="shared" si="349"/>
        <v>4854</v>
      </c>
      <c r="Y201">
        <f t="shared" si="350"/>
        <v>2552</v>
      </c>
      <c r="AA201">
        <v>92857272</v>
      </c>
      <c r="AB201">
        <f t="shared" si="351"/>
        <v>769.38</v>
      </c>
      <c r="AC201">
        <f t="shared" si="352"/>
        <v>299.76</v>
      </c>
      <c r="AD201">
        <f t="shared" si="353"/>
        <v>157.54</v>
      </c>
      <c r="AE201">
        <f t="shared" si="354"/>
        <v>16.059999999999999</v>
      </c>
      <c r="AF201">
        <f t="shared" si="355"/>
        <v>312.08</v>
      </c>
      <c r="AG201">
        <f t="shared" si="356"/>
        <v>0</v>
      </c>
      <c r="AH201">
        <f t="shared" si="357"/>
        <v>33.200000000000003</v>
      </c>
      <c r="AI201">
        <f t="shared" si="358"/>
        <v>1.28</v>
      </c>
      <c r="AJ201">
        <f t="shared" si="359"/>
        <v>0</v>
      </c>
      <c r="AK201">
        <v>769.38</v>
      </c>
      <c r="AL201">
        <v>299.76</v>
      </c>
      <c r="AM201">
        <v>157.54</v>
      </c>
      <c r="AN201">
        <v>16.059999999999999</v>
      </c>
      <c r="AO201">
        <v>312.08</v>
      </c>
      <c r="AP201">
        <v>0</v>
      </c>
      <c r="AQ201">
        <v>33.200000000000003</v>
      </c>
      <c r="AR201">
        <v>1.28</v>
      </c>
      <c r="AS201">
        <v>0</v>
      </c>
      <c r="AT201">
        <v>97</v>
      </c>
      <c r="AU201">
        <v>51</v>
      </c>
      <c r="AV201">
        <v>1</v>
      </c>
      <c r="AW201">
        <v>1</v>
      </c>
      <c r="AZ201">
        <v>1</v>
      </c>
      <c r="BA201">
        <v>44.85</v>
      </c>
      <c r="BB201">
        <v>15.72</v>
      </c>
      <c r="BC201">
        <v>9.92</v>
      </c>
      <c r="BD201" t="s">
        <v>6</v>
      </c>
      <c r="BE201" t="s">
        <v>6</v>
      </c>
      <c r="BF201" t="s">
        <v>6</v>
      </c>
      <c r="BG201" t="s">
        <v>6</v>
      </c>
      <c r="BH201">
        <v>0</v>
      </c>
      <c r="BI201">
        <v>2</v>
      </c>
      <c r="BJ201" t="s">
        <v>576</v>
      </c>
      <c r="BM201">
        <v>108001</v>
      </c>
      <c r="BN201">
        <v>0</v>
      </c>
      <c r="BO201" t="s">
        <v>6</v>
      </c>
      <c r="BP201">
        <v>0</v>
      </c>
      <c r="BQ201">
        <v>3</v>
      </c>
      <c r="BR201">
        <v>0</v>
      </c>
      <c r="BS201">
        <v>44.85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6</v>
      </c>
      <c r="BZ201">
        <v>97</v>
      </c>
      <c r="CA201">
        <v>51</v>
      </c>
      <c r="CB201" t="s">
        <v>6</v>
      </c>
      <c r="CE201">
        <v>0</v>
      </c>
      <c r="CF201">
        <v>0</v>
      </c>
      <c r="CG201">
        <v>0</v>
      </c>
      <c r="CM201">
        <v>0</v>
      </c>
      <c r="CN201" t="s">
        <v>6</v>
      </c>
      <c r="CO201">
        <v>0</v>
      </c>
      <c r="CP201">
        <f t="shared" si="360"/>
        <v>6612</v>
      </c>
      <c r="CQ201">
        <f t="shared" si="380"/>
        <v>2973.6192000000001</v>
      </c>
      <c r="CR201">
        <f t="shared" si="381"/>
        <v>2476.5288</v>
      </c>
      <c r="CS201">
        <f t="shared" si="361"/>
        <v>720.29099999999994</v>
      </c>
      <c r="CT201">
        <f t="shared" si="362"/>
        <v>13996.788</v>
      </c>
      <c r="CU201">
        <f t="shared" si="363"/>
        <v>0</v>
      </c>
      <c r="CV201">
        <f t="shared" si="364"/>
        <v>33.200000000000003</v>
      </c>
      <c r="CW201">
        <f t="shared" si="365"/>
        <v>1.28</v>
      </c>
      <c r="CX201">
        <f t="shared" si="366"/>
        <v>0</v>
      </c>
      <c r="CY201">
        <f t="shared" si="367"/>
        <v>4853.88</v>
      </c>
      <c r="CZ201">
        <f t="shared" si="368"/>
        <v>2552.04</v>
      </c>
      <c r="DC201" t="s">
        <v>6</v>
      </c>
      <c r="DD201" t="s">
        <v>6</v>
      </c>
      <c r="DE201" t="s">
        <v>6</v>
      </c>
      <c r="DF201" t="s">
        <v>6</v>
      </c>
      <c r="DG201" t="s">
        <v>6</v>
      </c>
      <c r="DH201" t="s">
        <v>6</v>
      </c>
      <c r="DI201" t="s">
        <v>6</v>
      </c>
      <c r="DJ201" t="s">
        <v>6</v>
      </c>
      <c r="DK201" t="s">
        <v>6</v>
      </c>
      <c r="DL201" t="s">
        <v>6</v>
      </c>
      <c r="DM201" t="s">
        <v>6</v>
      </c>
      <c r="DN201">
        <v>0</v>
      </c>
      <c r="DO201">
        <v>0</v>
      </c>
      <c r="DP201">
        <v>1</v>
      </c>
      <c r="DQ201">
        <v>1</v>
      </c>
      <c r="DU201">
        <v>1003</v>
      </c>
      <c r="DV201" t="s">
        <v>140</v>
      </c>
      <c r="DW201" t="s">
        <v>140</v>
      </c>
      <c r="DX201">
        <v>100</v>
      </c>
      <c r="DZ201" t="s">
        <v>6</v>
      </c>
      <c r="EA201" t="s">
        <v>6</v>
      </c>
      <c r="EB201" t="s">
        <v>6</v>
      </c>
      <c r="EC201" t="s">
        <v>6</v>
      </c>
      <c r="EE201">
        <v>66700487</v>
      </c>
      <c r="EF201">
        <v>3</v>
      </c>
      <c r="EG201" t="s">
        <v>20</v>
      </c>
      <c r="EH201">
        <v>0</v>
      </c>
      <c r="EI201" t="s">
        <v>6</v>
      </c>
      <c r="EJ201">
        <v>2</v>
      </c>
      <c r="EK201">
        <v>108001</v>
      </c>
      <c r="EL201" t="s">
        <v>29</v>
      </c>
      <c r="EM201" t="s">
        <v>30</v>
      </c>
      <c r="EO201" t="s">
        <v>6</v>
      </c>
      <c r="EQ201">
        <v>0</v>
      </c>
      <c r="ER201">
        <v>769.38</v>
      </c>
      <c r="ES201">
        <v>299.76</v>
      </c>
      <c r="ET201">
        <v>157.54</v>
      </c>
      <c r="EU201">
        <v>16.059999999999999</v>
      </c>
      <c r="EV201">
        <v>312.08</v>
      </c>
      <c r="EW201">
        <v>33.200000000000003</v>
      </c>
      <c r="EX201">
        <v>1.28</v>
      </c>
      <c r="EY201">
        <v>0</v>
      </c>
      <c r="FQ201">
        <v>0</v>
      </c>
      <c r="FR201">
        <v>0</v>
      </c>
      <c r="FS201">
        <v>0</v>
      </c>
      <c r="FX201">
        <v>97</v>
      </c>
      <c r="FY201">
        <v>51</v>
      </c>
      <c r="GA201" t="s">
        <v>6</v>
      </c>
      <c r="GD201">
        <v>1</v>
      </c>
      <c r="GF201">
        <v>-442504019</v>
      </c>
      <c r="GG201">
        <v>2</v>
      </c>
      <c r="GH201">
        <v>1</v>
      </c>
      <c r="GI201">
        <v>4</v>
      </c>
      <c r="GJ201">
        <v>0</v>
      </c>
      <c r="GK201">
        <v>0</v>
      </c>
      <c r="GL201">
        <f t="shared" si="369"/>
        <v>0</v>
      </c>
      <c r="GM201">
        <f t="shared" si="370"/>
        <v>14018</v>
      </c>
      <c r="GN201">
        <f t="shared" si="371"/>
        <v>0</v>
      </c>
      <c r="GO201">
        <f t="shared" si="372"/>
        <v>14018</v>
      </c>
      <c r="GP201">
        <f t="shared" si="373"/>
        <v>0</v>
      </c>
      <c r="GR201">
        <v>0</v>
      </c>
      <c r="GS201">
        <v>3</v>
      </c>
      <c r="GT201">
        <v>0</v>
      </c>
      <c r="GU201" t="s">
        <v>6</v>
      </c>
      <c r="GV201">
        <f t="shared" si="374"/>
        <v>0</v>
      </c>
      <c r="GW201">
        <v>1</v>
      </c>
      <c r="GX201">
        <f t="shared" si="375"/>
        <v>0</v>
      </c>
      <c r="HA201">
        <v>0</v>
      </c>
      <c r="HB201">
        <v>0</v>
      </c>
      <c r="HC201">
        <f t="shared" si="376"/>
        <v>0</v>
      </c>
      <c r="HE201" t="s">
        <v>6</v>
      </c>
      <c r="HF201" t="s">
        <v>6</v>
      </c>
      <c r="HM201" t="s">
        <v>6</v>
      </c>
      <c r="HN201" t="s">
        <v>31</v>
      </c>
      <c r="HO201" t="s">
        <v>32</v>
      </c>
      <c r="HP201" t="s">
        <v>29</v>
      </c>
      <c r="HQ201" t="s">
        <v>29</v>
      </c>
      <c r="HS201">
        <v>0</v>
      </c>
      <c r="IK201">
        <v>0</v>
      </c>
    </row>
    <row r="202" spans="1:245" x14ac:dyDescent="0.2">
      <c r="A202">
        <v>18</v>
      </c>
      <c r="B202">
        <v>1</v>
      </c>
      <c r="C202">
        <v>525</v>
      </c>
      <c r="E202" t="s">
        <v>577</v>
      </c>
      <c r="F202" t="s">
        <v>578</v>
      </c>
      <c r="G202" t="s">
        <v>579</v>
      </c>
      <c r="H202" t="str">
        <f>'1.Ведомость'!C213</f>
        <v>м</v>
      </c>
      <c r="I202">
        <f>I201*J202</f>
        <v>35</v>
      </c>
      <c r="J202">
        <v>102.94117647058823</v>
      </c>
      <c r="K202">
        <v>102.9411765</v>
      </c>
      <c r="O202">
        <f t="shared" si="340"/>
        <v>9201</v>
      </c>
      <c r="P202">
        <f t="shared" si="341"/>
        <v>9201</v>
      </c>
      <c r="Q202">
        <f t="shared" si="342"/>
        <v>0</v>
      </c>
      <c r="R202">
        <f t="shared" si="343"/>
        <v>0</v>
      </c>
      <c r="S202">
        <f t="shared" si="344"/>
        <v>0</v>
      </c>
      <c r="T202">
        <f t="shared" si="345"/>
        <v>0</v>
      </c>
      <c r="U202">
        <f t="shared" si="346"/>
        <v>0</v>
      </c>
      <c r="V202">
        <f t="shared" si="347"/>
        <v>0</v>
      </c>
      <c r="W202">
        <f t="shared" si="348"/>
        <v>0</v>
      </c>
      <c r="X202">
        <f t="shared" si="349"/>
        <v>0</v>
      </c>
      <c r="Y202">
        <f t="shared" si="350"/>
        <v>0</v>
      </c>
      <c r="AA202">
        <v>92857272</v>
      </c>
      <c r="AB202">
        <f t="shared" si="351"/>
        <v>26.5</v>
      </c>
      <c r="AC202">
        <f t="shared" si="352"/>
        <v>26.5</v>
      </c>
      <c r="AD202">
        <f t="shared" si="353"/>
        <v>0</v>
      </c>
      <c r="AE202">
        <f t="shared" si="354"/>
        <v>0</v>
      </c>
      <c r="AF202">
        <f t="shared" si="355"/>
        <v>0</v>
      </c>
      <c r="AG202">
        <f t="shared" si="356"/>
        <v>0</v>
      </c>
      <c r="AH202">
        <f t="shared" si="357"/>
        <v>0</v>
      </c>
      <c r="AI202">
        <f t="shared" si="358"/>
        <v>0</v>
      </c>
      <c r="AJ202">
        <f t="shared" si="359"/>
        <v>0</v>
      </c>
      <c r="AK202">
        <v>26.5</v>
      </c>
      <c r="AL202">
        <v>26.5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9.92</v>
      </c>
      <c r="BD202" t="s">
        <v>6</v>
      </c>
      <c r="BE202" t="s">
        <v>6</v>
      </c>
      <c r="BF202" t="s">
        <v>6</v>
      </c>
      <c r="BG202" t="s">
        <v>6</v>
      </c>
      <c r="BH202">
        <v>3</v>
      </c>
      <c r="BI202">
        <v>1</v>
      </c>
      <c r="BJ202" t="s">
        <v>580</v>
      </c>
      <c r="BM202">
        <v>500001</v>
      </c>
      <c r="BN202">
        <v>0</v>
      </c>
      <c r="BO202" t="s">
        <v>6</v>
      </c>
      <c r="BP202">
        <v>0</v>
      </c>
      <c r="BQ202">
        <v>8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6</v>
      </c>
      <c r="BZ202">
        <v>0</v>
      </c>
      <c r="CA202">
        <v>0</v>
      </c>
      <c r="CB202" t="s">
        <v>6</v>
      </c>
      <c r="CE202">
        <v>0</v>
      </c>
      <c r="CF202">
        <v>0</v>
      </c>
      <c r="CG202">
        <v>0</v>
      </c>
      <c r="CM202">
        <v>0</v>
      </c>
      <c r="CN202" t="s">
        <v>6</v>
      </c>
      <c r="CO202">
        <v>0</v>
      </c>
      <c r="CP202">
        <f t="shared" si="360"/>
        <v>9201</v>
      </c>
      <c r="CQ202">
        <f t="shared" si="380"/>
        <v>262.88</v>
      </c>
      <c r="CR202">
        <f t="shared" si="381"/>
        <v>0</v>
      </c>
      <c r="CS202">
        <f t="shared" si="361"/>
        <v>0</v>
      </c>
      <c r="CT202">
        <f t="shared" si="362"/>
        <v>0</v>
      </c>
      <c r="CU202">
        <f t="shared" si="363"/>
        <v>0</v>
      </c>
      <c r="CV202">
        <f t="shared" si="364"/>
        <v>0</v>
      </c>
      <c r="CW202">
        <f t="shared" si="365"/>
        <v>0</v>
      </c>
      <c r="CX202">
        <f t="shared" si="366"/>
        <v>0</v>
      </c>
      <c r="CY202">
        <f t="shared" si="367"/>
        <v>0</v>
      </c>
      <c r="CZ202">
        <f t="shared" si="368"/>
        <v>0</v>
      </c>
      <c r="DC202" t="s">
        <v>6</v>
      </c>
      <c r="DD202" t="s">
        <v>6</v>
      </c>
      <c r="DE202" t="s">
        <v>6</v>
      </c>
      <c r="DF202" t="s">
        <v>6</v>
      </c>
      <c r="DG202" t="s">
        <v>6</v>
      </c>
      <c r="DH202" t="s">
        <v>6</v>
      </c>
      <c r="DI202" t="s">
        <v>6</v>
      </c>
      <c r="DJ202" t="s">
        <v>6</v>
      </c>
      <c r="DK202" t="s">
        <v>6</v>
      </c>
      <c r="DL202" t="s">
        <v>6</v>
      </c>
      <c r="DM202" t="s">
        <v>6</v>
      </c>
      <c r="DN202">
        <v>0</v>
      </c>
      <c r="DO202">
        <v>0</v>
      </c>
      <c r="DP202">
        <v>1</v>
      </c>
      <c r="DQ202">
        <v>1</v>
      </c>
      <c r="DU202">
        <v>1003</v>
      </c>
      <c r="DV202" t="s">
        <v>194</v>
      </c>
      <c r="DW202" t="s">
        <v>194</v>
      </c>
      <c r="DX202">
        <v>1</v>
      </c>
      <c r="DZ202" t="s">
        <v>6</v>
      </c>
      <c r="EA202" t="s">
        <v>6</v>
      </c>
      <c r="EB202" t="s">
        <v>6</v>
      </c>
      <c r="EC202" t="s">
        <v>6</v>
      </c>
      <c r="EE202">
        <v>66700591</v>
      </c>
      <c r="EF202">
        <v>8</v>
      </c>
      <c r="EG202" t="s">
        <v>196</v>
      </c>
      <c r="EH202">
        <v>0</v>
      </c>
      <c r="EI202" t="s">
        <v>6</v>
      </c>
      <c r="EJ202">
        <v>1</v>
      </c>
      <c r="EK202">
        <v>500001</v>
      </c>
      <c r="EL202" t="s">
        <v>197</v>
      </c>
      <c r="EM202" t="s">
        <v>198</v>
      </c>
      <c r="EO202" t="s">
        <v>6</v>
      </c>
      <c r="EQ202">
        <v>0</v>
      </c>
      <c r="ER202">
        <v>26.5</v>
      </c>
      <c r="ES202">
        <v>26.5</v>
      </c>
      <c r="ET202">
        <v>0</v>
      </c>
      <c r="EU202">
        <v>0</v>
      </c>
      <c r="EV202">
        <v>0</v>
      </c>
      <c r="EW202">
        <v>0</v>
      </c>
      <c r="EX202">
        <v>0</v>
      </c>
      <c r="FQ202">
        <v>0</v>
      </c>
      <c r="FR202">
        <v>0</v>
      </c>
      <c r="FS202">
        <v>0</v>
      </c>
      <c r="FX202">
        <v>0</v>
      </c>
      <c r="FY202">
        <v>0</v>
      </c>
      <c r="GA202" t="s">
        <v>6</v>
      </c>
      <c r="GD202">
        <v>1</v>
      </c>
      <c r="GF202">
        <v>-1791464862</v>
      </c>
      <c r="GG202">
        <v>2</v>
      </c>
      <c r="GH202">
        <v>1</v>
      </c>
      <c r="GI202">
        <v>4</v>
      </c>
      <c r="GJ202">
        <v>0</v>
      </c>
      <c r="GK202">
        <v>0</v>
      </c>
      <c r="GL202">
        <f t="shared" si="369"/>
        <v>0</v>
      </c>
      <c r="GM202">
        <f t="shared" si="370"/>
        <v>9201</v>
      </c>
      <c r="GN202">
        <f t="shared" si="371"/>
        <v>9201</v>
      </c>
      <c r="GO202">
        <f t="shared" si="372"/>
        <v>0</v>
      </c>
      <c r="GP202">
        <f t="shared" si="373"/>
        <v>0</v>
      </c>
      <c r="GR202">
        <v>0</v>
      </c>
      <c r="GS202">
        <v>3</v>
      </c>
      <c r="GT202">
        <v>0</v>
      </c>
      <c r="GU202" t="s">
        <v>6</v>
      </c>
      <c r="GV202">
        <f t="shared" si="374"/>
        <v>0</v>
      </c>
      <c r="GW202">
        <v>1</v>
      </c>
      <c r="GX202">
        <f t="shared" si="375"/>
        <v>0</v>
      </c>
      <c r="HA202">
        <v>0</v>
      </c>
      <c r="HB202">
        <v>0</v>
      </c>
      <c r="HC202">
        <f t="shared" si="376"/>
        <v>0</v>
      </c>
      <c r="HE202" t="s">
        <v>6</v>
      </c>
      <c r="HF202" t="s">
        <v>6</v>
      </c>
      <c r="HM202" t="s">
        <v>6</v>
      </c>
      <c r="HN202" t="s">
        <v>6</v>
      </c>
      <c r="HO202" t="s">
        <v>6</v>
      </c>
      <c r="HP202" t="s">
        <v>6</v>
      </c>
      <c r="HQ202" t="s">
        <v>6</v>
      </c>
      <c r="HS202">
        <v>0</v>
      </c>
      <c r="IK202">
        <v>0</v>
      </c>
    </row>
    <row r="203" spans="1:245" x14ac:dyDescent="0.2">
      <c r="A203">
        <v>17</v>
      </c>
      <c r="B203">
        <v>1</v>
      </c>
      <c r="C203">
        <f>ROW(SmtRes!A539)</f>
        <v>539</v>
      </c>
      <c r="D203">
        <f>ROW(EtalonRes!A423)</f>
        <v>423</v>
      </c>
      <c r="E203" t="s">
        <v>581</v>
      </c>
      <c r="F203" t="s">
        <v>582</v>
      </c>
      <c r="G203" t="s">
        <v>583</v>
      </c>
      <c r="H203" t="s">
        <v>140</v>
      </c>
      <c r="I203">
        <v>0.24</v>
      </c>
      <c r="J203">
        <v>0</v>
      </c>
      <c r="K203">
        <v>0.24</v>
      </c>
      <c r="O203">
        <f t="shared" si="340"/>
        <v>5217</v>
      </c>
      <c r="P203">
        <f t="shared" si="341"/>
        <v>724</v>
      </c>
      <c r="Q203">
        <f t="shared" si="342"/>
        <v>656</v>
      </c>
      <c r="R203">
        <f t="shared" si="343"/>
        <v>197</v>
      </c>
      <c r="S203">
        <f t="shared" si="344"/>
        <v>3837</v>
      </c>
      <c r="T203">
        <f t="shared" si="345"/>
        <v>0</v>
      </c>
      <c r="U203">
        <f t="shared" si="346"/>
        <v>9.1007999999999996</v>
      </c>
      <c r="V203">
        <f t="shared" si="347"/>
        <v>0.35039999999999999</v>
      </c>
      <c r="W203">
        <f t="shared" si="348"/>
        <v>0</v>
      </c>
      <c r="X203">
        <f t="shared" si="349"/>
        <v>3913</v>
      </c>
      <c r="Y203">
        <f t="shared" si="350"/>
        <v>2057</v>
      </c>
      <c r="AA203">
        <v>92857272</v>
      </c>
      <c r="AB203">
        <f t="shared" si="351"/>
        <v>834.41</v>
      </c>
      <c r="AC203">
        <f t="shared" si="352"/>
        <v>304.12</v>
      </c>
      <c r="AD203">
        <f t="shared" si="353"/>
        <v>173.84</v>
      </c>
      <c r="AE203">
        <f t="shared" si="354"/>
        <v>18.329999999999998</v>
      </c>
      <c r="AF203">
        <f t="shared" si="355"/>
        <v>356.45</v>
      </c>
      <c r="AG203">
        <f t="shared" si="356"/>
        <v>0</v>
      </c>
      <c r="AH203">
        <f t="shared" si="357"/>
        <v>37.92</v>
      </c>
      <c r="AI203">
        <f t="shared" si="358"/>
        <v>1.46</v>
      </c>
      <c r="AJ203">
        <f t="shared" si="359"/>
        <v>0</v>
      </c>
      <c r="AK203">
        <v>834.41</v>
      </c>
      <c r="AL203">
        <v>304.12</v>
      </c>
      <c r="AM203">
        <v>173.84</v>
      </c>
      <c r="AN203">
        <v>18.329999999999998</v>
      </c>
      <c r="AO203">
        <v>356.45</v>
      </c>
      <c r="AP203">
        <v>0</v>
      </c>
      <c r="AQ203">
        <v>37.92</v>
      </c>
      <c r="AR203">
        <v>1.46</v>
      </c>
      <c r="AS203">
        <v>0</v>
      </c>
      <c r="AT203">
        <v>97</v>
      </c>
      <c r="AU203">
        <v>51</v>
      </c>
      <c r="AV203">
        <v>1</v>
      </c>
      <c r="AW203">
        <v>1</v>
      </c>
      <c r="AZ203">
        <v>1</v>
      </c>
      <c r="BA203">
        <v>44.85</v>
      </c>
      <c r="BB203">
        <v>15.72</v>
      </c>
      <c r="BC203">
        <v>9.92</v>
      </c>
      <c r="BD203" t="s">
        <v>6</v>
      </c>
      <c r="BE203" t="s">
        <v>6</v>
      </c>
      <c r="BF203" t="s">
        <v>6</v>
      </c>
      <c r="BG203" t="s">
        <v>6</v>
      </c>
      <c r="BH203">
        <v>0</v>
      </c>
      <c r="BI203">
        <v>2</v>
      </c>
      <c r="BJ203" t="s">
        <v>584</v>
      </c>
      <c r="BM203">
        <v>108001</v>
      </c>
      <c r="BN203">
        <v>0</v>
      </c>
      <c r="BO203" t="s">
        <v>6</v>
      </c>
      <c r="BP203">
        <v>0</v>
      </c>
      <c r="BQ203">
        <v>3</v>
      </c>
      <c r="BR203">
        <v>0</v>
      </c>
      <c r="BS203">
        <v>44.85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6</v>
      </c>
      <c r="BZ203">
        <v>97</v>
      </c>
      <c r="CA203">
        <v>51</v>
      </c>
      <c r="CB203" t="s">
        <v>6</v>
      </c>
      <c r="CE203">
        <v>0</v>
      </c>
      <c r="CF203">
        <v>0</v>
      </c>
      <c r="CG203">
        <v>0</v>
      </c>
      <c r="CM203">
        <v>0</v>
      </c>
      <c r="CN203" t="s">
        <v>6</v>
      </c>
      <c r="CO203">
        <v>0</v>
      </c>
      <c r="CP203">
        <f t="shared" si="360"/>
        <v>5217</v>
      </c>
      <c r="CQ203">
        <f t="shared" si="380"/>
        <v>3016.8704000000002</v>
      </c>
      <c r="CR203">
        <f t="shared" si="381"/>
        <v>2732.7648000000004</v>
      </c>
      <c r="CS203">
        <f t="shared" si="361"/>
        <v>822.1004999999999</v>
      </c>
      <c r="CT203">
        <f t="shared" si="362"/>
        <v>15986.782499999999</v>
      </c>
      <c r="CU203">
        <f t="shared" si="363"/>
        <v>0</v>
      </c>
      <c r="CV203">
        <f t="shared" si="364"/>
        <v>37.92</v>
      </c>
      <c r="CW203">
        <f t="shared" si="365"/>
        <v>1.46</v>
      </c>
      <c r="CX203">
        <f t="shared" si="366"/>
        <v>0</v>
      </c>
      <c r="CY203">
        <f t="shared" si="367"/>
        <v>3912.98</v>
      </c>
      <c r="CZ203">
        <f t="shared" si="368"/>
        <v>2057.34</v>
      </c>
      <c r="DC203" t="s">
        <v>6</v>
      </c>
      <c r="DD203" t="s">
        <v>6</v>
      </c>
      <c r="DE203" t="s">
        <v>6</v>
      </c>
      <c r="DF203" t="s">
        <v>6</v>
      </c>
      <c r="DG203" t="s">
        <v>6</v>
      </c>
      <c r="DH203" t="s">
        <v>6</v>
      </c>
      <c r="DI203" t="s">
        <v>6</v>
      </c>
      <c r="DJ203" t="s">
        <v>6</v>
      </c>
      <c r="DK203" t="s">
        <v>6</v>
      </c>
      <c r="DL203" t="s">
        <v>6</v>
      </c>
      <c r="DM203" t="s">
        <v>6</v>
      </c>
      <c r="DN203">
        <v>0</v>
      </c>
      <c r="DO203">
        <v>0</v>
      </c>
      <c r="DP203">
        <v>1</v>
      </c>
      <c r="DQ203">
        <v>1</v>
      </c>
      <c r="DU203">
        <v>1003</v>
      </c>
      <c r="DV203" t="s">
        <v>140</v>
      </c>
      <c r="DW203" t="s">
        <v>140</v>
      </c>
      <c r="DX203">
        <v>100</v>
      </c>
      <c r="DZ203" t="s">
        <v>6</v>
      </c>
      <c r="EA203" t="s">
        <v>6</v>
      </c>
      <c r="EB203" t="s">
        <v>6</v>
      </c>
      <c r="EC203" t="s">
        <v>6</v>
      </c>
      <c r="EE203">
        <v>66700487</v>
      </c>
      <c r="EF203">
        <v>3</v>
      </c>
      <c r="EG203" t="s">
        <v>20</v>
      </c>
      <c r="EH203">
        <v>0</v>
      </c>
      <c r="EI203" t="s">
        <v>6</v>
      </c>
      <c r="EJ203">
        <v>2</v>
      </c>
      <c r="EK203">
        <v>108001</v>
      </c>
      <c r="EL203" t="s">
        <v>29</v>
      </c>
      <c r="EM203" t="s">
        <v>30</v>
      </c>
      <c r="EO203" t="s">
        <v>6</v>
      </c>
      <c r="EQ203">
        <v>0</v>
      </c>
      <c r="ER203">
        <v>834.41</v>
      </c>
      <c r="ES203">
        <v>304.12</v>
      </c>
      <c r="ET203">
        <v>173.84</v>
      </c>
      <c r="EU203">
        <v>18.329999999999998</v>
      </c>
      <c r="EV203">
        <v>356.45</v>
      </c>
      <c r="EW203">
        <v>37.92</v>
      </c>
      <c r="EX203">
        <v>1.46</v>
      </c>
      <c r="EY203">
        <v>0</v>
      </c>
      <c r="FQ203">
        <v>0</v>
      </c>
      <c r="FR203">
        <v>0</v>
      </c>
      <c r="FS203">
        <v>0</v>
      </c>
      <c r="FX203">
        <v>97</v>
      </c>
      <c r="FY203">
        <v>51</v>
      </c>
      <c r="GA203" t="s">
        <v>6</v>
      </c>
      <c r="GD203">
        <v>1</v>
      </c>
      <c r="GF203">
        <v>-653760203</v>
      </c>
      <c r="GG203">
        <v>2</v>
      </c>
      <c r="GH203">
        <v>1</v>
      </c>
      <c r="GI203">
        <v>4</v>
      </c>
      <c r="GJ203">
        <v>0</v>
      </c>
      <c r="GK203">
        <v>0</v>
      </c>
      <c r="GL203">
        <f t="shared" si="369"/>
        <v>0</v>
      </c>
      <c r="GM203">
        <f t="shared" si="370"/>
        <v>11187</v>
      </c>
      <c r="GN203">
        <f t="shared" si="371"/>
        <v>0</v>
      </c>
      <c r="GO203">
        <f t="shared" si="372"/>
        <v>11187</v>
      </c>
      <c r="GP203">
        <f t="shared" si="373"/>
        <v>0</v>
      </c>
      <c r="GR203">
        <v>0</v>
      </c>
      <c r="GS203">
        <v>3</v>
      </c>
      <c r="GT203">
        <v>0</v>
      </c>
      <c r="GU203" t="s">
        <v>6</v>
      </c>
      <c r="GV203">
        <f t="shared" si="374"/>
        <v>0</v>
      </c>
      <c r="GW203">
        <v>1</v>
      </c>
      <c r="GX203">
        <f t="shared" si="375"/>
        <v>0</v>
      </c>
      <c r="HA203">
        <v>0</v>
      </c>
      <c r="HB203">
        <v>0</v>
      </c>
      <c r="HC203">
        <f t="shared" si="376"/>
        <v>0</v>
      </c>
      <c r="HE203" t="s">
        <v>6</v>
      </c>
      <c r="HF203" t="s">
        <v>6</v>
      </c>
      <c r="HM203" t="s">
        <v>6</v>
      </c>
      <c r="HN203" t="s">
        <v>31</v>
      </c>
      <c r="HO203" t="s">
        <v>32</v>
      </c>
      <c r="HP203" t="s">
        <v>29</v>
      </c>
      <c r="HQ203" t="s">
        <v>29</v>
      </c>
      <c r="HS203">
        <v>0</v>
      </c>
      <c r="IK203">
        <v>0</v>
      </c>
    </row>
    <row r="204" spans="1:245" x14ac:dyDescent="0.2">
      <c r="A204">
        <v>18</v>
      </c>
      <c r="B204">
        <v>1</v>
      </c>
      <c r="C204">
        <v>538</v>
      </c>
      <c r="E204" t="s">
        <v>585</v>
      </c>
      <c r="F204" t="s">
        <v>586</v>
      </c>
      <c r="G204" t="s">
        <v>587</v>
      </c>
      <c r="H204" t="str">
        <f>'1.Ведомость'!C215</f>
        <v>м</v>
      </c>
      <c r="I204">
        <f>I203*J204</f>
        <v>25</v>
      </c>
      <c r="J204">
        <v>104.16666666666667</v>
      </c>
      <c r="K204">
        <v>104.16666669999999</v>
      </c>
      <c r="O204">
        <f t="shared" si="340"/>
        <v>9821</v>
      </c>
      <c r="P204">
        <f t="shared" si="341"/>
        <v>9821</v>
      </c>
      <c r="Q204">
        <f t="shared" si="342"/>
        <v>0</v>
      </c>
      <c r="R204">
        <f t="shared" si="343"/>
        <v>0</v>
      </c>
      <c r="S204">
        <f t="shared" si="344"/>
        <v>0</v>
      </c>
      <c r="T204">
        <f t="shared" si="345"/>
        <v>0</v>
      </c>
      <c r="U204">
        <f t="shared" si="346"/>
        <v>0</v>
      </c>
      <c r="V204">
        <f t="shared" si="347"/>
        <v>0</v>
      </c>
      <c r="W204">
        <f t="shared" si="348"/>
        <v>0</v>
      </c>
      <c r="X204">
        <f t="shared" si="349"/>
        <v>0</v>
      </c>
      <c r="Y204">
        <f t="shared" si="350"/>
        <v>0</v>
      </c>
      <c r="AA204">
        <v>92857272</v>
      </c>
      <c r="AB204">
        <f t="shared" si="351"/>
        <v>39.6</v>
      </c>
      <c r="AC204">
        <f t="shared" si="352"/>
        <v>39.6</v>
      </c>
      <c r="AD204">
        <f t="shared" si="353"/>
        <v>0</v>
      </c>
      <c r="AE204">
        <f t="shared" si="354"/>
        <v>0</v>
      </c>
      <c r="AF204">
        <f t="shared" si="355"/>
        <v>0</v>
      </c>
      <c r="AG204">
        <f t="shared" si="356"/>
        <v>0</v>
      </c>
      <c r="AH204">
        <f t="shared" si="357"/>
        <v>0</v>
      </c>
      <c r="AI204">
        <f t="shared" si="358"/>
        <v>0</v>
      </c>
      <c r="AJ204">
        <f t="shared" si="359"/>
        <v>0</v>
      </c>
      <c r="AK204">
        <v>39.6</v>
      </c>
      <c r="AL204">
        <v>39.6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9.92</v>
      </c>
      <c r="BD204" t="s">
        <v>6</v>
      </c>
      <c r="BE204" t="s">
        <v>6</v>
      </c>
      <c r="BF204" t="s">
        <v>6</v>
      </c>
      <c r="BG204" t="s">
        <v>6</v>
      </c>
      <c r="BH204">
        <v>3</v>
      </c>
      <c r="BI204">
        <v>1</v>
      </c>
      <c r="BJ204" t="s">
        <v>588</v>
      </c>
      <c r="BM204">
        <v>500001</v>
      </c>
      <c r="BN204">
        <v>0</v>
      </c>
      <c r="BO204" t="s">
        <v>6</v>
      </c>
      <c r="BP204">
        <v>0</v>
      </c>
      <c r="BQ204">
        <v>8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6</v>
      </c>
      <c r="BZ204">
        <v>0</v>
      </c>
      <c r="CA204">
        <v>0</v>
      </c>
      <c r="CB204" t="s">
        <v>6</v>
      </c>
      <c r="CE204">
        <v>0</v>
      </c>
      <c r="CF204">
        <v>0</v>
      </c>
      <c r="CG204">
        <v>0</v>
      </c>
      <c r="CM204">
        <v>0</v>
      </c>
      <c r="CN204" t="s">
        <v>6</v>
      </c>
      <c r="CO204">
        <v>0</v>
      </c>
      <c r="CP204">
        <f t="shared" si="360"/>
        <v>9821</v>
      </c>
      <c r="CQ204">
        <f t="shared" si="380"/>
        <v>392.83199999999999</v>
      </c>
      <c r="CR204">
        <f t="shared" si="381"/>
        <v>0</v>
      </c>
      <c r="CS204">
        <f t="shared" si="361"/>
        <v>0</v>
      </c>
      <c r="CT204">
        <f t="shared" si="362"/>
        <v>0</v>
      </c>
      <c r="CU204">
        <f t="shared" si="363"/>
        <v>0</v>
      </c>
      <c r="CV204">
        <f t="shared" si="364"/>
        <v>0</v>
      </c>
      <c r="CW204">
        <f t="shared" si="365"/>
        <v>0</v>
      </c>
      <c r="CX204">
        <f t="shared" si="366"/>
        <v>0</v>
      </c>
      <c r="CY204">
        <f t="shared" si="367"/>
        <v>0</v>
      </c>
      <c r="CZ204">
        <f t="shared" si="368"/>
        <v>0</v>
      </c>
      <c r="DC204" t="s">
        <v>6</v>
      </c>
      <c r="DD204" t="s">
        <v>6</v>
      </c>
      <c r="DE204" t="s">
        <v>6</v>
      </c>
      <c r="DF204" t="s">
        <v>6</v>
      </c>
      <c r="DG204" t="s">
        <v>6</v>
      </c>
      <c r="DH204" t="s">
        <v>6</v>
      </c>
      <c r="DI204" t="s">
        <v>6</v>
      </c>
      <c r="DJ204" t="s">
        <v>6</v>
      </c>
      <c r="DK204" t="s">
        <v>6</v>
      </c>
      <c r="DL204" t="s">
        <v>6</v>
      </c>
      <c r="DM204" t="s">
        <v>6</v>
      </c>
      <c r="DN204">
        <v>0</v>
      </c>
      <c r="DO204">
        <v>0</v>
      </c>
      <c r="DP204">
        <v>1</v>
      </c>
      <c r="DQ204">
        <v>1</v>
      </c>
      <c r="DU204">
        <v>1003</v>
      </c>
      <c r="DV204" t="s">
        <v>194</v>
      </c>
      <c r="DW204" t="s">
        <v>194</v>
      </c>
      <c r="DX204">
        <v>1</v>
      </c>
      <c r="DZ204" t="s">
        <v>6</v>
      </c>
      <c r="EA204" t="s">
        <v>6</v>
      </c>
      <c r="EB204" t="s">
        <v>6</v>
      </c>
      <c r="EC204" t="s">
        <v>6</v>
      </c>
      <c r="EE204">
        <v>66700591</v>
      </c>
      <c r="EF204">
        <v>8</v>
      </c>
      <c r="EG204" t="s">
        <v>196</v>
      </c>
      <c r="EH204">
        <v>0</v>
      </c>
      <c r="EI204" t="s">
        <v>6</v>
      </c>
      <c r="EJ204">
        <v>1</v>
      </c>
      <c r="EK204">
        <v>500001</v>
      </c>
      <c r="EL204" t="s">
        <v>197</v>
      </c>
      <c r="EM204" t="s">
        <v>198</v>
      </c>
      <c r="EO204" t="s">
        <v>6</v>
      </c>
      <c r="EQ204">
        <v>0</v>
      </c>
      <c r="ER204">
        <v>39.6</v>
      </c>
      <c r="ES204">
        <v>39.6</v>
      </c>
      <c r="ET204">
        <v>0</v>
      </c>
      <c r="EU204">
        <v>0</v>
      </c>
      <c r="EV204">
        <v>0</v>
      </c>
      <c r="EW204">
        <v>0</v>
      </c>
      <c r="EX204">
        <v>0</v>
      </c>
      <c r="FQ204">
        <v>0</v>
      </c>
      <c r="FR204">
        <v>0</v>
      </c>
      <c r="FS204">
        <v>0</v>
      </c>
      <c r="FX204">
        <v>0</v>
      </c>
      <c r="FY204">
        <v>0</v>
      </c>
      <c r="GA204" t="s">
        <v>6</v>
      </c>
      <c r="GD204">
        <v>1</v>
      </c>
      <c r="GF204">
        <v>1741204282</v>
      </c>
      <c r="GG204">
        <v>2</v>
      </c>
      <c r="GH204">
        <v>1</v>
      </c>
      <c r="GI204">
        <v>4</v>
      </c>
      <c r="GJ204">
        <v>0</v>
      </c>
      <c r="GK204">
        <v>0</v>
      </c>
      <c r="GL204">
        <f t="shared" si="369"/>
        <v>0</v>
      </c>
      <c r="GM204">
        <f t="shared" si="370"/>
        <v>9821</v>
      </c>
      <c r="GN204">
        <f t="shared" si="371"/>
        <v>9821</v>
      </c>
      <c r="GO204">
        <f t="shared" si="372"/>
        <v>0</v>
      </c>
      <c r="GP204">
        <f t="shared" si="373"/>
        <v>0</v>
      </c>
      <c r="GR204">
        <v>0</v>
      </c>
      <c r="GS204">
        <v>3</v>
      </c>
      <c r="GT204">
        <v>0</v>
      </c>
      <c r="GU204" t="s">
        <v>6</v>
      </c>
      <c r="GV204">
        <f t="shared" si="374"/>
        <v>0</v>
      </c>
      <c r="GW204">
        <v>1</v>
      </c>
      <c r="GX204">
        <f t="shared" si="375"/>
        <v>0</v>
      </c>
      <c r="HA204">
        <v>0</v>
      </c>
      <c r="HB204">
        <v>0</v>
      </c>
      <c r="HC204">
        <f t="shared" si="376"/>
        <v>0</v>
      </c>
      <c r="HE204" t="s">
        <v>6</v>
      </c>
      <c r="HF204" t="s">
        <v>6</v>
      </c>
      <c r="HM204" t="s">
        <v>6</v>
      </c>
      <c r="HN204" t="s">
        <v>6</v>
      </c>
      <c r="HO204" t="s">
        <v>6</v>
      </c>
      <c r="HP204" t="s">
        <v>6</v>
      </c>
      <c r="HQ204" t="s">
        <v>6</v>
      </c>
      <c r="HS204">
        <v>0</v>
      </c>
      <c r="IK204">
        <v>0</v>
      </c>
    </row>
    <row r="205" spans="1:245" x14ac:dyDescent="0.2">
      <c r="A205">
        <v>17</v>
      </c>
      <c r="B205">
        <v>1</v>
      </c>
      <c r="C205">
        <f>ROW(SmtRes!A552)</f>
        <v>552</v>
      </c>
      <c r="D205">
        <f>ROW(EtalonRes!A435)</f>
        <v>435</v>
      </c>
      <c r="E205" t="s">
        <v>589</v>
      </c>
      <c r="F205" t="s">
        <v>203</v>
      </c>
      <c r="G205" t="s">
        <v>204</v>
      </c>
      <c r="H205" t="s">
        <v>205</v>
      </c>
      <c r="I205">
        <v>0.02</v>
      </c>
      <c r="J205">
        <v>0</v>
      </c>
      <c r="K205">
        <v>0.02</v>
      </c>
      <c r="O205">
        <f t="shared" si="340"/>
        <v>2964</v>
      </c>
      <c r="P205">
        <f t="shared" si="341"/>
        <v>2377</v>
      </c>
      <c r="Q205">
        <f t="shared" si="342"/>
        <v>124</v>
      </c>
      <c r="R205">
        <f t="shared" si="343"/>
        <v>36</v>
      </c>
      <c r="S205">
        <f t="shared" si="344"/>
        <v>463</v>
      </c>
      <c r="T205">
        <f t="shared" si="345"/>
        <v>0</v>
      </c>
      <c r="U205">
        <f t="shared" si="346"/>
        <v>1.0720000000000001</v>
      </c>
      <c r="V205">
        <f t="shared" si="347"/>
        <v>6.4000000000000001E-2</v>
      </c>
      <c r="W205">
        <f t="shared" si="348"/>
        <v>0</v>
      </c>
      <c r="X205">
        <f t="shared" si="349"/>
        <v>484</v>
      </c>
      <c r="Y205">
        <f t="shared" si="350"/>
        <v>254</v>
      </c>
      <c r="AA205">
        <v>92857272</v>
      </c>
      <c r="AB205">
        <f t="shared" si="351"/>
        <v>12893.46</v>
      </c>
      <c r="AC205">
        <f t="shared" si="352"/>
        <v>11982.18</v>
      </c>
      <c r="AD205">
        <f t="shared" si="353"/>
        <v>395.65</v>
      </c>
      <c r="AE205">
        <f t="shared" si="354"/>
        <v>40.159999999999997</v>
      </c>
      <c r="AF205">
        <f t="shared" si="355"/>
        <v>515.63</v>
      </c>
      <c r="AG205">
        <f t="shared" si="356"/>
        <v>0</v>
      </c>
      <c r="AH205">
        <f t="shared" si="357"/>
        <v>53.6</v>
      </c>
      <c r="AI205">
        <f t="shared" si="358"/>
        <v>3.2</v>
      </c>
      <c r="AJ205">
        <f t="shared" si="359"/>
        <v>0</v>
      </c>
      <c r="AK205">
        <v>12893.46</v>
      </c>
      <c r="AL205">
        <v>11982.18</v>
      </c>
      <c r="AM205">
        <v>395.65</v>
      </c>
      <c r="AN205">
        <v>40.159999999999997</v>
      </c>
      <c r="AO205">
        <v>515.63</v>
      </c>
      <c r="AP205">
        <v>0</v>
      </c>
      <c r="AQ205">
        <v>53.6</v>
      </c>
      <c r="AR205">
        <v>3.2</v>
      </c>
      <c r="AS205">
        <v>0</v>
      </c>
      <c r="AT205">
        <v>97</v>
      </c>
      <c r="AU205">
        <v>51</v>
      </c>
      <c r="AV205">
        <v>1</v>
      </c>
      <c r="AW205">
        <v>1</v>
      </c>
      <c r="AZ205">
        <v>1</v>
      </c>
      <c r="BA205">
        <v>44.85</v>
      </c>
      <c r="BB205">
        <v>15.72</v>
      </c>
      <c r="BC205">
        <v>9.92</v>
      </c>
      <c r="BD205" t="s">
        <v>6</v>
      </c>
      <c r="BE205" t="s">
        <v>6</v>
      </c>
      <c r="BF205" t="s">
        <v>6</v>
      </c>
      <c r="BG205" t="s">
        <v>6</v>
      </c>
      <c r="BH205">
        <v>0</v>
      </c>
      <c r="BI205">
        <v>2</v>
      </c>
      <c r="BJ205" t="s">
        <v>206</v>
      </c>
      <c r="BM205">
        <v>108001</v>
      </c>
      <c r="BN205">
        <v>0</v>
      </c>
      <c r="BO205" t="s">
        <v>6</v>
      </c>
      <c r="BP205">
        <v>0</v>
      </c>
      <c r="BQ205">
        <v>3</v>
      </c>
      <c r="BR205">
        <v>0</v>
      </c>
      <c r="BS205">
        <v>44.85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6</v>
      </c>
      <c r="BZ205">
        <v>97</v>
      </c>
      <c r="CA205">
        <v>51</v>
      </c>
      <c r="CB205" t="s">
        <v>6</v>
      </c>
      <c r="CE205">
        <v>0</v>
      </c>
      <c r="CF205">
        <v>0</v>
      </c>
      <c r="CG205">
        <v>0</v>
      </c>
      <c r="CM205">
        <v>0</v>
      </c>
      <c r="CN205" t="s">
        <v>6</v>
      </c>
      <c r="CO205">
        <v>0</v>
      </c>
      <c r="CP205">
        <f t="shared" si="360"/>
        <v>2964</v>
      </c>
      <c r="CQ205">
        <f t="shared" si="380"/>
        <v>118863.22560000001</v>
      </c>
      <c r="CR205">
        <f t="shared" si="381"/>
        <v>6219.6179999999986</v>
      </c>
      <c r="CS205">
        <f t="shared" si="361"/>
        <v>1801.1759999999999</v>
      </c>
      <c r="CT205">
        <f t="shared" si="362"/>
        <v>23126.005499999999</v>
      </c>
      <c r="CU205">
        <f t="shared" si="363"/>
        <v>0</v>
      </c>
      <c r="CV205">
        <f t="shared" si="364"/>
        <v>53.6</v>
      </c>
      <c r="CW205">
        <f t="shared" si="365"/>
        <v>3.2</v>
      </c>
      <c r="CX205">
        <f t="shared" si="366"/>
        <v>0</v>
      </c>
      <c r="CY205">
        <f t="shared" si="367"/>
        <v>484.03</v>
      </c>
      <c r="CZ205">
        <f t="shared" si="368"/>
        <v>254.49</v>
      </c>
      <c r="DC205" t="s">
        <v>6</v>
      </c>
      <c r="DD205" t="s">
        <v>6</v>
      </c>
      <c r="DE205" t="s">
        <v>6</v>
      </c>
      <c r="DF205" t="s">
        <v>6</v>
      </c>
      <c r="DG205" t="s">
        <v>6</v>
      </c>
      <c r="DH205" t="s">
        <v>6</v>
      </c>
      <c r="DI205" t="s">
        <v>6</v>
      </c>
      <c r="DJ205" t="s">
        <v>6</v>
      </c>
      <c r="DK205" t="s">
        <v>6</v>
      </c>
      <c r="DL205" t="s">
        <v>6</v>
      </c>
      <c r="DM205" t="s">
        <v>6</v>
      </c>
      <c r="DN205">
        <v>0</v>
      </c>
      <c r="DO205">
        <v>0</v>
      </c>
      <c r="DP205">
        <v>1</v>
      </c>
      <c r="DQ205">
        <v>1</v>
      </c>
      <c r="DU205">
        <v>1009</v>
      </c>
      <c r="DV205" t="s">
        <v>205</v>
      </c>
      <c r="DW205" t="s">
        <v>205</v>
      </c>
      <c r="DX205">
        <v>1000</v>
      </c>
      <c r="DZ205" t="s">
        <v>6</v>
      </c>
      <c r="EA205" t="s">
        <v>6</v>
      </c>
      <c r="EB205" t="s">
        <v>6</v>
      </c>
      <c r="EC205" t="s">
        <v>6</v>
      </c>
      <c r="EE205">
        <v>66700487</v>
      </c>
      <c r="EF205">
        <v>3</v>
      </c>
      <c r="EG205" t="s">
        <v>20</v>
      </c>
      <c r="EH205">
        <v>0</v>
      </c>
      <c r="EI205" t="s">
        <v>6</v>
      </c>
      <c r="EJ205">
        <v>2</v>
      </c>
      <c r="EK205">
        <v>108001</v>
      </c>
      <c r="EL205" t="s">
        <v>29</v>
      </c>
      <c r="EM205" t="s">
        <v>30</v>
      </c>
      <c r="EO205" t="s">
        <v>6</v>
      </c>
      <c r="EQ205">
        <v>0</v>
      </c>
      <c r="ER205">
        <v>12893.46</v>
      </c>
      <c r="ES205">
        <v>11982.18</v>
      </c>
      <c r="ET205">
        <v>395.65</v>
      </c>
      <c r="EU205">
        <v>40.159999999999997</v>
      </c>
      <c r="EV205">
        <v>515.63</v>
      </c>
      <c r="EW205">
        <v>53.6</v>
      </c>
      <c r="EX205">
        <v>3.2</v>
      </c>
      <c r="EY205">
        <v>0</v>
      </c>
      <c r="FQ205">
        <v>0</v>
      </c>
      <c r="FR205">
        <v>0</v>
      </c>
      <c r="FS205">
        <v>0</v>
      </c>
      <c r="FX205">
        <v>97</v>
      </c>
      <c r="FY205">
        <v>51</v>
      </c>
      <c r="GA205" t="s">
        <v>6</v>
      </c>
      <c r="GD205">
        <v>1</v>
      </c>
      <c r="GF205">
        <v>-894511074</v>
      </c>
      <c r="GG205">
        <v>2</v>
      </c>
      <c r="GH205">
        <v>1</v>
      </c>
      <c r="GI205">
        <v>4</v>
      </c>
      <c r="GJ205">
        <v>0</v>
      </c>
      <c r="GK205">
        <v>0</v>
      </c>
      <c r="GL205">
        <f t="shared" si="369"/>
        <v>0</v>
      </c>
      <c r="GM205">
        <f t="shared" si="370"/>
        <v>3702</v>
      </c>
      <c r="GN205">
        <f t="shared" si="371"/>
        <v>0</v>
      </c>
      <c r="GO205">
        <f t="shared" si="372"/>
        <v>3702</v>
      </c>
      <c r="GP205">
        <f t="shared" si="373"/>
        <v>0</v>
      </c>
      <c r="GR205">
        <v>0</v>
      </c>
      <c r="GS205">
        <v>3</v>
      </c>
      <c r="GT205">
        <v>0</v>
      </c>
      <c r="GU205" t="s">
        <v>6</v>
      </c>
      <c r="GV205">
        <f t="shared" si="374"/>
        <v>0</v>
      </c>
      <c r="GW205">
        <v>1</v>
      </c>
      <c r="GX205">
        <f t="shared" si="375"/>
        <v>0</v>
      </c>
      <c r="HA205">
        <v>0</v>
      </c>
      <c r="HB205">
        <v>0</v>
      </c>
      <c r="HC205">
        <f t="shared" si="376"/>
        <v>0</v>
      </c>
      <c r="HE205" t="s">
        <v>6</v>
      </c>
      <c r="HF205" t="s">
        <v>6</v>
      </c>
      <c r="HM205" t="s">
        <v>6</v>
      </c>
      <c r="HN205" t="s">
        <v>31</v>
      </c>
      <c r="HO205" t="s">
        <v>32</v>
      </c>
      <c r="HP205" t="s">
        <v>29</v>
      </c>
      <c r="HQ205" t="s">
        <v>29</v>
      </c>
      <c r="HS205">
        <v>0</v>
      </c>
      <c r="IK205">
        <v>0</v>
      </c>
    </row>
    <row r="206" spans="1:245" x14ac:dyDescent="0.2">
      <c r="A206">
        <v>18</v>
      </c>
      <c r="B206">
        <v>1</v>
      </c>
      <c r="C206">
        <v>550</v>
      </c>
      <c r="E206" t="s">
        <v>590</v>
      </c>
      <c r="F206" t="s">
        <v>208</v>
      </c>
      <c r="G206" t="s">
        <v>209</v>
      </c>
      <c r="H206" t="str">
        <f>'1.Ведомость'!C217</f>
        <v>т</v>
      </c>
      <c r="I206">
        <f>I205*J206</f>
        <v>-0.02</v>
      </c>
      <c r="J206">
        <v>-1</v>
      </c>
      <c r="K206">
        <v>-1</v>
      </c>
      <c r="O206">
        <f t="shared" si="340"/>
        <v>-2282</v>
      </c>
      <c r="P206">
        <f t="shared" si="341"/>
        <v>-2282</v>
      </c>
      <c r="Q206">
        <f t="shared" si="342"/>
        <v>0</v>
      </c>
      <c r="R206">
        <f t="shared" si="343"/>
        <v>0</v>
      </c>
      <c r="S206">
        <f t="shared" si="344"/>
        <v>0</v>
      </c>
      <c r="T206">
        <f t="shared" si="345"/>
        <v>0</v>
      </c>
      <c r="U206">
        <f t="shared" si="346"/>
        <v>0</v>
      </c>
      <c r="V206">
        <f t="shared" si="347"/>
        <v>0</v>
      </c>
      <c r="W206">
        <f t="shared" si="348"/>
        <v>0</v>
      </c>
      <c r="X206">
        <f t="shared" si="349"/>
        <v>0</v>
      </c>
      <c r="Y206">
        <f t="shared" si="350"/>
        <v>0</v>
      </c>
      <c r="AA206">
        <v>92857272</v>
      </c>
      <c r="AB206">
        <f t="shared" si="351"/>
        <v>11500</v>
      </c>
      <c r="AC206">
        <f t="shared" si="352"/>
        <v>11500</v>
      </c>
      <c r="AD206">
        <f t="shared" si="353"/>
        <v>0</v>
      </c>
      <c r="AE206">
        <f t="shared" si="354"/>
        <v>0</v>
      </c>
      <c r="AF206">
        <f t="shared" si="355"/>
        <v>0</v>
      </c>
      <c r="AG206">
        <f t="shared" si="356"/>
        <v>0</v>
      </c>
      <c r="AH206">
        <f t="shared" si="357"/>
        <v>0</v>
      </c>
      <c r="AI206">
        <f t="shared" si="358"/>
        <v>0</v>
      </c>
      <c r="AJ206">
        <f t="shared" si="359"/>
        <v>0</v>
      </c>
      <c r="AK206">
        <v>11500</v>
      </c>
      <c r="AL206">
        <v>11500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9.92</v>
      </c>
      <c r="BD206" t="s">
        <v>6</v>
      </c>
      <c r="BE206" t="s">
        <v>6</v>
      </c>
      <c r="BF206" t="s">
        <v>6</v>
      </c>
      <c r="BG206" t="s">
        <v>6</v>
      </c>
      <c r="BH206">
        <v>3</v>
      </c>
      <c r="BI206">
        <v>1</v>
      </c>
      <c r="BJ206" t="s">
        <v>210</v>
      </c>
      <c r="BM206">
        <v>500001</v>
      </c>
      <c r="BN206">
        <v>0</v>
      </c>
      <c r="BO206" t="s">
        <v>6</v>
      </c>
      <c r="BP206">
        <v>0</v>
      </c>
      <c r="BQ206">
        <v>8</v>
      </c>
      <c r="BR206">
        <v>1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6</v>
      </c>
      <c r="BZ206">
        <v>0</v>
      </c>
      <c r="CA206">
        <v>0</v>
      </c>
      <c r="CB206" t="s">
        <v>6</v>
      </c>
      <c r="CE206">
        <v>0</v>
      </c>
      <c r="CF206">
        <v>0</v>
      </c>
      <c r="CG206">
        <v>0</v>
      </c>
      <c r="CM206">
        <v>0</v>
      </c>
      <c r="CN206" t="s">
        <v>6</v>
      </c>
      <c r="CO206">
        <v>0</v>
      </c>
      <c r="CP206">
        <f t="shared" si="360"/>
        <v>-2282</v>
      </c>
      <c r="CQ206">
        <f t="shared" si="380"/>
        <v>114080</v>
      </c>
      <c r="CR206">
        <f t="shared" si="381"/>
        <v>0</v>
      </c>
      <c r="CS206">
        <f t="shared" si="361"/>
        <v>0</v>
      </c>
      <c r="CT206">
        <f t="shared" si="362"/>
        <v>0</v>
      </c>
      <c r="CU206">
        <f t="shared" si="363"/>
        <v>0</v>
      </c>
      <c r="CV206">
        <f t="shared" si="364"/>
        <v>0</v>
      </c>
      <c r="CW206">
        <f t="shared" si="365"/>
        <v>0</v>
      </c>
      <c r="CX206">
        <f t="shared" si="366"/>
        <v>0</v>
      </c>
      <c r="CY206">
        <f t="shared" si="367"/>
        <v>0</v>
      </c>
      <c r="CZ206">
        <f t="shared" si="368"/>
        <v>0</v>
      </c>
      <c r="DC206" t="s">
        <v>6</v>
      </c>
      <c r="DD206" t="s">
        <v>6</v>
      </c>
      <c r="DE206" t="s">
        <v>6</v>
      </c>
      <c r="DF206" t="s">
        <v>6</v>
      </c>
      <c r="DG206" t="s">
        <v>6</v>
      </c>
      <c r="DH206" t="s">
        <v>6</v>
      </c>
      <c r="DI206" t="s">
        <v>6</v>
      </c>
      <c r="DJ206" t="s">
        <v>6</v>
      </c>
      <c r="DK206" t="s">
        <v>6</v>
      </c>
      <c r="DL206" t="s">
        <v>6</v>
      </c>
      <c r="DM206" t="s">
        <v>6</v>
      </c>
      <c r="DN206">
        <v>0</v>
      </c>
      <c r="DO206">
        <v>0</v>
      </c>
      <c r="DP206">
        <v>1</v>
      </c>
      <c r="DQ206">
        <v>1</v>
      </c>
      <c r="DU206">
        <v>1009</v>
      </c>
      <c r="DV206" t="s">
        <v>205</v>
      </c>
      <c r="DW206" t="s">
        <v>205</v>
      </c>
      <c r="DX206">
        <v>1000</v>
      </c>
      <c r="DZ206" t="s">
        <v>6</v>
      </c>
      <c r="EA206" t="s">
        <v>6</v>
      </c>
      <c r="EB206" t="s">
        <v>6</v>
      </c>
      <c r="EC206" t="s">
        <v>6</v>
      </c>
      <c r="EE206">
        <v>66700591</v>
      </c>
      <c r="EF206">
        <v>8</v>
      </c>
      <c r="EG206" t="s">
        <v>196</v>
      </c>
      <c r="EH206">
        <v>0</v>
      </c>
      <c r="EI206" t="s">
        <v>6</v>
      </c>
      <c r="EJ206">
        <v>1</v>
      </c>
      <c r="EK206">
        <v>500001</v>
      </c>
      <c r="EL206" t="s">
        <v>197</v>
      </c>
      <c r="EM206" t="s">
        <v>198</v>
      </c>
      <c r="EO206" t="s">
        <v>6</v>
      </c>
      <c r="EQ206">
        <v>32768</v>
      </c>
      <c r="ER206">
        <v>11500</v>
      </c>
      <c r="ES206">
        <v>11500</v>
      </c>
      <c r="ET206">
        <v>0</v>
      </c>
      <c r="EU206">
        <v>0</v>
      </c>
      <c r="EV206">
        <v>0</v>
      </c>
      <c r="EW206">
        <v>0</v>
      </c>
      <c r="EX206">
        <v>0</v>
      </c>
      <c r="FQ206">
        <v>0</v>
      </c>
      <c r="FR206">
        <v>0</v>
      </c>
      <c r="FS206">
        <v>0</v>
      </c>
      <c r="FX206">
        <v>0</v>
      </c>
      <c r="FY206">
        <v>0</v>
      </c>
      <c r="GA206" t="s">
        <v>6</v>
      </c>
      <c r="GD206">
        <v>1</v>
      </c>
      <c r="GF206">
        <v>931010954</v>
      </c>
      <c r="GG206">
        <v>2</v>
      </c>
      <c r="GH206">
        <v>1</v>
      </c>
      <c r="GI206">
        <v>4</v>
      </c>
      <c r="GJ206">
        <v>0</v>
      </c>
      <c r="GK206">
        <v>0</v>
      </c>
      <c r="GL206">
        <f t="shared" si="369"/>
        <v>0</v>
      </c>
      <c r="GM206">
        <f t="shared" si="370"/>
        <v>-2282</v>
      </c>
      <c r="GN206">
        <f t="shared" si="371"/>
        <v>-2282</v>
      </c>
      <c r="GO206">
        <f t="shared" si="372"/>
        <v>0</v>
      </c>
      <c r="GP206">
        <f t="shared" si="373"/>
        <v>0</v>
      </c>
      <c r="GR206">
        <v>0</v>
      </c>
      <c r="GS206">
        <v>3</v>
      </c>
      <c r="GT206">
        <v>0</v>
      </c>
      <c r="GU206" t="s">
        <v>6</v>
      </c>
      <c r="GV206">
        <f t="shared" si="374"/>
        <v>0</v>
      </c>
      <c r="GW206">
        <v>1</v>
      </c>
      <c r="GX206">
        <f t="shared" si="375"/>
        <v>0</v>
      </c>
      <c r="HA206">
        <v>0</v>
      </c>
      <c r="HB206">
        <v>0</v>
      </c>
      <c r="HC206">
        <f t="shared" si="376"/>
        <v>0</v>
      </c>
      <c r="HE206" t="s">
        <v>6</v>
      </c>
      <c r="HF206" t="s">
        <v>6</v>
      </c>
      <c r="HM206" t="s">
        <v>6</v>
      </c>
      <c r="HN206" t="s">
        <v>6</v>
      </c>
      <c r="HO206" t="s">
        <v>6</v>
      </c>
      <c r="HP206" t="s">
        <v>6</v>
      </c>
      <c r="HQ206" t="s">
        <v>6</v>
      </c>
      <c r="HS206">
        <v>0</v>
      </c>
      <c r="IK206">
        <v>0</v>
      </c>
    </row>
    <row r="207" spans="1:245" x14ac:dyDescent="0.2">
      <c r="A207">
        <v>18</v>
      </c>
      <c r="B207">
        <v>1</v>
      </c>
      <c r="C207">
        <v>551</v>
      </c>
      <c r="E207" t="s">
        <v>591</v>
      </c>
      <c r="F207" t="s">
        <v>592</v>
      </c>
      <c r="G207" t="s">
        <v>593</v>
      </c>
      <c r="H207" t="str">
        <f>'1.Ведомость'!C218</f>
        <v>м</v>
      </c>
      <c r="I207">
        <f>I205*J207</f>
        <v>5</v>
      </c>
      <c r="J207">
        <v>250</v>
      </c>
      <c r="K207">
        <v>250</v>
      </c>
      <c r="O207">
        <f t="shared" si="340"/>
        <v>1391</v>
      </c>
      <c r="P207">
        <f t="shared" si="341"/>
        <v>1391</v>
      </c>
      <c r="Q207">
        <f t="shared" si="342"/>
        <v>0</v>
      </c>
      <c r="R207">
        <f t="shared" si="343"/>
        <v>0</v>
      </c>
      <c r="S207">
        <f t="shared" si="344"/>
        <v>0</v>
      </c>
      <c r="T207">
        <f t="shared" si="345"/>
        <v>0</v>
      </c>
      <c r="U207">
        <f t="shared" si="346"/>
        <v>0</v>
      </c>
      <c r="V207">
        <f t="shared" si="347"/>
        <v>0</v>
      </c>
      <c r="W207">
        <f t="shared" si="348"/>
        <v>0</v>
      </c>
      <c r="X207">
        <f t="shared" si="349"/>
        <v>0</v>
      </c>
      <c r="Y207">
        <f t="shared" si="350"/>
        <v>0</v>
      </c>
      <c r="AA207">
        <v>92857272</v>
      </c>
      <c r="AB207">
        <f t="shared" si="351"/>
        <v>28.05</v>
      </c>
      <c r="AC207">
        <f t="shared" si="352"/>
        <v>28.05</v>
      </c>
      <c r="AD207">
        <f t="shared" si="353"/>
        <v>0</v>
      </c>
      <c r="AE207">
        <f t="shared" si="354"/>
        <v>0</v>
      </c>
      <c r="AF207">
        <f t="shared" si="355"/>
        <v>0</v>
      </c>
      <c r="AG207">
        <f t="shared" si="356"/>
        <v>0</v>
      </c>
      <c r="AH207">
        <f t="shared" si="357"/>
        <v>0</v>
      </c>
      <c r="AI207">
        <f t="shared" si="358"/>
        <v>0</v>
      </c>
      <c r="AJ207">
        <f t="shared" si="359"/>
        <v>0</v>
      </c>
      <c r="AK207">
        <v>28.05</v>
      </c>
      <c r="AL207">
        <v>28.05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9.92</v>
      </c>
      <c r="BD207" t="s">
        <v>6</v>
      </c>
      <c r="BE207" t="s">
        <v>6</v>
      </c>
      <c r="BF207" t="s">
        <v>6</v>
      </c>
      <c r="BG207" t="s">
        <v>6</v>
      </c>
      <c r="BH207">
        <v>3</v>
      </c>
      <c r="BI207">
        <v>1</v>
      </c>
      <c r="BJ207" t="s">
        <v>594</v>
      </c>
      <c r="BM207">
        <v>500001</v>
      </c>
      <c r="BN207">
        <v>0</v>
      </c>
      <c r="BO207" t="s">
        <v>6</v>
      </c>
      <c r="BP207">
        <v>0</v>
      </c>
      <c r="BQ207">
        <v>8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6</v>
      </c>
      <c r="BZ207">
        <v>0</v>
      </c>
      <c r="CA207">
        <v>0</v>
      </c>
      <c r="CB207" t="s">
        <v>6</v>
      </c>
      <c r="CE207">
        <v>0</v>
      </c>
      <c r="CF207">
        <v>0</v>
      </c>
      <c r="CG207">
        <v>0</v>
      </c>
      <c r="CM207">
        <v>0</v>
      </c>
      <c r="CN207" t="s">
        <v>6</v>
      </c>
      <c r="CO207">
        <v>0</v>
      </c>
      <c r="CP207">
        <f t="shared" si="360"/>
        <v>1391</v>
      </c>
      <c r="CQ207">
        <f t="shared" si="380"/>
        <v>278.25600000000003</v>
      </c>
      <c r="CR207">
        <f t="shared" si="381"/>
        <v>0</v>
      </c>
      <c r="CS207">
        <f t="shared" si="361"/>
        <v>0</v>
      </c>
      <c r="CT207">
        <f t="shared" si="362"/>
        <v>0</v>
      </c>
      <c r="CU207">
        <f t="shared" si="363"/>
        <v>0</v>
      </c>
      <c r="CV207">
        <f t="shared" si="364"/>
        <v>0</v>
      </c>
      <c r="CW207">
        <f t="shared" si="365"/>
        <v>0</v>
      </c>
      <c r="CX207">
        <f t="shared" si="366"/>
        <v>0</v>
      </c>
      <c r="CY207">
        <f t="shared" si="367"/>
        <v>0</v>
      </c>
      <c r="CZ207">
        <f t="shared" si="368"/>
        <v>0</v>
      </c>
      <c r="DC207" t="s">
        <v>6</v>
      </c>
      <c r="DD207" t="s">
        <v>6</v>
      </c>
      <c r="DE207" t="s">
        <v>6</v>
      </c>
      <c r="DF207" t="s">
        <v>6</v>
      </c>
      <c r="DG207" t="s">
        <v>6</v>
      </c>
      <c r="DH207" t="s">
        <v>6</v>
      </c>
      <c r="DI207" t="s">
        <v>6</v>
      </c>
      <c r="DJ207" t="s">
        <v>6</v>
      </c>
      <c r="DK207" t="s">
        <v>6</v>
      </c>
      <c r="DL207" t="s">
        <v>6</v>
      </c>
      <c r="DM207" t="s">
        <v>6</v>
      </c>
      <c r="DN207">
        <v>0</v>
      </c>
      <c r="DO207">
        <v>0</v>
      </c>
      <c r="DP207">
        <v>1</v>
      </c>
      <c r="DQ207">
        <v>1</v>
      </c>
      <c r="DU207">
        <v>1003</v>
      </c>
      <c r="DV207" t="s">
        <v>194</v>
      </c>
      <c r="DW207" t="s">
        <v>194</v>
      </c>
      <c r="DX207">
        <v>1</v>
      </c>
      <c r="DZ207" t="s">
        <v>6</v>
      </c>
      <c r="EA207" t="s">
        <v>6</v>
      </c>
      <c r="EB207" t="s">
        <v>6</v>
      </c>
      <c r="EC207" t="s">
        <v>6</v>
      </c>
      <c r="EE207">
        <v>66700591</v>
      </c>
      <c r="EF207">
        <v>8</v>
      </c>
      <c r="EG207" t="s">
        <v>196</v>
      </c>
      <c r="EH207">
        <v>0</v>
      </c>
      <c r="EI207" t="s">
        <v>6</v>
      </c>
      <c r="EJ207">
        <v>1</v>
      </c>
      <c r="EK207">
        <v>500001</v>
      </c>
      <c r="EL207" t="s">
        <v>197</v>
      </c>
      <c r="EM207" t="s">
        <v>198</v>
      </c>
      <c r="EO207" t="s">
        <v>6</v>
      </c>
      <c r="EQ207">
        <v>0</v>
      </c>
      <c r="ER207">
        <v>28.05</v>
      </c>
      <c r="ES207">
        <v>28.05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v>0</v>
      </c>
      <c r="FS207">
        <v>0</v>
      </c>
      <c r="FX207">
        <v>0</v>
      </c>
      <c r="FY207">
        <v>0</v>
      </c>
      <c r="GA207" t="s">
        <v>6</v>
      </c>
      <c r="GD207">
        <v>1</v>
      </c>
      <c r="GF207">
        <v>737373329</v>
      </c>
      <c r="GG207">
        <v>2</v>
      </c>
      <c r="GH207">
        <v>1</v>
      </c>
      <c r="GI207">
        <v>4</v>
      </c>
      <c r="GJ207">
        <v>0</v>
      </c>
      <c r="GK207">
        <v>0</v>
      </c>
      <c r="GL207">
        <f t="shared" si="369"/>
        <v>0</v>
      </c>
      <c r="GM207">
        <f t="shared" si="370"/>
        <v>1391</v>
      </c>
      <c r="GN207">
        <f t="shared" si="371"/>
        <v>1391</v>
      </c>
      <c r="GO207">
        <f t="shared" si="372"/>
        <v>0</v>
      </c>
      <c r="GP207">
        <f t="shared" si="373"/>
        <v>0</v>
      </c>
      <c r="GR207">
        <v>0</v>
      </c>
      <c r="GS207">
        <v>3</v>
      </c>
      <c r="GT207">
        <v>0</v>
      </c>
      <c r="GU207" t="s">
        <v>6</v>
      </c>
      <c r="GV207">
        <f t="shared" si="374"/>
        <v>0</v>
      </c>
      <c r="GW207">
        <v>1</v>
      </c>
      <c r="GX207">
        <f t="shared" si="375"/>
        <v>0</v>
      </c>
      <c r="HA207">
        <v>0</v>
      </c>
      <c r="HB207">
        <v>0</v>
      </c>
      <c r="HC207">
        <f t="shared" si="376"/>
        <v>0</v>
      </c>
      <c r="HE207" t="s">
        <v>6</v>
      </c>
      <c r="HF207" t="s">
        <v>6</v>
      </c>
      <c r="HM207" t="s">
        <v>6</v>
      </c>
      <c r="HN207" t="s">
        <v>6</v>
      </c>
      <c r="HO207" t="s">
        <v>6</v>
      </c>
      <c r="HP207" t="s">
        <v>6</v>
      </c>
      <c r="HQ207" t="s">
        <v>6</v>
      </c>
      <c r="HS207">
        <v>0</v>
      </c>
      <c r="IK207">
        <v>0</v>
      </c>
    </row>
    <row r="208" spans="1:245" x14ac:dyDescent="0.2">
      <c r="A208">
        <v>17</v>
      </c>
      <c r="B208">
        <v>1</v>
      </c>
      <c r="C208">
        <f>ROW(SmtRes!A556)</f>
        <v>556</v>
      </c>
      <c r="D208">
        <f>ROW(EtalonRes!A438)</f>
        <v>438</v>
      </c>
      <c r="E208" t="s">
        <v>595</v>
      </c>
      <c r="F208" t="s">
        <v>514</v>
      </c>
      <c r="G208" t="s">
        <v>515</v>
      </c>
      <c r="H208" t="s">
        <v>140</v>
      </c>
      <c r="I208">
        <v>0.2</v>
      </c>
      <c r="J208">
        <v>0</v>
      </c>
      <c r="K208">
        <v>0.2</v>
      </c>
      <c r="O208">
        <f t="shared" si="340"/>
        <v>1285</v>
      </c>
      <c r="P208">
        <f t="shared" si="341"/>
        <v>33</v>
      </c>
      <c r="Q208">
        <f t="shared" si="342"/>
        <v>0</v>
      </c>
      <c r="R208">
        <f t="shared" si="343"/>
        <v>0</v>
      </c>
      <c r="S208">
        <f t="shared" si="344"/>
        <v>1252</v>
      </c>
      <c r="T208">
        <f t="shared" si="345"/>
        <v>0</v>
      </c>
      <c r="U208">
        <f t="shared" si="346"/>
        <v>3.04</v>
      </c>
      <c r="V208">
        <f t="shared" si="347"/>
        <v>0</v>
      </c>
      <c r="W208">
        <f t="shared" si="348"/>
        <v>0</v>
      </c>
      <c r="X208">
        <f t="shared" si="349"/>
        <v>1214</v>
      </c>
      <c r="Y208">
        <f t="shared" si="350"/>
        <v>639</v>
      </c>
      <c r="AA208">
        <v>92857272</v>
      </c>
      <c r="AB208">
        <f t="shared" si="351"/>
        <v>156.33000000000001</v>
      </c>
      <c r="AC208">
        <f t="shared" si="352"/>
        <v>16.79</v>
      </c>
      <c r="AD208">
        <f t="shared" si="353"/>
        <v>0</v>
      </c>
      <c r="AE208">
        <f t="shared" si="354"/>
        <v>0</v>
      </c>
      <c r="AF208">
        <f t="shared" si="355"/>
        <v>139.54</v>
      </c>
      <c r="AG208">
        <f t="shared" si="356"/>
        <v>0</v>
      </c>
      <c r="AH208">
        <f t="shared" si="357"/>
        <v>15.2</v>
      </c>
      <c r="AI208">
        <f t="shared" si="358"/>
        <v>0</v>
      </c>
      <c r="AJ208">
        <f t="shared" si="359"/>
        <v>0</v>
      </c>
      <c r="AK208">
        <v>156.33000000000001</v>
      </c>
      <c r="AL208">
        <v>16.79</v>
      </c>
      <c r="AM208">
        <v>0</v>
      </c>
      <c r="AN208">
        <v>0</v>
      </c>
      <c r="AO208">
        <v>139.54</v>
      </c>
      <c r="AP208">
        <v>0</v>
      </c>
      <c r="AQ208">
        <v>15.2</v>
      </c>
      <c r="AR208">
        <v>0</v>
      </c>
      <c r="AS208">
        <v>0</v>
      </c>
      <c r="AT208">
        <v>97</v>
      </c>
      <c r="AU208">
        <v>51</v>
      </c>
      <c r="AV208">
        <v>1</v>
      </c>
      <c r="AW208">
        <v>1</v>
      </c>
      <c r="AZ208">
        <v>1</v>
      </c>
      <c r="BA208">
        <v>44.85</v>
      </c>
      <c r="BB208">
        <v>15.72</v>
      </c>
      <c r="BC208">
        <v>9.92</v>
      </c>
      <c r="BD208" t="s">
        <v>6</v>
      </c>
      <c r="BE208" t="s">
        <v>6</v>
      </c>
      <c r="BF208" t="s">
        <v>6</v>
      </c>
      <c r="BG208" t="s">
        <v>6</v>
      </c>
      <c r="BH208">
        <v>0</v>
      </c>
      <c r="BI208">
        <v>2</v>
      </c>
      <c r="BJ208" t="s">
        <v>516</v>
      </c>
      <c r="BM208">
        <v>108001</v>
      </c>
      <c r="BN208">
        <v>0</v>
      </c>
      <c r="BO208" t="s">
        <v>6</v>
      </c>
      <c r="BP208">
        <v>0</v>
      </c>
      <c r="BQ208">
        <v>3</v>
      </c>
      <c r="BR208">
        <v>0</v>
      </c>
      <c r="BS208">
        <v>44.85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6</v>
      </c>
      <c r="BZ208">
        <v>97</v>
      </c>
      <c r="CA208">
        <v>51</v>
      </c>
      <c r="CB208" t="s">
        <v>6</v>
      </c>
      <c r="CE208">
        <v>0</v>
      </c>
      <c r="CF208">
        <v>0</v>
      </c>
      <c r="CG208">
        <v>0</v>
      </c>
      <c r="CM208">
        <v>0</v>
      </c>
      <c r="CN208" t="s">
        <v>6</v>
      </c>
      <c r="CO208">
        <v>0</v>
      </c>
      <c r="CP208">
        <f t="shared" si="360"/>
        <v>1285</v>
      </c>
      <c r="CQ208">
        <f t="shared" si="380"/>
        <v>166.55679999999998</v>
      </c>
      <c r="CR208">
        <f t="shared" si="381"/>
        <v>0</v>
      </c>
      <c r="CS208">
        <f t="shared" si="361"/>
        <v>0</v>
      </c>
      <c r="CT208">
        <f t="shared" si="362"/>
        <v>6258.3689999999997</v>
      </c>
      <c r="CU208">
        <f t="shared" si="363"/>
        <v>0</v>
      </c>
      <c r="CV208">
        <f t="shared" si="364"/>
        <v>15.2</v>
      </c>
      <c r="CW208">
        <f t="shared" si="365"/>
        <v>0</v>
      </c>
      <c r="CX208">
        <f t="shared" si="366"/>
        <v>0</v>
      </c>
      <c r="CY208">
        <f t="shared" si="367"/>
        <v>1214.44</v>
      </c>
      <c r="CZ208">
        <f t="shared" si="368"/>
        <v>638.52</v>
      </c>
      <c r="DC208" t="s">
        <v>6</v>
      </c>
      <c r="DD208" t="s">
        <v>6</v>
      </c>
      <c r="DE208" t="s">
        <v>6</v>
      </c>
      <c r="DF208" t="s">
        <v>6</v>
      </c>
      <c r="DG208" t="s">
        <v>6</v>
      </c>
      <c r="DH208" t="s">
        <v>6</v>
      </c>
      <c r="DI208" t="s">
        <v>6</v>
      </c>
      <c r="DJ208" t="s">
        <v>6</v>
      </c>
      <c r="DK208" t="s">
        <v>6</v>
      </c>
      <c r="DL208" t="s">
        <v>6</v>
      </c>
      <c r="DM208" t="s">
        <v>6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140</v>
      </c>
      <c r="DW208" t="s">
        <v>140</v>
      </c>
      <c r="DX208">
        <v>100</v>
      </c>
      <c r="DZ208" t="s">
        <v>6</v>
      </c>
      <c r="EA208" t="s">
        <v>6</v>
      </c>
      <c r="EB208" t="s">
        <v>6</v>
      </c>
      <c r="EC208" t="s">
        <v>6</v>
      </c>
      <c r="EE208">
        <v>66700487</v>
      </c>
      <c r="EF208">
        <v>3</v>
      </c>
      <c r="EG208" t="s">
        <v>20</v>
      </c>
      <c r="EH208">
        <v>0</v>
      </c>
      <c r="EI208" t="s">
        <v>6</v>
      </c>
      <c r="EJ208">
        <v>2</v>
      </c>
      <c r="EK208">
        <v>108001</v>
      </c>
      <c r="EL208" t="s">
        <v>29</v>
      </c>
      <c r="EM208" t="s">
        <v>30</v>
      </c>
      <c r="EO208" t="s">
        <v>6</v>
      </c>
      <c r="EQ208">
        <v>0</v>
      </c>
      <c r="ER208">
        <v>156.33000000000001</v>
      </c>
      <c r="ES208">
        <v>16.79</v>
      </c>
      <c r="ET208">
        <v>0</v>
      </c>
      <c r="EU208">
        <v>0</v>
      </c>
      <c r="EV208">
        <v>139.54</v>
      </c>
      <c r="EW208">
        <v>15.2</v>
      </c>
      <c r="EX208">
        <v>0</v>
      </c>
      <c r="EY208">
        <v>0</v>
      </c>
      <c r="FQ208">
        <v>0</v>
      </c>
      <c r="FR208">
        <v>0</v>
      </c>
      <c r="FS208">
        <v>0</v>
      </c>
      <c r="FX208">
        <v>97</v>
      </c>
      <c r="FY208">
        <v>51</v>
      </c>
      <c r="GA208" t="s">
        <v>6</v>
      </c>
      <c r="GD208">
        <v>1</v>
      </c>
      <c r="GF208">
        <v>-728772349</v>
      </c>
      <c r="GG208">
        <v>2</v>
      </c>
      <c r="GH208">
        <v>1</v>
      </c>
      <c r="GI208">
        <v>4</v>
      </c>
      <c r="GJ208">
        <v>0</v>
      </c>
      <c r="GK208">
        <v>0</v>
      </c>
      <c r="GL208">
        <f t="shared" si="369"/>
        <v>0</v>
      </c>
      <c r="GM208">
        <f t="shared" si="370"/>
        <v>3138</v>
      </c>
      <c r="GN208">
        <f t="shared" si="371"/>
        <v>0</v>
      </c>
      <c r="GO208">
        <f t="shared" si="372"/>
        <v>3138</v>
      </c>
      <c r="GP208">
        <f t="shared" si="373"/>
        <v>0</v>
      </c>
      <c r="GR208">
        <v>0</v>
      </c>
      <c r="GS208">
        <v>3</v>
      </c>
      <c r="GT208">
        <v>0</v>
      </c>
      <c r="GU208" t="s">
        <v>6</v>
      </c>
      <c r="GV208">
        <f t="shared" si="374"/>
        <v>0</v>
      </c>
      <c r="GW208">
        <v>1</v>
      </c>
      <c r="GX208">
        <f t="shared" si="375"/>
        <v>0</v>
      </c>
      <c r="HA208">
        <v>0</v>
      </c>
      <c r="HB208">
        <v>0</v>
      </c>
      <c r="HC208">
        <f t="shared" si="376"/>
        <v>0</v>
      </c>
      <c r="HE208" t="s">
        <v>6</v>
      </c>
      <c r="HF208" t="s">
        <v>6</v>
      </c>
      <c r="HM208" t="s">
        <v>6</v>
      </c>
      <c r="HN208" t="s">
        <v>31</v>
      </c>
      <c r="HO208" t="s">
        <v>32</v>
      </c>
      <c r="HP208" t="s">
        <v>29</v>
      </c>
      <c r="HQ208" t="s">
        <v>29</v>
      </c>
      <c r="HS208">
        <v>0</v>
      </c>
      <c r="IK208">
        <v>0</v>
      </c>
    </row>
    <row r="209" spans="1:245" x14ac:dyDescent="0.2">
      <c r="A209">
        <v>18</v>
      </c>
      <c r="B209">
        <v>1</v>
      </c>
      <c r="C209">
        <v>556</v>
      </c>
      <c r="E209" t="s">
        <v>596</v>
      </c>
      <c r="F209" t="s">
        <v>34</v>
      </c>
      <c r="G209" t="s">
        <v>597</v>
      </c>
      <c r="H209" t="str">
        <f>'1.Ведомость'!C220</f>
        <v>м</v>
      </c>
      <c r="I209">
        <f>I208*J209</f>
        <v>20</v>
      </c>
      <c r="J209">
        <v>100</v>
      </c>
      <c r="K209">
        <v>100</v>
      </c>
      <c r="O209">
        <f t="shared" si="340"/>
        <v>3977</v>
      </c>
      <c r="P209">
        <f t="shared" si="341"/>
        <v>3977</v>
      </c>
      <c r="Q209">
        <f t="shared" si="342"/>
        <v>0</v>
      </c>
      <c r="R209">
        <f t="shared" si="343"/>
        <v>0</v>
      </c>
      <c r="S209">
        <f t="shared" si="344"/>
        <v>0</v>
      </c>
      <c r="T209">
        <f t="shared" si="345"/>
        <v>0</v>
      </c>
      <c r="U209">
        <f t="shared" si="346"/>
        <v>0</v>
      </c>
      <c r="V209">
        <f t="shared" si="347"/>
        <v>0</v>
      </c>
      <c r="W209">
        <f t="shared" si="348"/>
        <v>0</v>
      </c>
      <c r="X209">
        <f t="shared" si="349"/>
        <v>0</v>
      </c>
      <c r="Y209">
        <f t="shared" si="350"/>
        <v>0</v>
      </c>
      <c r="AA209">
        <v>92857272</v>
      </c>
      <c r="AB209">
        <f t="shared" si="351"/>
        <v>198.86</v>
      </c>
      <c r="AC209">
        <f t="shared" si="352"/>
        <v>198.86</v>
      </c>
      <c r="AD209">
        <f t="shared" si="353"/>
        <v>0</v>
      </c>
      <c r="AE209">
        <f t="shared" si="354"/>
        <v>0</v>
      </c>
      <c r="AF209">
        <f t="shared" si="355"/>
        <v>0</v>
      </c>
      <c r="AG209">
        <f t="shared" si="356"/>
        <v>0</v>
      </c>
      <c r="AH209">
        <f t="shared" si="357"/>
        <v>0</v>
      </c>
      <c r="AI209">
        <f t="shared" si="358"/>
        <v>0</v>
      </c>
      <c r="AJ209">
        <f t="shared" si="359"/>
        <v>0</v>
      </c>
      <c r="AK209">
        <v>198.86</v>
      </c>
      <c r="AL209">
        <v>198.86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9.92</v>
      </c>
      <c r="BD209" t="s">
        <v>6</v>
      </c>
      <c r="BE209" t="s">
        <v>6</v>
      </c>
      <c r="BF209" t="s">
        <v>6</v>
      </c>
      <c r="BG209" t="s">
        <v>6</v>
      </c>
      <c r="BH209">
        <v>3</v>
      </c>
      <c r="BI209">
        <v>2</v>
      </c>
      <c r="BJ209" t="s">
        <v>6</v>
      </c>
      <c r="BM209">
        <v>500002</v>
      </c>
      <c r="BN209">
        <v>0</v>
      </c>
      <c r="BO209" t="s">
        <v>6</v>
      </c>
      <c r="BP209">
        <v>0</v>
      </c>
      <c r="BQ209">
        <v>12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6</v>
      </c>
      <c r="BZ209">
        <v>0</v>
      </c>
      <c r="CA209">
        <v>0</v>
      </c>
      <c r="CB209" t="s">
        <v>6</v>
      </c>
      <c r="CE209">
        <v>0</v>
      </c>
      <c r="CF209">
        <v>0</v>
      </c>
      <c r="CG209">
        <v>0</v>
      </c>
      <c r="CM209">
        <v>0</v>
      </c>
      <c r="CN209" t="s">
        <v>6</v>
      </c>
      <c r="CO209">
        <v>0</v>
      </c>
      <c r="CP209">
        <f t="shared" si="360"/>
        <v>3977</v>
      </c>
      <c r="CQ209">
        <f>AC209</f>
        <v>198.86</v>
      </c>
      <c r="CR209">
        <f>(((ET209)-(EU209)*BS209)+AE209*BS209)</f>
        <v>0</v>
      </c>
      <c r="CS209">
        <f t="shared" si="361"/>
        <v>0</v>
      </c>
      <c r="CT209">
        <f t="shared" si="362"/>
        <v>0</v>
      </c>
      <c r="CU209">
        <f t="shared" si="363"/>
        <v>0</v>
      </c>
      <c r="CV209">
        <f t="shared" si="364"/>
        <v>0</v>
      </c>
      <c r="CW209">
        <f t="shared" si="365"/>
        <v>0</v>
      </c>
      <c r="CX209">
        <f t="shared" si="366"/>
        <v>0</v>
      </c>
      <c r="CY209">
        <f t="shared" si="367"/>
        <v>0</v>
      </c>
      <c r="CZ209">
        <f t="shared" si="368"/>
        <v>0</v>
      </c>
      <c r="DC209" t="s">
        <v>6</v>
      </c>
      <c r="DD209" t="s">
        <v>6</v>
      </c>
      <c r="DE209" t="s">
        <v>6</v>
      </c>
      <c r="DF209" t="s">
        <v>6</v>
      </c>
      <c r="DG209" t="s">
        <v>6</v>
      </c>
      <c r="DH209" t="s">
        <v>6</v>
      </c>
      <c r="DI209" t="s">
        <v>6</v>
      </c>
      <c r="DJ209" t="s">
        <v>6</v>
      </c>
      <c r="DK209" t="s">
        <v>6</v>
      </c>
      <c r="DL209" t="s">
        <v>6</v>
      </c>
      <c r="DM209" t="s">
        <v>6</v>
      </c>
      <c r="DN209">
        <v>0</v>
      </c>
      <c r="DO209">
        <v>0</v>
      </c>
      <c r="DP209">
        <v>1</v>
      </c>
      <c r="DQ209">
        <v>1</v>
      </c>
      <c r="DU209">
        <v>1003</v>
      </c>
      <c r="DV209" t="s">
        <v>194</v>
      </c>
      <c r="DW209" t="s">
        <v>194</v>
      </c>
      <c r="DX209">
        <v>1</v>
      </c>
      <c r="DZ209" t="s">
        <v>6</v>
      </c>
      <c r="EA209" t="s">
        <v>6</v>
      </c>
      <c r="EB209" t="s">
        <v>6</v>
      </c>
      <c r="EC209" t="s">
        <v>6</v>
      </c>
      <c r="EE209">
        <v>66700592</v>
      </c>
      <c r="EF209">
        <v>12</v>
      </c>
      <c r="EG209" t="s">
        <v>146</v>
      </c>
      <c r="EH209">
        <v>0</v>
      </c>
      <c r="EI209" t="s">
        <v>6</v>
      </c>
      <c r="EJ209">
        <v>2</v>
      </c>
      <c r="EK209">
        <v>500002</v>
      </c>
      <c r="EL209" t="s">
        <v>147</v>
      </c>
      <c r="EM209" t="s">
        <v>148</v>
      </c>
      <c r="EO209" t="s">
        <v>6</v>
      </c>
      <c r="EQ209">
        <v>0</v>
      </c>
      <c r="ER209">
        <v>198.86</v>
      </c>
      <c r="ES209">
        <v>198.86</v>
      </c>
      <c r="ET209">
        <v>0</v>
      </c>
      <c r="EU209">
        <v>0</v>
      </c>
      <c r="EV209">
        <v>0</v>
      </c>
      <c r="EW209">
        <v>0</v>
      </c>
      <c r="EX209">
        <v>0</v>
      </c>
      <c r="EZ209">
        <v>5</v>
      </c>
      <c r="FC209">
        <v>0</v>
      </c>
      <c r="FD209">
        <v>18</v>
      </c>
      <c r="FF209">
        <v>189.1</v>
      </c>
      <c r="FQ209">
        <v>0</v>
      </c>
      <c r="FR209">
        <v>0</v>
      </c>
      <c r="FS209">
        <v>0</v>
      </c>
      <c r="FX209">
        <v>0</v>
      </c>
      <c r="FY209">
        <v>0</v>
      </c>
      <c r="GA209" t="s">
        <v>598</v>
      </c>
      <c r="GD209">
        <v>1</v>
      </c>
      <c r="GF209">
        <v>1016815692</v>
      </c>
      <c r="GG209">
        <v>2</v>
      </c>
      <c r="GH209">
        <v>3</v>
      </c>
      <c r="GI209">
        <v>4</v>
      </c>
      <c r="GJ209">
        <v>0</v>
      </c>
      <c r="GK209">
        <v>0</v>
      </c>
      <c r="GL209">
        <f t="shared" si="369"/>
        <v>0</v>
      </c>
      <c r="GM209">
        <f t="shared" si="370"/>
        <v>3977</v>
      </c>
      <c r="GN209">
        <f t="shared" si="371"/>
        <v>0</v>
      </c>
      <c r="GO209">
        <f t="shared" si="372"/>
        <v>3977</v>
      </c>
      <c r="GP209">
        <f t="shared" si="373"/>
        <v>0</v>
      </c>
      <c r="GR209">
        <v>1</v>
      </c>
      <c r="GS209">
        <v>1</v>
      </c>
      <c r="GT209">
        <v>0</v>
      </c>
      <c r="GU209" t="s">
        <v>6</v>
      </c>
      <c r="GV209">
        <f t="shared" si="374"/>
        <v>0</v>
      </c>
      <c r="GW209">
        <v>1</v>
      </c>
      <c r="GX209">
        <f t="shared" si="375"/>
        <v>0</v>
      </c>
      <c r="HA209">
        <v>0</v>
      </c>
      <c r="HB209">
        <v>0</v>
      </c>
      <c r="HC209">
        <f t="shared" si="376"/>
        <v>0</v>
      </c>
      <c r="HE209" t="s">
        <v>40</v>
      </c>
      <c r="HF209" t="s">
        <v>42</v>
      </c>
      <c r="HG209">
        <f>ROUND(AC209*I209,0)</f>
        <v>3977</v>
      </c>
      <c r="HM209" t="s">
        <v>6</v>
      </c>
      <c r="HN209" t="s">
        <v>6</v>
      </c>
      <c r="HO209" t="s">
        <v>6</v>
      </c>
      <c r="HP209" t="s">
        <v>6</v>
      </c>
      <c r="HQ209" t="s">
        <v>6</v>
      </c>
      <c r="HS209">
        <v>0</v>
      </c>
      <c r="IK209">
        <v>0</v>
      </c>
    </row>
    <row r="210" spans="1:245" x14ac:dyDescent="0.2">
      <c r="A210">
        <v>17</v>
      </c>
      <c r="B210">
        <v>1</v>
      </c>
      <c r="C210">
        <f>ROW(SmtRes!A561)</f>
        <v>561</v>
      </c>
      <c r="D210">
        <f>ROW(EtalonRes!A443)</f>
        <v>443</v>
      </c>
      <c r="E210" t="s">
        <v>599</v>
      </c>
      <c r="F210" t="s">
        <v>600</v>
      </c>
      <c r="G210" t="s">
        <v>601</v>
      </c>
      <c r="H210" t="s">
        <v>27</v>
      </c>
      <c r="I210">
        <v>180</v>
      </c>
      <c r="J210">
        <v>0</v>
      </c>
      <c r="K210">
        <v>180</v>
      </c>
      <c r="O210">
        <f t="shared" si="340"/>
        <v>55730</v>
      </c>
      <c r="P210">
        <f t="shared" si="341"/>
        <v>26909</v>
      </c>
      <c r="Q210">
        <f t="shared" si="342"/>
        <v>0</v>
      </c>
      <c r="R210">
        <f t="shared" si="343"/>
        <v>0</v>
      </c>
      <c r="S210">
        <f t="shared" si="344"/>
        <v>28821</v>
      </c>
      <c r="T210">
        <f t="shared" si="345"/>
        <v>0</v>
      </c>
      <c r="U210">
        <f t="shared" si="346"/>
        <v>68.400000000000006</v>
      </c>
      <c r="V210">
        <f t="shared" si="347"/>
        <v>0</v>
      </c>
      <c r="W210">
        <f t="shared" si="348"/>
        <v>0</v>
      </c>
      <c r="X210">
        <f t="shared" si="349"/>
        <v>27956</v>
      </c>
      <c r="Y210">
        <f t="shared" si="350"/>
        <v>14699</v>
      </c>
      <c r="AA210">
        <v>92857272</v>
      </c>
      <c r="AB210">
        <f t="shared" si="351"/>
        <v>18.64</v>
      </c>
      <c r="AC210">
        <f t="shared" si="352"/>
        <v>15.07</v>
      </c>
      <c r="AD210">
        <f t="shared" si="353"/>
        <v>0</v>
      </c>
      <c r="AE210">
        <f t="shared" si="354"/>
        <v>0</v>
      </c>
      <c r="AF210">
        <f t="shared" si="355"/>
        <v>3.57</v>
      </c>
      <c r="AG210">
        <f t="shared" si="356"/>
        <v>0</v>
      </c>
      <c r="AH210">
        <f t="shared" si="357"/>
        <v>0.38</v>
      </c>
      <c r="AI210">
        <f t="shared" si="358"/>
        <v>0</v>
      </c>
      <c r="AJ210">
        <f t="shared" si="359"/>
        <v>0</v>
      </c>
      <c r="AK210">
        <v>18.64</v>
      </c>
      <c r="AL210">
        <v>15.07</v>
      </c>
      <c r="AM210">
        <v>0</v>
      </c>
      <c r="AN210">
        <v>0</v>
      </c>
      <c r="AO210">
        <v>3.57</v>
      </c>
      <c r="AP210">
        <v>0</v>
      </c>
      <c r="AQ210">
        <v>0.38</v>
      </c>
      <c r="AR210">
        <v>0</v>
      </c>
      <c r="AS210">
        <v>0</v>
      </c>
      <c r="AT210">
        <v>97</v>
      </c>
      <c r="AU210">
        <v>51</v>
      </c>
      <c r="AV210">
        <v>1</v>
      </c>
      <c r="AW210">
        <v>1</v>
      </c>
      <c r="AZ210">
        <v>1</v>
      </c>
      <c r="BA210">
        <v>44.85</v>
      </c>
      <c r="BB210">
        <v>15.72</v>
      </c>
      <c r="BC210">
        <v>9.92</v>
      </c>
      <c r="BD210" t="s">
        <v>6</v>
      </c>
      <c r="BE210" t="s">
        <v>6</v>
      </c>
      <c r="BF210" t="s">
        <v>6</v>
      </c>
      <c r="BG210" t="s">
        <v>6</v>
      </c>
      <c r="BH210">
        <v>0</v>
      </c>
      <c r="BI210">
        <v>2</v>
      </c>
      <c r="BJ210" t="s">
        <v>602</v>
      </c>
      <c r="BM210">
        <v>108001</v>
      </c>
      <c r="BN210">
        <v>0</v>
      </c>
      <c r="BO210" t="s">
        <v>6</v>
      </c>
      <c r="BP210">
        <v>0</v>
      </c>
      <c r="BQ210">
        <v>3</v>
      </c>
      <c r="BR210">
        <v>0</v>
      </c>
      <c r="BS210">
        <v>44.85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6</v>
      </c>
      <c r="BZ210">
        <v>97</v>
      </c>
      <c r="CA210">
        <v>51</v>
      </c>
      <c r="CB210" t="s">
        <v>6</v>
      </c>
      <c r="CE210">
        <v>0</v>
      </c>
      <c r="CF210">
        <v>0</v>
      </c>
      <c r="CG210">
        <v>0</v>
      </c>
      <c r="CM210">
        <v>0</v>
      </c>
      <c r="CN210" t="s">
        <v>6</v>
      </c>
      <c r="CO210">
        <v>0</v>
      </c>
      <c r="CP210">
        <f t="shared" si="360"/>
        <v>55730</v>
      </c>
      <c r="CQ210">
        <f>AC210*BC210</f>
        <v>149.49440000000001</v>
      </c>
      <c r="CR210">
        <f>(((ET210)*BB210-(EU210)*BS210)+AE210*BS210)</f>
        <v>0</v>
      </c>
      <c r="CS210">
        <f t="shared" si="361"/>
        <v>0</v>
      </c>
      <c r="CT210">
        <f t="shared" si="362"/>
        <v>160.11449999999999</v>
      </c>
      <c r="CU210">
        <f t="shared" si="363"/>
        <v>0</v>
      </c>
      <c r="CV210">
        <f t="shared" si="364"/>
        <v>0.38</v>
      </c>
      <c r="CW210">
        <f t="shared" si="365"/>
        <v>0</v>
      </c>
      <c r="CX210">
        <f t="shared" si="366"/>
        <v>0</v>
      </c>
      <c r="CY210">
        <f t="shared" si="367"/>
        <v>27956.37</v>
      </c>
      <c r="CZ210">
        <f t="shared" si="368"/>
        <v>14698.71</v>
      </c>
      <c r="DC210" t="s">
        <v>6</v>
      </c>
      <c r="DD210" t="s">
        <v>6</v>
      </c>
      <c r="DE210" t="s">
        <v>6</v>
      </c>
      <c r="DF210" t="s">
        <v>6</v>
      </c>
      <c r="DG210" t="s">
        <v>6</v>
      </c>
      <c r="DH210" t="s">
        <v>6</v>
      </c>
      <c r="DI210" t="s">
        <v>6</v>
      </c>
      <c r="DJ210" t="s">
        <v>6</v>
      </c>
      <c r="DK210" t="s">
        <v>6</v>
      </c>
      <c r="DL210" t="s">
        <v>6</v>
      </c>
      <c r="DM210" t="s">
        <v>6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27</v>
      </c>
      <c r="DW210" t="s">
        <v>27</v>
      </c>
      <c r="DX210">
        <v>1</v>
      </c>
      <c r="DZ210" t="s">
        <v>6</v>
      </c>
      <c r="EA210" t="s">
        <v>6</v>
      </c>
      <c r="EB210" t="s">
        <v>6</v>
      </c>
      <c r="EC210" t="s">
        <v>6</v>
      </c>
      <c r="EE210">
        <v>66700487</v>
      </c>
      <c r="EF210">
        <v>3</v>
      </c>
      <c r="EG210" t="s">
        <v>20</v>
      </c>
      <c r="EH210">
        <v>0</v>
      </c>
      <c r="EI210" t="s">
        <v>6</v>
      </c>
      <c r="EJ210">
        <v>2</v>
      </c>
      <c r="EK210">
        <v>108001</v>
      </c>
      <c r="EL210" t="s">
        <v>29</v>
      </c>
      <c r="EM210" t="s">
        <v>30</v>
      </c>
      <c r="EO210" t="s">
        <v>6</v>
      </c>
      <c r="EQ210">
        <v>0</v>
      </c>
      <c r="ER210">
        <v>18.64</v>
      </c>
      <c r="ES210">
        <v>15.07</v>
      </c>
      <c r="ET210">
        <v>0</v>
      </c>
      <c r="EU210">
        <v>0</v>
      </c>
      <c r="EV210">
        <v>3.57</v>
      </c>
      <c r="EW210">
        <v>0.38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97</v>
      </c>
      <c r="FY210">
        <v>51</v>
      </c>
      <c r="GA210" t="s">
        <v>6</v>
      </c>
      <c r="GD210">
        <v>1</v>
      </c>
      <c r="GF210">
        <v>541683254</v>
      </c>
      <c r="GG210">
        <v>2</v>
      </c>
      <c r="GH210">
        <v>1</v>
      </c>
      <c r="GI210">
        <v>4</v>
      </c>
      <c r="GJ210">
        <v>0</v>
      </c>
      <c r="GK210">
        <v>0</v>
      </c>
      <c r="GL210">
        <f t="shared" si="369"/>
        <v>0</v>
      </c>
      <c r="GM210">
        <f t="shared" si="370"/>
        <v>98385</v>
      </c>
      <c r="GN210">
        <f t="shared" si="371"/>
        <v>0</v>
      </c>
      <c r="GO210">
        <f t="shared" si="372"/>
        <v>98385</v>
      </c>
      <c r="GP210">
        <f t="shared" si="373"/>
        <v>0</v>
      </c>
      <c r="GR210">
        <v>0</v>
      </c>
      <c r="GS210">
        <v>3</v>
      </c>
      <c r="GT210">
        <v>0</v>
      </c>
      <c r="GU210" t="s">
        <v>6</v>
      </c>
      <c r="GV210">
        <f t="shared" si="374"/>
        <v>0</v>
      </c>
      <c r="GW210">
        <v>1</v>
      </c>
      <c r="GX210">
        <f t="shared" si="375"/>
        <v>0</v>
      </c>
      <c r="HA210">
        <v>0</v>
      </c>
      <c r="HB210">
        <v>0</v>
      </c>
      <c r="HC210">
        <f t="shared" si="376"/>
        <v>0</v>
      </c>
      <c r="HE210" t="s">
        <v>6</v>
      </c>
      <c r="HF210" t="s">
        <v>6</v>
      </c>
      <c r="HM210" t="s">
        <v>6</v>
      </c>
      <c r="HN210" t="s">
        <v>31</v>
      </c>
      <c r="HO210" t="s">
        <v>32</v>
      </c>
      <c r="HP210" t="s">
        <v>29</v>
      </c>
      <c r="HQ210" t="s">
        <v>29</v>
      </c>
      <c r="HS210">
        <v>0</v>
      </c>
      <c r="IK210">
        <v>0</v>
      </c>
    </row>
    <row r="211" spans="1:245" x14ac:dyDescent="0.2">
      <c r="A211">
        <v>19</v>
      </c>
      <c r="B211">
        <v>1</v>
      </c>
      <c r="F211" t="s">
        <v>6</v>
      </c>
      <c r="G211" t="s">
        <v>603</v>
      </c>
      <c r="H211" t="s">
        <v>6</v>
      </c>
      <c r="AA211">
        <v>1</v>
      </c>
      <c r="IK211">
        <v>0</v>
      </c>
    </row>
    <row r="212" spans="1:245" x14ac:dyDescent="0.2">
      <c r="A212">
        <v>17</v>
      </c>
      <c r="B212">
        <v>1</v>
      </c>
      <c r="C212">
        <f>ROW(SmtRes!A572)</f>
        <v>572</v>
      </c>
      <c r="D212">
        <f>ROW(EtalonRes!A452)</f>
        <v>452</v>
      </c>
      <c r="E212" t="s">
        <v>604</v>
      </c>
      <c r="F212" t="s">
        <v>605</v>
      </c>
      <c r="G212" t="s">
        <v>606</v>
      </c>
      <c r="H212" t="s">
        <v>140</v>
      </c>
      <c r="I212">
        <v>0.11</v>
      </c>
      <c r="J212">
        <v>0</v>
      </c>
      <c r="K212">
        <v>0.11</v>
      </c>
      <c r="O212">
        <f t="shared" ref="O212:O226" si="382">ROUND(CP212,0)</f>
        <v>1613</v>
      </c>
      <c r="P212">
        <f t="shared" ref="P212:P226" si="383">ROUND(CQ212*I212,0)</f>
        <v>642</v>
      </c>
      <c r="Q212">
        <f t="shared" ref="Q212:Q226" si="384">ROUND(CR212*I212,0)</f>
        <v>113</v>
      </c>
      <c r="R212">
        <f t="shared" ref="R212:R226" si="385">ROUND(CS212*I212,0)</f>
        <v>29</v>
      </c>
      <c r="S212">
        <f t="shared" ref="S212:S226" si="386">ROUND(CT212*I212,0)</f>
        <v>858</v>
      </c>
      <c r="T212">
        <f t="shared" ref="T212:T226" si="387">ROUND(CU212*I212,0)</f>
        <v>0</v>
      </c>
      <c r="U212">
        <f t="shared" ref="U212:U226" si="388">ROUND(CV212*I212,7)</f>
        <v>2.0350000000000001</v>
      </c>
      <c r="V212">
        <f t="shared" ref="V212:V226" si="389">ROUND(CW212*I212,7)</f>
        <v>5.0599999999999999E-2</v>
      </c>
      <c r="W212">
        <f t="shared" ref="W212:W226" si="390">ROUND(CX212*I212,0)</f>
        <v>0</v>
      </c>
      <c r="X212">
        <f t="shared" ref="X212:X226" si="391">ROUND(CY212,0)</f>
        <v>860</v>
      </c>
      <c r="Y212">
        <f t="shared" ref="Y212:Y226" si="392">ROUND(CZ212,0)</f>
        <v>452</v>
      </c>
      <c r="AA212">
        <v>92857272</v>
      </c>
      <c r="AB212">
        <f t="shared" ref="AB212:AB226" si="393">ROUND((AC212+AD212+AF212),2)</f>
        <v>827.81</v>
      </c>
      <c r="AC212">
        <f t="shared" ref="AC212:AC226" si="394">ROUND((ES212),2)</f>
        <v>588.77</v>
      </c>
      <c r="AD212">
        <f t="shared" ref="AD212:AD226" si="395">ROUND((((ET212)-(EU212))+AE212),2)</f>
        <v>65.14</v>
      </c>
      <c r="AE212">
        <f t="shared" ref="AE212:AE226" si="396">ROUND((EU212),2)</f>
        <v>5.78</v>
      </c>
      <c r="AF212">
        <f t="shared" ref="AF212:AF226" si="397">ROUND((EV212),2)</f>
        <v>173.9</v>
      </c>
      <c r="AG212">
        <f t="shared" ref="AG212:AG226" si="398">ROUND((AP212),2)</f>
        <v>0</v>
      </c>
      <c r="AH212">
        <f t="shared" ref="AH212:AH226" si="399">(EW212)</f>
        <v>18.5</v>
      </c>
      <c r="AI212">
        <f t="shared" ref="AI212:AI226" si="400">(EX212)</f>
        <v>0.46</v>
      </c>
      <c r="AJ212">
        <f t="shared" ref="AJ212:AJ226" si="401">(AS212)</f>
        <v>0</v>
      </c>
      <c r="AK212">
        <v>827.81</v>
      </c>
      <c r="AL212">
        <v>588.77</v>
      </c>
      <c r="AM212">
        <v>65.14</v>
      </c>
      <c r="AN212">
        <v>5.78</v>
      </c>
      <c r="AO212">
        <v>173.9</v>
      </c>
      <c r="AP212">
        <v>0</v>
      </c>
      <c r="AQ212">
        <v>18.5</v>
      </c>
      <c r="AR212">
        <v>0.46</v>
      </c>
      <c r="AS212">
        <v>0</v>
      </c>
      <c r="AT212">
        <v>97</v>
      </c>
      <c r="AU212">
        <v>51</v>
      </c>
      <c r="AV212">
        <v>1</v>
      </c>
      <c r="AW212">
        <v>1</v>
      </c>
      <c r="AZ212">
        <v>1</v>
      </c>
      <c r="BA212">
        <v>44.85</v>
      </c>
      <c r="BB212">
        <v>15.72</v>
      </c>
      <c r="BC212">
        <v>9.92</v>
      </c>
      <c r="BD212" t="s">
        <v>6</v>
      </c>
      <c r="BE212" t="s">
        <v>6</v>
      </c>
      <c r="BF212" t="s">
        <v>6</v>
      </c>
      <c r="BG212" t="s">
        <v>6</v>
      </c>
      <c r="BH212">
        <v>0</v>
      </c>
      <c r="BI212">
        <v>2</v>
      </c>
      <c r="BJ212" t="s">
        <v>607</v>
      </c>
      <c r="BM212">
        <v>108001</v>
      </c>
      <c r="BN212">
        <v>0</v>
      </c>
      <c r="BO212" t="s">
        <v>6</v>
      </c>
      <c r="BP212">
        <v>0</v>
      </c>
      <c r="BQ212">
        <v>3</v>
      </c>
      <c r="BR212">
        <v>0</v>
      </c>
      <c r="BS212">
        <v>44.85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6</v>
      </c>
      <c r="BZ212">
        <v>97</v>
      </c>
      <c r="CA212">
        <v>51</v>
      </c>
      <c r="CB212" t="s">
        <v>6</v>
      </c>
      <c r="CE212">
        <v>0</v>
      </c>
      <c r="CF212">
        <v>0</v>
      </c>
      <c r="CG212">
        <v>0</v>
      </c>
      <c r="CM212">
        <v>0</v>
      </c>
      <c r="CN212" t="s">
        <v>6</v>
      </c>
      <c r="CO212">
        <v>0</v>
      </c>
      <c r="CP212">
        <f t="shared" ref="CP212:CP226" si="402">(P212+Q212+S212)</f>
        <v>1613</v>
      </c>
      <c r="CQ212">
        <f>AC212*BC212</f>
        <v>5840.5983999999999</v>
      </c>
      <c r="CR212">
        <f>(((ET212)*BB212-(EU212)*BS212)+AE212*BS212)</f>
        <v>1024.0008</v>
      </c>
      <c r="CS212">
        <f t="shared" ref="CS212:CS226" si="403">AE212*BS212</f>
        <v>259.233</v>
      </c>
      <c r="CT212">
        <f t="shared" ref="CT212:CT226" si="404">AF212*BA212</f>
        <v>7799.4150000000009</v>
      </c>
      <c r="CU212">
        <f t="shared" ref="CU212:CU226" si="405">AG212</f>
        <v>0</v>
      </c>
      <c r="CV212">
        <f t="shared" ref="CV212:CV226" si="406">AH212</f>
        <v>18.5</v>
      </c>
      <c r="CW212">
        <f t="shared" ref="CW212:CW226" si="407">AI212</f>
        <v>0.46</v>
      </c>
      <c r="CX212">
        <f t="shared" ref="CX212:CX226" si="408">AJ212</f>
        <v>0</v>
      </c>
      <c r="CY212">
        <f t="shared" ref="CY212:CY226" si="409">(((S212+R212)*AT212)/100)</f>
        <v>860.39</v>
      </c>
      <c r="CZ212">
        <f t="shared" ref="CZ212:CZ226" si="410">(((S212+R212)*AU212)/100)</f>
        <v>452.37</v>
      </c>
      <c r="DC212" t="s">
        <v>6</v>
      </c>
      <c r="DD212" t="s">
        <v>6</v>
      </c>
      <c r="DE212" t="s">
        <v>6</v>
      </c>
      <c r="DF212" t="s">
        <v>6</v>
      </c>
      <c r="DG212" t="s">
        <v>6</v>
      </c>
      <c r="DH212" t="s">
        <v>6</v>
      </c>
      <c r="DI212" t="s">
        <v>6</v>
      </c>
      <c r="DJ212" t="s">
        <v>6</v>
      </c>
      <c r="DK212" t="s">
        <v>6</v>
      </c>
      <c r="DL212" t="s">
        <v>6</v>
      </c>
      <c r="DM212" t="s">
        <v>6</v>
      </c>
      <c r="DN212">
        <v>0</v>
      </c>
      <c r="DO212">
        <v>0</v>
      </c>
      <c r="DP212">
        <v>1</v>
      </c>
      <c r="DQ212">
        <v>1</v>
      </c>
      <c r="DU212">
        <v>1003</v>
      </c>
      <c r="DV212" t="s">
        <v>140</v>
      </c>
      <c r="DW212" t="s">
        <v>140</v>
      </c>
      <c r="DX212">
        <v>100</v>
      </c>
      <c r="DZ212" t="s">
        <v>6</v>
      </c>
      <c r="EA212" t="s">
        <v>6</v>
      </c>
      <c r="EB212" t="s">
        <v>6</v>
      </c>
      <c r="EC212" t="s">
        <v>6</v>
      </c>
      <c r="EE212">
        <v>66700487</v>
      </c>
      <c r="EF212">
        <v>3</v>
      </c>
      <c r="EG212" t="s">
        <v>20</v>
      </c>
      <c r="EH212">
        <v>0</v>
      </c>
      <c r="EI212" t="s">
        <v>6</v>
      </c>
      <c r="EJ212">
        <v>2</v>
      </c>
      <c r="EK212">
        <v>108001</v>
      </c>
      <c r="EL212" t="s">
        <v>29</v>
      </c>
      <c r="EM212" t="s">
        <v>30</v>
      </c>
      <c r="EO212" t="s">
        <v>6</v>
      </c>
      <c r="EQ212">
        <v>131072</v>
      </c>
      <c r="ER212">
        <v>827.81</v>
      </c>
      <c r="ES212">
        <v>588.77</v>
      </c>
      <c r="ET212">
        <v>65.14</v>
      </c>
      <c r="EU212">
        <v>5.78</v>
      </c>
      <c r="EV212">
        <v>173.9</v>
      </c>
      <c r="EW212">
        <v>18.5</v>
      </c>
      <c r="EX212">
        <v>0.46</v>
      </c>
      <c r="EY212">
        <v>0</v>
      </c>
      <c r="FQ212">
        <v>0</v>
      </c>
      <c r="FR212">
        <v>0</v>
      </c>
      <c r="FS212">
        <v>0</v>
      </c>
      <c r="FX212">
        <v>97</v>
      </c>
      <c r="FY212">
        <v>51</v>
      </c>
      <c r="GA212" t="s">
        <v>6</v>
      </c>
      <c r="GD212">
        <v>1</v>
      </c>
      <c r="GF212">
        <v>-1760841952</v>
      </c>
      <c r="GG212">
        <v>2</v>
      </c>
      <c r="GH212">
        <v>1</v>
      </c>
      <c r="GI212">
        <v>4</v>
      </c>
      <c r="GJ212">
        <v>0</v>
      </c>
      <c r="GK212">
        <v>0</v>
      </c>
      <c r="GL212">
        <f t="shared" ref="GL212:GL226" si="411">ROUND(IF(AND(BH212=3,BI212=3,FS212&lt;&gt;0),P212,0),0)</f>
        <v>0</v>
      </c>
      <c r="GM212">
        <f t="shared" ref="GM212:GM226" si="412">ROUND(O212+X212+Y212,0)+GX212</f>
        <v>2925</v>
      </c>
      <c r="GN212">
        <f t="shared" ref="GN212:GN226" si="413">IF(OR(BI212=0,BI212=1),GM212-GX212,0)</f>
        <v>0</v>
      </c>
      <c r="GO212">
        <f t="shared" ref="GO212:GO226" si="414">IF(BI212=2,GM212-GX212,0)</f>
        <v>2925</v>
      </c>
      <c r="GP212">
        <f t="shared" ref="GP212:GP226" si="415">IF(BI212=4,GM212-GX212,0)</f>
        <v>0</v>
      </c>
      <c r="GR212">
        <v>0</v>
      </c>
      <c r="GS212">
        <v>3</v>
      </c>
      <c r="GT212">
        <v>0</v>
      </c>
      <c r="GU212" t="s">
        <v>6</v>
      </c>
      <c r="GV212">
        <f t="shared" ref="GV212:GV226" si="416">ROUND((GT212),2)</f>
        <v>0</v>
      </c>
      <c r="GW212">
        <v>1</v>
      </c>
      <c r="GX212">
        <f t="shared" ref="GX212:GX226" si="417">ROUND(HC212*I212,0)</f>
        <v>0</v>
      </c>
      <c r="HA212">
        <v>0</v>
      </c>
      <c r="HB212">
        <v>0</v>
      </c>
      <c r="HC212">
        <f t="shared" ref="HC212:HC226" si="418">GV212*GW212</f>
        <v>0</v>
      </c>
      <c r="HE212" t="s">
        <v>6</v>
      </c>
      <c r="HF212" t="s">
        <v>6</v>
      </c>
      <c r="HM212" t="s">
        <v>6</v>
      </c>
      <c r="HN212" t="s">
        <v>31</v>
      </c>
      <c r="HO212" t="s">
        <v>32</v>
      </c>
      <c r="HP212" t="s">
        <v>29</v>
      </c>
      <c r="HQ212" t="s">
        <v>29</v>
      </c>
      <c r="HS212">
        <v>0</v>
      </c>
      <c r="IK212">
        <v>0</v>
      </c>
    </row>
    <row r="213" spans="1:245" x14ac:dyDescent="0.2">
      <c r="A213">
        <v>18</v>
      </c>
      <c r="B213">
        <v>1</v>
      </c>
      <c r="C213">
        <v>572</v>
      </c>
      <c r="E213" t="s">
        <v>608</v>
      </c>
      <c r="F213" t="s">
        <v>609</v>
      </c>
      <c r="G213" t="s">
        <v>610</v>
      </c>
      <c r="H213" t="str">
        <f>'1.Ведомость'!C226</f>
        <v>т</v>
      </c>
      <c r="I213">
        <f>I212*J213</f>
        <v>5.0239999999999998E-3</v>
      </c>
      <c r="J213">
        <v>4.5672727272727268E-2</v>
      </c>
      <c r="K213">
        <v>4.5672699999999997E-2</v>
      </c>
      <c r="O213">
        <f t="shared" si="382"/>
        <v>388</v>
      </c>
      <c r="P213">
        <f t="shared" si="383"/>
        <v>388</v>
      </c>
      <c r="Q213">
        <f t="shared" si="384"/>
        <v>0</v>
      </c>
      <c r="R213">
        <f t="shared" si="385"/>
        <v>0</v>
      </c>
      <c r="S213">
        <f t="shared" si="386"/>
        <v>0</v>
      </c>
      <c r="T213">
        <f t="shared" si="387"/>
        <v>0</v>
      </c>
      <c r="U213">
        <f t="shared" si="388"/>
        <v>0</v>
      </c>
      <c r="V213">
        <f t="shared" si="389"/>
        <v>0</v>
      </c>
      <c r="W213">
        <f t="shared" si="390"/>
        <v>0</v>
      </c>
      <c r="X213">
        <f t="shared" si="391"/>
        <v>0</v>
      </c>
      <c r="Y213">
        <f t="shared" si="392"/>
        <v>0</v>
      </c>
      <c r="AA213">
        <v>92857272</v>
      </c>
      <c r="AB213">
        <f t="shared" si="393"/>
        <v>77294.070000000007</v>
      </c>
      <c r="AC213">
        <f t="shared" si="394"/>
        <v>77294.070000000007</v>
      </c>
      <c r="AD213">
        <f t="shared" si="395"/>
        <v>0</v>
      </c>
      <c r="AE213">
        <f t="shared" si="396"/>
        <v>0</v>
      </c>
      <c r="AF213">
        <f t="shared" si="397"/>
        <v>0</v>
      </c>
      <c r="AG213">
        <f t="shared" si="398"/>
        <v>0</v>
      </c>
      <c r="AH213">
        <f t="shared" si="399"/>
        <v>0</v>
      </c>
      <c r="AI213">
        <f t="shared" si="400"/>
        <v>0</v>
      </c>
      <c r="AJ213">
        <f t="shared" si="401"/>
        <v>0</v>
      </c>
      <c r="AK213">
        <v>77294.070000000007</v>
      </c>
      <c r="AL213">
        <v>77294.070000000007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9.92</v>
      </c>
      <c r="BD213" t="s">
        <v>6</v>
      </c>
      <c r="BE213" t="s">
        <v>6</v>
      </c>
      <c r="BF213" t="s">
        <v>6</v>
      </c>
      <c r="BG213" t="s">
        <v>6</v>
      </c>
      <c r="BH213">
        <v>3</v>
      </c>
      <c r="BI213">
        <v>1</v>
      </c>
      <c r="BJ213" t="s">
        <v>611</v>
      </c>
      <c r="BM213">
        <v>500001</v>
      </c>
      <c r="BN213">
        <v>0</v>
      </c>
      <c r="BO213" t="s">
        <v>6</v>
      </c>
      <c r="BP213">
        <v>0</v>
      </c>
      <c r="BQ213">
        <v>8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6</v>
      </c>
      <c r="BZ213">
        <v>0</v>
      </c>
      <c r="CA213">
        <v>0</v>
      </c>
      <c r="CB213" t="s">
        <v>6</v>
      </c>
      <c r="CE213">
        <v>0</v>
      </c>
      <c r="CF213">
        <v>0</v>
      </c>
      <c r="CG213">
        <v>0</v>
      </c>
      <c r="CM213">
        <v>0</v>
      </c>
      <c r="CN213" t="s">
        <v>6</v>
      </c>
      <c r="CO213">
        <v>0</v>
      </c>
      <c r="CP213">
        <f t="shared" si="402"/>
        <v>388</v>
      </c>
      <c r="CQ213">
        <f>AC213</f>
        <v>77294.070000000007</v>
      </c>
      <c r="CR213">
        <f>(((ET213)-(EU213)*BS213)+AE213*BS213)</f>
        <v>0</v>
      </c>
      <c r="CS213">
        <f t="shared" si="403"/>
        <v>0</v>
      </c>
      <c r="CT213">
        <f t="shared" si="404"/>
        <v>0</v>
      </c>
      <c r="CU213">
        <f t="shared" si="405"/>
        <v>0</v>
      </c>
      <c r="CV213">
        <f t="shared" si="406"/>
        <v>0</v>
      </c>
      <c r="CW213">
        <f t="shared" si="407"/>
        <v>0</v>
      </c>
      <c r="CX213">
        <f t="shared" si="408"/>
        <v>0</v>
      </c>
      <c r="CY213">
        <f t="shared" si="409"/>
        <v>0</v>
      </c>
      <c r="CZ213">
        <f t="shared" si="410"/>
        <v>0</v>
      </c>
      <c r="DC213" t="s">
        <v>6</v>
      </c>
      <c r="DD213" t="s">
        <v>6</v>
      </c>
      <c r="DE213" t="s">
        <v>6</v>
      </c>
      <c r="DF213" t="s">
        <v>6</v>
      </c>
      <c r="DG213" t="s">
        <v>6</v>
      </c>
      <c r="DH213" t="s">
        <v>6</v>
      </c>
      <c r="DI213" t="s">
        <v>6</v>
      </c>
      <c r="DJ213" t="s">
        <v>6</v>
      </c>
      <c r="DK213" t="s">
        <v>6</v>
      </c>
      <c r="DL213" t="s">
        <v>6</v>
      </c>
      <c r="DM213" t="s">
        <v>6</v>
      </c>
      <c r="DN213">
        <v>0</v>
      </c>
      <c r="DO213">
        <v>0</v>
      </c>
      <c r="DP213">
        <v>1</v>
      </c>
      <c r="DQ213">
        <v>1</v>
      </c>
      <c r="DU213">
        <v>1009</v>
      </c>
      <c r="DV213" t="s">
        <v>205</v>
      </c>
      <c r="DW213" t="s">
        <v>205</v>
      </c>
      <c r="DX213">
        <v>1000</v>
      </c>
      <c r="DZ213" t="s">
        <v>6</v>
      </c>
      <c r="EA213" t="s">
        <v>6</v>
      </c>
      <c r="EB213" t="s">
        <v>6</v>
      </c>
      <c r="EC213" t="s">
        <v>6</v>
      </c>
      <c r="EE213">
        <v>66700591</v>
      </c>
      <c r="EF213">
        <v>8</v>
      </c>
      <c r="EG213" t="s">
        <v>196</v>
      </c>
      <c r="EH213">
        <v>0</v>
      </c>
      <c r="EI213" t="s">
        <v>6</v>
      </c>
      <c r="EJ213">
        <v>1</v>
      </c>
      <c r="EK213">
        <v>500001</v>
      </c>
      <c r="EL213" t="s">
        <v>197</v>
      </c>
      <c r="EM213" t="s">
        <v>198</v>
      </c>
      <c r="EO213" t="s">
        <v>6</v>
      </c>
      <c r="EQ213">
        <v>0</v>
      </c>
      <c r="ER213">
        <v>77294.070000000007</v>
      </c>
      <c r="ES213">
        <v>77294.070000000007</v>
      </c>
      <c r="ET213">
        <v>0</v>
      </c>
      <c r="EU213">
        <v>0</v>
      </c>
      <c r="EV213">
        <v>0</v>
      </c>
      <c r="EW213">
        <v>0</v>
      </c>
      <c r="EX213">
        <v>0</v>
      </c>
      <c r="EZ213">
        <v>5</v>
      </c>
      <c r="FC213">
        <v>0</v>
      </c>
      <c r="FD213">
        <v>18</v>
      </c>
      <c r="FF213">
        <v>73500</v>
      </c>
      <c r="FQ213">
        <v>0</v>
      </c>
      <c r="FR213">
        <v>0</v>
      </c>
      <c r="FS213">
        <v>0</v>
      </c>
      <c r="FX213">
        <v>0</v>
      </c>
      <c r="FY213">
        <v>0</v>
      </c>
      <c r="GA213" t="s">
        <v>612</v>
      </c>
      <c r="GD213">
        <v>1</v>
      </c>
      <c r="GF213">
        <v>-747018684</v>
      </c>
      <c r="GG213">
        <v>2</v>
      </c>
      <c r="GH213">
        <v>3</v>
      </c>
      <c r="GI213">
        <v>4</v>
      </c>
      <c r="GJ213">
        <v>0</v>
      </c>
      <c r="GK213">
        <v>0</v>
      </c>
      <c r="GL213">
        <f t="shared" si="411"/>
        <v>0</v>
      </c>
      <c r="GM213">
        <f t="shared" si="412"/>
        <v>388</v>
      </c>
      <c r="GN213">
        <f t="shared" si="413"/>
        <v>388</v>
      </c>
      <c r="GO213">
        <f t="shared" si="414"/>
        <v>0</v>
      </c>
      <c r="GP213">
        <f t="shared" si="415"/>
        <v>0</v>
      </c>
      <c r="GR213">
        <v>1</v>
      </c>
      <c r="GS213">
        <v>1</v>
      </c>
      <c r="GT213">
        <v>0</v>
      </c>
      <c r="GU213" t="s">
        <v>6</v>
      </c>
      <c r="GV213">
        <f t="shared" si="416"/>
        <v>0</v>
      </c>
      <c r="GW213">
        <v>1</v>
      </c>
      <c r="GX213">
        <f t="shared" si="417"/>
        <v>0</v>
      </c>
      <c r="HA213">
        <v>0</v>
      </c>
      <c r="HB213">
        <v>0</v>
      </c>
      <c r="HC213">
        <f t="shared" si="418"/>
        <v>0</v>
      </c>
      <c r="HE213" t="s">
        <v>40</v>
      </c>
      <c r="HF213" t="s">
        <v>42</v>
      </c>
      <c r="HG213">
        <f>ROUND(AC213*I213,0)</f>
        <v>388</v>
      </c>
      <c r="HM213" t="s">
        <v>6</v>
      </c>
      <c r="HN213" t="s">
        <v>6</v>
      </c>
      <c r="HO213" t="s">
        <v>6</v>
      </c>
      <c r="HP213" t="s">
        <v>6</v>
      </c>
      <c r="HQ213" t="s">
        <v>6</v>
      </c>
      <c r="HS213">
        <v>0</v>
      </c>
      <c r="IK213">
        <v>0</v>
      </c>
    </row>
    <row r="214" spans="1:245" x14ac:dyDescent="0.2">
      <c r="A214">
        <v>18</v>
      </c>
      <c r="B214">
        <v>1</v>
      </c>
      <c r="C214">
        <v>571</v>
      </c>
      <c r="E214" t="s">
        <v>613</v>
      </c>
      <c r="F214" t="s">
        <v>609</v>
      </c>
      <c r="G214" t="s">
        <v>614</v>
      </c>
      <c r="H214" t="str">
        <f>'1.Ведомость'!C227</f>
        <v>т</v>
      </c>
      <c r="I214">
        <f>I212*J214</f>
        <v>2.512E-2</v>
      </c>
      <c r="J214">
        <v>0.22836363636363635</v>
      </c>
      <c r="K214">
        <v>0.2283636</v>
      </c>
      <c r="O214">
        <f t="shared" si="382"/>
        <v>1915</v>
      </c>
      <c r="P214">
        <f t="shared" si="383"/>
        <v>1915</v>
      </c>
      <c r="Q214">
        <f t="shared" si="384"/>
        <v>0</v>
      </c>
      <c r="R214">
        <f t="shared" si="385"/>
        <v>0</v>
      </c>
      <c r="S214">
        <f t="shared" si="386"/>
        <v>0</v>
      </c>
      <c r="T214">
        <f t="shared" si="387"/>
        <v>0</v>
      </c>
      <c r="U214">
        <f t="shared" si="388"/>
        <v>0</v>
      </c>
      <c r="V214">
        <f t="shared" si="389"/>
        <v>0</v>
      </c>
      <c r="W214">
        <f t="shared" si="390"/>
        <v>0</v>
      </c>
      <c r="X214">
        <f t="shared" si="391"/>
        <v>0</v>
      </c>
      <c r="Y214">
        <f t="shared" si="392"/>
        <v>0</v>
      </c>
      <c r="AA214">
        <v>92857272</v>
      </c>
      <c r="AB214">
        <f t="shared" si="393"/>
        <v>76242.45</v>
      </c>
      <c r="AC214">
        <f t="shared" si="394"/>
        <v>76242.45</v>
      </c>
      <c r="AD214">
        <f t="shared" si="395"/>
        <v>0</v>
      </c>
      <c r="AE214">
        <f t="shared" si="396"/>
        <v>0</v>
      </c>
      <c r="AF214">
        <f t="shared" si="397"/>
        <v>0</v>
      </c>
      <c r="AG214">
        <f t="shared" si="398"/>
        <v>0</v>
      </c>
      <c r="AH214">
        <f t="shared" si="399"/>
        <v>0</v>
      </c>
      <c r="AI214">
        <f t="shared" si="400"/>
        <v>0</v>
      </c>
      <c r="AJ214">
        <f t="shared" si="401"/>
        <v>0</v>
      </c>
      <c r="AK214">
        <v>76242.45</v>
      </c>
      <c r="AL214">
        <v>76242.45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9.92</v>
      </c>
      <c r="BD214" t="s">
        <v>6</v>
      </c>
      <c r="BE214" t="s">
        <v>6</v>
      </c>
      <c r="BF214" t="s">
        <v>6</v>
      </c>
      <c r="BG214" t="s">
        <v>6</v>
      </c>
      <c r="BH214">
        <v>3</v>
      </c>
      <c r="BI214">
        <v>1</v>
      </c>
      <c r="BJ214" t="s">
        <v>615</v>
      </c>
      <c r="BM214">
        <v>500001</v>
      </c>
      <c r="BN214">
        <v>0</v>
      </c>
      <c r="BO214" t="s">
        <v>6</v>
      </c>
      <c r="BP214">
        <v>0</v>
      </c>
      <c r="BQ214">
        <v>8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6</v>
      </c>
      <c r="BZ214">
        <v>0</v>
      </c>
      <c r="CA214">
        <v>0</v>
      </c>
      <c r="CB214" t="s">
        <v>6</v>
      </c>
      <c r="CE214">
        <v>0</v>
      </c>
      <c r="CF214">
        <v>0</v>
      </c>
      <c r="CG214">
        <v>0</v>
      </c>
      <c r="CM214">
        <v>0</v>
      </c>
      <c r="CN214" t="s">
        <v>6</v>
      </c>
      <c r="CO214">
        <v>0</v>
      </c>
      <c r="CP214">
        <f t="shared" si="402"/>
        <v>1915</v>
      </c>
      <c r="CQ214">
        <f>AC214</f>
        <v>76242.45</v>
      </c>
      <c r="CR214">
        <f>(((ET214)-(EU214)*BS214)+AE214*BS214)</f>
        <v>0</v>
      </c>
      <c r="CS214">
        <f t="shared" si="403"/>
        <v>0</v>
      </c>
      <c r="CT214">
        <f t="shared" si="404"/>
        <v>0</v>
      </c>
      <c r="CU214">
        <f t="shared" si="405"/>
        <v>0</v>
      </c>
      <c r="CV214">
        <f t="shared" si="406"/>
        <v>0</v>
      </c>
      <c r="CW214">
        <f t="shared" si="407"/>
        <v>0</v>
      </c>
      <c r="CX214">
        <f t="shared" si="408"/>
        <v>0</v>
      </c>
      <c r="CY214">
        <f t="shared" si="409"/>
        <v>0</v>
      </c>
      <c r="CZ214">
        <f t="shared" si="410"/>
        <v>0</v>
      </c>
      <c r="DC214" t="s">
        <v>6</v>
      </c>
      <c r="DD214" t="s">
        <v>6</v>
      </c>
      <c r="DE214" t="s">
        <v>6</v>
      </c>
      <c r="DF214" t="s">
        <v>6</v>
      </c>
      <c r="DG214" t="s">
        <v>6</v>
      </c>
      <c r="DH214" t="s">
        <v>6</v>
      </c>
      <c r="DI214" t="s">
        <v>6</v>
      </c>
      <c r="DJ214" t="s">
        <v>6</v>
      </c>
      <c r="DK214" t="s">
        <v>6</v>
      </c>
      <c r="DL214" t="s">
        <v>6</v>
      </c>
      <c r="DM214" t="s">
        <v>6</v>
      </c>
      <c r="DN214">
        <v>0</v>
      </c>
      <c r="DO214">
        <v>0</v>
      </c>
      <c r="DP214">
        <v>1</v>
      </c>
      <c r="DQ214">
        <v>1</v>
      </c>
      <c r="DU214">
        <v>1009</v>
      </c>
      <c r="DV214" t="s">
        <v>205</v>
      </c>
      <c r="DW214" t="s">
        <v>205</v>
      </c>
      <c r="DX214">
        <v>1000</v>
      </c>
      <c r="DZ214" t="s">
        <v>6</v>
      </c>
      <c r="EA214" t="s">
        <v>6</v>
      </c>
      <c r="EB214" t="s">
        <v>6</v>
      </c>
      <c r="EC214" t="s">
        <v>6</v>
      </c>
      <c r="EE214">
        <v>66700591</v>
      </c>
      <c r="EF214">
        <v>8</v>
      </c>
      <c r="EG214" t="s">
        <v>196</v>
      </c>
      <c r="EH214">
        <v>0</v>
      </c>
      <c r="EI214" t="s">
        <v>6</v>
      </c>
      <c r="EJ214">
        <v>1</v>
      </c>
      <c r="EK214">
        <v>500001</v>
      </c>
      <c r="EL214" t="s">
        <v>197</v>
      </c>
      <c r="EM214" t="s">
        <v>198</v>
      </c>
      <c r="EO214" t="s">
        <v>6</v>
      </c>
      <c r="EQ214">
        <v>0</v>
      </c>
      <c r="ER214">
        <v>76242.45</v>
      </c>
      <c r="ES214">
        <v>76242.45</v>
      </c>
      <c r="ET214">
        <v>0</v>
      </c>
      <c r="EU214">
        <v>0</v>
      </c>
      <c r="EV214">
        <v>0</v>
      </c>
      <c r="EW214">
        <v>0</v>
      </c>
      <c r="EX214">
        <v>0</v>
      </c>
      <c r="EZ214">
        <v>5</v>
      </c>
      <c r="FC214">
        <v>0</v>
      </c>
      <c r="FD214">
        <v>18</v>
      </c>
      <c r="FF214">
        <v>72500</v>
      </c>
      <c r="FQ214">
        <v>0</v>
      </c>
      <c r="FR214">
        <v>0</v>
      </c>
      <c r="FS214">
        <v>0</v>
      </c>
      <c r="FX214">
        <v>0</v>
      </c>
      <c r="FY214">
        <v>0</v>
      </c>
      <c r="GA214" t="s">
        <v>616</v>
      </c>
      <c r="GD214">
        <v>1</v>
      </c>
      <c r="GF214">
        <v>-342606871</v>
      </c>
      <c r="GG214">
        <v>2</v>
      </c>
      <c r="GH214">
        <v>3</v>
      </c>
      <c r="GI214">
        <v>4</v>
      </c>
      <c r="GJ214">
        <v>0</v>
      </c>
      <c r="GK214">
        <v>0</v>
      </c>
      <c r="GL214">
        <f t="shared" si="411"/>
        <v>0</v>
      </c>
      <c r="GM214">
        <f t="shared" si="412"/>
        <v>1915</v>
      </c>
      <c r="GN214">
        <f t="shared" si="413"/>
        <v>1915</v>
      </c>
      <c r="GO214">
        <f t="shared" si="414"/>
        <v>0</v>
      </c>
      <c r="GP214">
        <f t="shared" si="415"/>
        <v>0</v>
      </c>
      <c r="GR214">
        <v>1</v>
      </c>
      <c r="GS214">
        <v>1</v>
      </c>
      <c r="GT214">
        <v>0</v>
      </c>
      <c r="GU214" t="s">
        <v>6</v>
      </c>
      <c r="GV214">
        <f t="shared" si="416"/>
        <v>0</v>
      </c>
      <c r="GW214">
        <v>1</v>
      </c>
      <c r="GX214">
        <f t="shared" si="417"/>
        <v>0</v>
      </c>
      <c r="HA214">
        <v>0</v>
      </c>
      <c r="HB214">
        <v>0</v>
      </c>
      <c r="HC214">
        <f t="shared" si="418"/>
        <v>0</v>
      </c>
      <c r="HE214" t="s">
        <v>40</v>
      </c>
      <c r="HF214" t="s">
        <v>42</v>
      </c>
      <c r="HG214">
        <f>ROUND(AC214*I214,0)</f>
        <v>1915</v>
      </c>
      <c r="HM214" t="s">
        <v>6</v>
      </c>
      <c r="HN214" t="s">
        <v>6</v>
      </c>
      <c r="HO214" t="s">
        <v>6</v>
      </c>
      <c r="HP214" t="s">
        <v>6</v>
      </c>
      <c r="HQ214" t="s">
        <v>6</v>
      </c>
      <c r="HS214">
        <v>0</v>
      </c>
      <c r="IK214">
        <v>0</v>
      </c>
    </row>
    <row r="215" spans="1:245" x14ac:dyDescent="0.2">
      <c r="A215">
        <v>17</v>
      </c>
      <c r="B215">
        <v>1</v>
      </c>
      <c r="C215">
        <f>ROW(SmtRes!A581)</f>
        <v>581</v>
      </c>
      <c r="D215">
        <f>ROW(EtalonRes!A460)</f>
        <v>460</v>
      </c>
      <c r="E215" t="s">
        <v>617</v>
      </c>
      <c r="F215" t="s">
        <v>618</v>
      </c>
      <c r="G215" t="s">
        <v>619</v>
      </c>
      <c r="H215" t="s">
        <v>140</v>
      </c>
      <c r="I215">
        <v>4.5999999999999996</v>
      </c>
      <c r="J215">
        <v>0</v>
      </c>
      <c r="K215">
        <v>4.5999999999999996</v>
      </c>
      <c r="O215">
        <f t="shared" si="382"/>
        <v>72949</v>
      </c>
      <c r="P215">
        <f t="shared" si="383"/>
        <v>40822</v>
      </c>
      <c r="Q215">
        <f t="shared" si="384"/>
        <v>4201</v>
      </c>
      <c r="R215">
        <f t="shared" si="385"/>
        <v>1036</v>
      </c>
      <c r="S215">
        <f t="shared" si="386"/>
        <v>27926</v>
      </c>
      <c r="T215">
        <f t="shared" si="387"/>
        <v>0</v>
      </c>
      <c r="U215">
        <f t="shared" si="388"/>
        <v>66.239999999999995</v>
      </c>
      <c r="V215">
        <f t="shared" si="389"/>
        <v>1.84</v>
      </c>
      <c r="W215">
        <f t="shared" si="390"/>
        <v>0</v>
      </c>
      <c r="X215">
        <f t="shared" si="391"/>
        <v>28093</v>
      </c>
      <c r="Y215">
        <f t="shared" si="392"/>
        <v>14771</v>
      </c>
      <c r="AA215">
        <v>92857272</v>
      </c>
      <c r="AB215">
        <f t="shared" si="393"/>
        <v>1088.05</v>
      </c>
      <c r="AC215">
        <f t="shared" si="394"/>
        <v>894.6</v>
      </c>
      <c r="AD215">
        <f t="shared" si="395"/>
        <v>58.09</v>
      </c>
      <c r="AE215">
        <f t="shared" si="396"/>
        <v>5.0199999999999996</v>
      </c>
      <c r="AF215">
        <f t="shared" si="397"/>
        <v>135.36000000000001</v>
      </c>
      <c r="AG215">
        <f t="shared" si="398"/>
        <v>0</v>
      </c>
      <c r="AH215">
        <f t="shared" si="399"/>
        <v>14.4</v>
      </c>
      <c r="AI215">
        <f t="shared" si="400"/>
        <v>0.4</v>
      </c>
      <c r="AJ215">
        <f t="shared" si="401"/>
        <v>0</v>
      </c>
      <c r="AK215">
        <v>1088.05</v>
      </c>
      <c r="AL215">
        <v>894.6</v>
      </c>
      <c r="AM215">
        <v>58.09</v>
      </c>
      <c r="AN215">
        <v>5.0199999999999996</v>
      </c>
      <c r="AO215">
        <v>135.36000000000001</v>
      </c>
      <c r="AP215">
        <v>0</v>
      </c>
      <c r="AQ215">
        <v>14.4</v>
      </c>
      <c r="AR215">
        <v>0.4</v>
      </c>
      <c r="AS215">
        <v>0</v>
      </c>
      <c r="AT215">
        <v>97</v>
      </c>
      <c r="AU215">
        <v>51</v>
      </c>
      <c r="AV215">
        <v>1</v>
      </c>
      <c r="AW215">
        <v>1</v>
      </c>
      <c r="AZ215">
        <v>1</v>
      </c>
      <c r="BA215">
        <v>44.85</v>
      </c>
      <c r="BB215">
        <v>15.72</v>
      </c>
      <c r="BC215">
        <v>9.92</v>
      </c>
      <c r="BD215" t="s">
        <v>6</v>
      </c>
      <c r="BE215" t="s">
        <v>6</v>
      </c>
      <c r="BF215" t="s">
        <v>6</v>
      </c>
      <c r="BG215" t="s">
        <v>6</v>
      </c>
      <c r="BH215">
        <v>0</v>
      </c>
      <c r="BI215">
        <v>2</v>
      </c>
      <c r="BJ215" t="s">
        <v>620</v>
      </c>
      <c r="BM215">
        <v>108001</v>
      </c>
      <c r="BN215">
        <v>0</v>
      </c>
      <c r="BO215" t="s">
        <v>6</v>
      </c>
      <c r="BP215">
        <v>0</v>
      </c>
      <c r="BQ215">
        <v>3</v>
      </c>
      <c r="BR215">
        <v>0</v>
      </c>
      <c r="BS215">
        <v>44.85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6</v>
      </c>
      <c r="BZ215">
        <v>97</v>
      </c>
      <c r="CA215">
        <v>51</v>
      </c>
      <c r="CB215" t="s">
        <v>6</v>
      </c>
      <c r="CE215">
        <v>0</v>
      </c>
      <c r="CF215">
        <v>0</v>
      </c>
      <c r="CG215">
        <v>0</v>
      </c>
      <c r="CM215">
        <v>0</v>
      </c>
      <c r="CN215" t="s">
        <v>6</v>
      </c>
      <c r="CO215">
        <v>0</v>
      </c>
      <c r="CP215">
        <f t="shared" si="402"/>
        <v>72949</v>
      </c>
      <c r="CQ215">
        <f>AC215*BC215</f>
        <v>8874.4320000000007</v>
      </c>
      <c r="CR215">
        <f>(((ET215)*BB215-(EU215)*BS215)+AE215*BS215)</f>
        <v>913.1748</v>
      </c>
      <c r="CS215">
        <f t="shared" si="403"/>
        <v>225.14699999999999</v>
      </c>
      <c r="CT215">
        <f t="shared" si="404"/>
        <v>6070.8960000000006</v>
      </c>
      <c r="CU215">
        <f t="shared" si="405"/>
        <v>0</v>
      </c>
      <c r="CV215">
        <f t="shared" si="406"/>
        <v>14.4</v>
      </c>
      <c r="CW215">
        <f t="shared" si="407"/>
        <v>0.4</v>
      </c>
      <c r="CX215">
        <f t="shared" si="408"/>
        <v>0</v>
      </c>
      <c r="CY215">
        <f t="shared" si="409"/>
        <v>28093.14</v>
      </c>
      <c r="CZ215">
        <f t="shared" si="410"/>
        <v>14770.62</v>
      </c>
      <c r="DC215" t="s">
        <v>6</v>
      </c>
      <c r="DD215" t="s">
        <v>6</v>
      </c>
      <c r="DE215" t="s">
        <v>6</v>
      </c>
      <c r="DF215" t="s">
        <v>6</v>
      </c>
      <c r="DG215" t="s">
        <v>6</v>
      </c>
      <c r="DH215" t="s">
        <v>6</v>
      </c>
      <c r="DI215" t="s">
        <v>6</v>
      </c>
      <c r="DJ215" t="s">
        <v>6</v>
      </c>
      <c r="DK215" t="s">
        <v>6</v>
      </c>
      <c r="DL215" t="s">
        <v>6</v>
      </c>
      <c r="DM215" t="s">
        <v>6</v>
      </c>
      <c r="DN215">
        <v>0</v>
      </c>
      <c r="DO215">
        <v>0</v>
      </c>
      <c r="DP215">
        <v>1</v>
      </c>
      <c r="DQ215">
        <v>1</v>
      </c>
      <c r="DU215">
        <v>1003</v>
      </c>
      <c r="DV215" t="s">
        <v>140</v>
      </c>
      <c r="DW215" t="s">
        <v>140</v>
      </c>
      <c r="DX215">
        <v>100</v>
      </c>
      <c r="DZ215" t="s">
        <v>6</v>
      </c>
      <c r="EA215" t="s">
        <v>6</v>
      </c>
      <c r="EB215" t="s">
        <v>6</v>
      </c>
      <c r="EC215" t="s">
        <v>6</v>
      </c>
      <c r="EE215">
        <v>66700487</v>
      </c>
      <c r="EF215">
        <v>3</v>
      </c>
      <c r="EG215" t="s">
        <v>20</v>
      </c>
      <c r="EH215">
        <v>0</v>
      </c>
      <c r="EI215" t="s">
        <v>6</v>
      </c>
      <c r="EJ215">
        <v>2</v>
      </c>
      <c r="EK215">
        <v>108001</v>
      </c>
      <c r="EL215" t="s">
        <v>29</v>
      </c>
      <c r="EM215" t="s">
        <v>30</v>
      </c>
      <c r="EO215" t="s">
        <v>6</v>
      </c>
      <c r="EQ215">
        <v>131072</v>
      </c>
      <c r="ER215">
        <v>1088.05</v>
      </c>
      <c r="ES215">
        <v>894.6</v>
      </c>
      <c r="ET215">
        <v>58.09</v>
      </c>
      <c r="EU215">
        <v>5.0199999999999996</v>
      </c>
      <c r="EV215">
        <v>135.36000000000001</v>
      </c>
      <c r="EW215">
        <v>14.4</v>
      </c>
      <c r="EX215">
        <v>0.4</v>
      </c>
      <c r="EY215">
        <v>0</v>
      </c>
      <c r="FQ215">
        <v>0</v>
      </c>
      <c r="FR215">
        <v>0</v>
      </c>
      <c r="FS215">
        <v>0</v>
      </c>
      <c r="FX215">
        <v>97</v>
      </c>
      <c r="FY215">
        <v>51</v>
      </c>
      <c r="GA215" t="s">
        <v>6</v>
      </c>
      <c r="GD215">
        <v>1</v>
      </c>
      <c r="GF215">
        <v>1669610546</v>
      </c>
      <c r="GG215">
        <v>2</v>
      </c>
      <c r="GH215">
        <v>1</v>
      </c>
      <c r="GI215">
        <v>4</v>
      </c>
      <c r="GJ215">
        <v>0</v>
      </c>
      <c r="GK215">
        <v>0</v>
      </c>
      <c r="GL215">
        <f t="shared" si="411"/>
        <v>0</v>
      </c>
      <c r="GM215">
        <f t="shared" si="412"/>
        <v>115813</v>
      </c>
      <c r="GN215">
        <f t="shared" si="413"/>
        <v>0</v>
      </c>
      <c r="GO215">
        <f t="shared" si="414"/>
        <v>115813</v>
      </c>
      <c r="GP215">
        <f t="shared" si="415"/>
        <v>0</v>
      </c>
      <c r="GR215">
        <v>0</v>
      </c>
      <c r="GS215">
        <v>3</v>
      </c>
      <c r="GT215">
        <v>0</v>
      </c>
      <c r="GU215" t="s">
        <v>6</v>
      </c>
      <c r="GV215">
        <f t="shared" si="416"/>
        <v>0</v>
      </c>
      <c r="GW215">
        <v>1</v>
      </c>
      <c r="GX215">
        <f t="shared" si="417"/>
        <v>0</v>
      </c>
      <c r="HA215">
        <v>0</v>
      </c>
      <c r="HB215">
        <v>0</v>
      </c>
      <c r="HC215">
        <f t="shared" si="418"/>
        <v>0</v>
      </c>
      <c r="HE215" t="s">
        <v>6</v>
      </c>
      <c r="HF215" t="s">
        <v>6</v>
      </c>
      <c r="HM215" t="s">
        <v>6</v>
      </c>
      <c r="HN215" t="s">
        <v>31</v>
      </c>
      <c r="HO215" t="s">
        <v>32</v>
      </c>
      <c r="HP215" t="s">
        <v>29</v>
      </c>
      <c r="HQ215" t="s">
        <v>29</v>
      </c>
      <c r="HS215">
        <v>0</v>
      </c>
      <c r="IK215">
        <v>0</v>
      </c>
    </row>
    <row r="216" spans="1:245" x14ac:dyDescent="0.2">
      <c r="A216">
        <v>18</v>
      </c>
      <c r="B216">
        <v>1</v>
      </c>
      <c r="C216">
        <v>581</v>
      </c>
      <c r="E216" t="s">
        <v>621</v>
      </c>
      <c r="F216" t="s">
        <v>609</v>
      </c>
      <c r="G216" t="s">
        <v>622</v>
      </c>
      <c r="H216" t="str">
        <f>'1.Ведомость'!C229</f>
        <v>т</v>
      </c>
      <c r="I216">
        <f>I215*J216</f>
        <v>0.57776000000000005</v>
      </c>
      <c r="J216">
        <v>0.12560000000000002</v>
      </c>
      <c r="K216">
        <v>0.12559999999999999</v>
      </c>
      <c r="O216">
        <f t="shared" si="382"/>
        <v>37974</v>
      </c>
      <c r="P216">
        <f t="shared" si="383"/>
        <v>37974</v>
      </c>
      <c r="Q216">
        <f t="shared" si="384"/>
        <v>0</v>
      </c>
      <c r="R216">
        <f t="shared" si="385"/>
        <v>0</v>
      </c>
      <c r="S216">
        <f t="shared" si="386"/>
        <v>0</v>
      </c>
      <c r="T216">
        <f t="shared" si="387"/>
        <v>0</v>
      </c>
      <c r="U216">
        <f t="shared" si="388"/>
        <v>0</v>
      </c>
      <c r="V216">
        <f t="shared" si="389"/>
        <v>0</v>
      </c>
      <c r="W216">
        <f t="shared" si="390"/>
        <v>0</v>
      </c>
      <c r="X216">
        <f t="shared" si="391"/>
        <v>0</v>
      </c>
      <c r="Y216">
        <f t="shared" si="392"/>
        <v>0</v>
      </c>
      <c r="AA216">
        <v>92857272</v>
      </c>
      <c r="AB216">
        <f t="shared" si="393"/>
        <v>65726.25</v>
      </c>
      <c r="AC216">
        <f t="shared" si="394"/>
        <v>65726.25</v>
      </c>
      <c r="AD216">
        <f t="shared" si="395"/>
        <v>0</v>
      </c>
      <c r="AE216">
        <f t="shared" si="396"/>
        <v>0</v>
      </c>
      <c r="AF216">
        <f t="shared" si="397"/>
        <v>0</v>
      </c>
      <c r="AG216">
        <f t="shared" si="398"/>
        <v>0</v>
      </c>
      <c r="AH216">
        <f t="shared" si="399"/>
        <v>0</v>
      </c>
      <c r="AI216">
        <f t="shared" si="400"/>
        <v>0</v>
      </c>
      <c r="AJ216">
        <f t="shared" si="401"/>
        <v>0</v>
      </c>
      <c r="AK216">
        <v>65726.25</v>
      </c>
      <c r="AL216">
        <v>65726.25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9.92</v>
      </c>
      <c r="BD216" t="s">
        <v>6</v>
      </c>
      <c r="BE216" t="s">
        <v>6</v>
      </c>
      <c r="BF216" t="s">
        <v>6</v>
      </c>
      <c r="BG216" t="s">
        <v>6</v>
      </c>
      <c r="BH216">
        <v>3</v>
      </c>
      <c r="BI216">
        <v>1</v>
      </c>
      <c r="BJ216" t="s">
        <v>623</v>
      </c>
      <c r="BM216">
        <v>500001</v>
      </c>
      <c r="BN216">
        <v>0</v>
      </c>
      <c r="BO216" t="s">
        <v>6</v>
      </c>
      <c r="BP216">
        <v>0</v>
      </c>
      <c r="BQ216">
        <v>8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6</v>
      </c>
      <c r="BZ216">
        <v>0</v>
      </c>
      <c r="CA216">
        <v>0</v>
      </c>
      <c r="CB216" t="s">
        <v>6</v>
      </c>
      <c r="CE216">
        <v>0</v>
      </c>
      <c r="CF216">
        <v>0</v>
      </c>
      <c r="CG216">
        <v>0</v>
      </c>
      <c r="CM216">
        <v>0</v>
      </c>
      <c r="CN216" t="s">
        <v>6</v>
      </c>
      <c r="CO216">
        <v>0</v>
      </c>
      <c r="CP216">
        <f t="shared" si="402"/>
        <v>37974</v>
      </c>
      <c r="CQ216">
        <f>AC216</f>
        <v>65726.25</v>
      </c>
      <c r="CR216">
        <f>(((ET216)-(EU216)*BS216)+AE216*BS216)</f>
        <v>0</v>
      </c>
      <c r="CS216">
        <f t="shared" si="403"/>
        <v>0</v>
      </c>
      <c r="CT216">
        <f t="shared" si="404"/>
        <v>0</v>
      </c>
      <c r="CU216">
        <f t="shared" si="405"/>
        <v>0</v>
      </c>
      <c r="CV216">
        <f t="shared" si="406"/>
        <v>0</v>
      </c>
      <c r="CW216">
        <f t="shared" si="407"/>
        <v>0</v>
      </c>
      <c r="CX216">
        <f t="shared" si="408"/>
        <v>0</v>
      </c>
      <c r="CY216">
        <f t="shared" si="409"/>
        <v>0</v>
      </c>
      <c r="CZ216">
        <f t="shared" si="410"/>
        <v>0</v>
      </c>
      <c r="DC216" t="s">
        <v>6</v>
      </c>
      <c r="DD216" t="s">
        <v>6</v>
      </c>
      <c r="DE216" t="s">
        <v>6</v>
      </c>
      <c r="DF216" t="s">
        <v>6</v>
      </c>
      <c r="DG216" t="s">
        <v>6</v>
      </c>
      <c r="DH216" t="s">
        <v>6</v>
      </c>
      <c r="DI216" t="s">
        <v>6</v>
      </c>
      <c r="DJ216" t="s">
        <v>6</v>
      </c>
      <c r="DK216" t="s">
        <v>6</v>
      </c>
      <c r="DL216" t="s">
        <v>6</v>
      </c>
      <c r="DM216" t="s">
        <v>6</v>
      </c>
      <c r="DN216">
        <v>0</v>
      </c>
      <c r="DO216">
        <v>0</v>
      </c>
      <c r="DP216">
        <v>1</v>
      </c>
      <c r="DQ216">
        <v>1</v>
      </c>
      <c r="DU216">
        <v>1009</v>
      </c>
      <c r="DV216" t="s">
        <v>205</v>
      </c>
      <c r="DW216" t="s">
        <v>205</v>
      </c>
      <c r="DX216">
        <v>1000</v>
      </c>
      <c r="DZ216" t="s">
        <v>6</v>
      </c>
      <c r="EA216" t="s">
        <v>6</v>
      </c>
      <c r="EB216" t="s">
        <v>6</v>
      </c>
      <c r="EC216" t="s">
        <v>6</v>
      </c>
      <c r="EE216">
        <v>66700591</v>
      </c>
      <c r="EF216">
        <v>8</v>
      </c>
      <c r="EG216" t="s">
        <v>196</v>
      </c>
      <c r="EH216">
        <v>0</v>
      </c>
      <c r="EI216" t="s">
        <v>6</v>
      </c>
      <c r="EJ216">
        <v>1</v>
      </c>
      <c r="EK216">
        <v>500001</v>
      </c>
      <c r="EL216" t="s">
        <v>197</v>
      </c>
      <c r="EM216" t="s">
        <v>198</v>
      </c>
      <c r="EO216" t="s">
        <v>6</v>
      </c>
      <c r="EQ216">
        <v>0</v>
      </c>
      <c r="ER216">
        <v>65726.25</v>
      </c>
      <c r="ES216">
        <v>65726.25</v>
      </c>
      <c r="ET216">
        <v>0</v>
      </c>
      <c r="EU216">
        <v>0</v>
      </c>
      <c r="EV216">
        <v>0</v>
      </c>
      <c r="EW216">
        <v>0</v>
      </c>
      <c r="EX216">
        <v>0</v>
      </c>
      <c r="EZ216">
        <v>5</v>
      </c>
      <c r="FC216">
        <v>0</v>
      </c>
      <c r="FD216">
        <v>18</v>
      </c>
      <c r="FF216">
        <v>62500</v>
      </c>
      <c r="FQ216">
        <v>0</v>
      </c>
      <c r="FR216">
        <v>0</v>
      </c>
      <c r="FS216">
        <v>0</v>
      </c>
      <c r="FX216">
        <v>0</v>
      </c>
      <c r="FY216">
        <v>0</v>
      </c>
      <c r="GA216" t="s">
        <v>624</v>
      </c>
      <c r="GD216">
        <v>1</v>
      </c>
      <c r="GF216">
        <v>-631373243</v>
      </c>
      <c r="GG216">
        <v>2</v>
      </c>
      <c r="GH216">
        <v>3</v>
      </c>
      <c r="GI216">
        <v>4</v>
      </c>
      <c r="GJ216">
        <v>0</v>
      </c>
      <c r="GK216">
        <v>0</v>
      </c>
      <c r="GL216">
        <f t="shared" si="411"/>
        <v>0</v>
      </c>
      <c r="GM216">
        <f t="shared" si="412"/>
        <v>37974</v>
      </c>
      <c r="GN216">
        <f t="shared" si="413"/>
        <v>37974</v>
      </c>
      <c r="GO216">
        <f t="shared" si="414"/>
        <v>0</v>
      </c>
      <c r="GP216">
        <f t="shared" si="415"/>
        <v>0</v>
      </c>
      <c r="GR216">
        <v>1</v>
      </c>
      <c r="GS216">
        <v>1</v>
      </c>
      <c r="GT216">
        <v>0</v>
      </c>
      <c r="GU216" t="s">
        <v>6</v>
      </c>
      <c r="GV216">
        <f t="shared" si="416"/>
        <v>0</v>
      </c>
      <c r="GW216">
        <v>1</v>
      </c>
      <c r="GX216">
        <f t="shared" si="417"/>
        <v>0</v>
      </c>
      <c r="HA216">
        <v>0</v>
      </c>
      <c r="HB216">
        <v>0</v>
      </c>
      <c r="HC216">
        <f t="shared" si="418"/>
        <v>0</v>
      </c>
      <c r="HE216" t="s">
        <v>40</v>
      </c>
      <c r="HF216" t="s">
        <v>42</v>
      </c>
      <c r="HG216">
        <f>ROUND(AC216*I216,0)</f>
        <v>37974</v>
      </c>
      <c r="HM216" t="s">
        <v>6</v>
      </c>
      <c r="HN216" t="s">
        <v>6</v>
      </c>
      <c r="HO216" t="s">
        <v>6</v>
      </c>
      <c r="HP216" t="s">
        <v>6</v>
      </c>
      <c r="HQ216" t="s">
        <v>6</v>
      </c>
      <c r="HS216">
        <v>0</v>
      </c>
      <c r="IK216">
        <v>0</v>
      </c>
    </row>
    <row r="217" spans="1:245" x14ac:dyDescent="0.2">
      <c r="A217">
        <v>17</v>
      </c>
      <c r="B217">
        <v>1</v>
      </c>
      <c r="C217">
        <f>ROW(SmtRes!A591)</f>
        <v>591</v>
      </c>
      <c r="D217">
        <f>ROW(EtalonRes!A469)</f>
        <v>469</v>
      </c>
      <c r="E217" t="s">
        <v>625</v>
      </c>
      <c r="F217" t="s">
        <v>626</v>
      </c>
      <c r="G217" t="s">
        <v>627</v>
      </c>
      <c r="H217" t="s">
        <v>140</v>
      </c>
      <c r="I217">
        <v>0.45</v>
      </c>
      <c r="J217">
        <v>0</v>
      </c>
      <c r="K217">
        <v>0.45</v>
      </c>
      <c r="O217">
        <f t="shared" si="382"/>
        <v>5786</v>
      </c>
      <c r="P217">
        <f t="shared" si="383"/>
        <v>2272</v>
      </c>
      <c r="Q217">
        <f t="shared" si="384"/>
        <v>384</v>
      </c>
      <c r="R217">
        <f t="shared" si="385"/>
        <v>86</v>
      </c>
      <c r="S217">
        <f t="shared" si="386"/>
        <v>3130</v>
      </c>
      <c r="T217">
        <f t="shared" si="387"/>
        <v>0</v>
      </c>
      <c r="U217">
        <f t="shared" si="388"/>
        <v>7.4249999999999998</v>
      </c>
      <c r="V217">
        <f t="shared" si="389"/>
        <v>0.153</v>
      </c>
      <c r="W217">
        <f t="shared" si="390"/>
        <v>0</v>
      </c>
      <c r="X217">
        <f t="shared" si="391"/>
        <v>3120</v>
      </c>
      <c r="Y217">
        <f t="shared" si="392"/>
        <v>1640</v>
      </c>
      <c r="AA217">
        <v>92857272</v>
      </c>
      <c r="AB217">
        <f t="shared" si="393"/>
        <v>718.3</v>
      </c>
      <c r="AC217">
        <f t="shared" si="394"/>
        <v>508.92</v>
      </c>
      <c r="AD217">
        <f t="shared" si="395"/>
        <v>54.28</v>
      </c>
      <c r="AE217">
        <f t="shared" si="396"/>
        <v>4.2699999999999996</v>
      </c>
      <c r="AF217">
        <f t="shared" si="397"/>
        <v>155.1</v>
      </c>
      <c r="AG217">
        <f t="shared" si="398"/>
        <v>0</v>
      </c>
      <c r="AH217">
        <f t="shared" si="399"/>
        <v>16.5</v>
      </c>
      <c r="AI217">
        <f t="shared" si="400"/>
        <v>0.34</v>
      </c>
      <c r="AJ217">
        <f t="shared" si="401"/>
        <v>0</v>
      </c>
      <c r="AK217">
        <v>718.3</v>
      </c>
      <c r="AL217">
        <v>508.92</v>
      </c>
      <c r="AM217">
        <v>54.28</v>
      </c>
      <c r="AN217">
        <v>4.2699999999999996</v>
      </c>
      <c r="AO217">
        <v>155.1</v>
      </c>
      <c r="AP217">
        <v>0</v>
      </c>
      <c r="AQ217">
        <v>16.5</v>
      </c>
      <c r="AR217">
        <v>0.34</v>
      </c>
      <c r="AS217">
        <v>0</v>
      </c>
      <c r="AT217">
        <v>97</v>
      </c>
      <c r="AU217">
        <v>51</v>
      </c>
      <c r="AV217">
        <v>1</v>
      </c>
      <c r="AW217">
        <v>1</v>
      </c>
      <c r="AZ217">
        <v>1</v>
      </c>
      <c r="BA217">
        <v>44.85</v>
      </c>
      <c r="BB217">
        <v>15.72</v>
      </c>
      <c r="BC217">
        <v>9.92</v>
      </c>
      <c r="BD217" t="s">
        <v>6</v>
      </c>
      <c r="BE217" t="s">
        <v>6</v>
      </c>
      <c r="BF217" t="s">
        <v>6</v>
      </c>
      <c r="BG217" t="s">
        <v>6</v>
      </c>
      <c r="BH217">
        <v>0</v>
      </c>
      <c r="BI217">
        <v>2</v>
      </c>
      <c r="BJ217" t="s">
        <v>628</v>
      </c>
      <c r="BM217">
        <v>108001</v>
      </c>
      <c r="BN217">
        <v>0</v>
      </c>
      <c r="BO217" t="s">
        <v>6</v>
      </c>
      <c r="BP217">
        <v>0</v>
      </c>
      <c r="BQ217">
        <v>3</v>
      </c>
      <c r="BR217">
        <v>0</v>
      </c>
      <c r="BS217">
        <v>44.85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6</v>
      </c>
      <c r="BZ217">
        <v>97</v>
      </c>
      <c r="CA217">
        <v>51</v>
      </c>
      <c r="CB217" t="s">
        <v>6</v>
      </c>
      <c r="CE217">
        <v>0</v>
      </c>
      <c r="CF217">
        <v>0</v>
      </c>
      <c r="CG217">
        <v>0</v>
      </c>
      <c r="CM217">
        <v>0</v>
      </c>
      <c r="CN217" t="s">
        <v>6</v>
      </c>
      <c r="CO217">
        <v>0</v>
      </c>
      <c r="CP217">
        <f t="shared" si="402"/>
        <v>5786</v>
      </c>
      <c r="CQ217">
        <f>AC217*BC217</f>
        <v>5048.4863999999998</v>
      </c>
      <c r="CR217">
        <f>(((ET217)*BB217-(EU217)*BS217)+AE217*BS217)</f>
        <v>853.28160000000003</v>
      </c>
      <c r="CS217">
        <f t="shared" si="403"/>
        <v>191.50949999999997</v>
      </c>
      <c r="CT217">
        <f t="shared" si="404"/>
        <v>6956.2349999999997</v>
      </c>
      <c r="CU217">
        <f t="shared" si="405"/>
        <v>0</v>
      </c>
      <c r="CV217">
        <f t="shared" si="406"/>
        <v>16.5</v>
      </c>
      <c r="CW217">
        <f t="shared" si="407"/>
        <v>0.34</v>
      </c>
      <c r="CX217">
        <f t="shared" si="408"/>
        <v>0</v>
      </c>
      <c r="CY217">
        <f t="shared" si="409"/>
        <v>3119.52</v>
      </c>
      <c r="CZ217">
        <f t="shared" si="410"/>
        <v>1640.16</v>
      </c>
      <c r="DC217" t="s">
        <v>6</v>
      </c>
      <c r="DD217" t="s">
        <v>6</v>
      </c>
      <c r="DE217" t="s">
        <v>6</v>
      </c>
      <c r="DF217" t="s">
        <v>6</v>
      </c>
      <c r="DG217" t="s">
        <v>6</v>
      </c>
      <c r="DH217" t="s">
        <v>6</v>
      </c>
      <c r="DI217" t="s">
        <v>6</v>
      </c>
      <c r="DJ217" t="s">
        <v>6</v>
      </c>
      <c r="DK217" t="s">
        <v>6</v>
      </c>
      <c r="DL217" t="s">
        <v>6</v>
      </c>
      <c r="DM217" t="s">
        <v>6</v>
      </c>
      <c r="DN217">
        <v>0</v>
      </c>
      <c r="DO217">
        <v>0</v>
      </c>
      <c r="DP217">
        <v>1</v>
      </c>
      <c r="DQ217">
        <v>1</v>
      </c>
      <c r="DU217">
        <v>1003</v>
      </c>
      <c r="DV217" t="s">
        <v>140</v>
      </c>
      <c r="DW217" t="s">
        <v>140</v>
      </c>
      <c r="DX217">
        <v>100</v>
      </c>
      <c r="DZ217" t="s">
        <v>6</v>
      </c>
      <c r="EA217" t="s">
        <v>6</v>
      </c>
      <c r="EB217" t="s">
        <v>6</v>
      </c>
      <c r="EC217" t="s">
        <v>6</v>
      </c>
      <c r="EE217">
        <v>66700487</v>
      </c>
      <c r="EF217">
        <v>3</v>
      </c>
      <c r="EG217" t="s">
        <v>20</v>
      </c>
      <c r="EH217">
        <v>0</v>
      </c>
      <c r="EI217" t="s">
        <v>6</v>
      </c>
      <c r="EJ217">
        <v>2</v>
      </c>
      <c r="EK217">
        <v>108001</v>
      </c>
      <c r="EL217" t="s">
        <v>29</v>
      </c>
      <c r="EM217" t="s">
        <v>30</v>
      </c>
      <c r="EO217" t="s">
        <v>6</v>
      </c>
      <c r="EQ217">
        <v>131072</v>
      </c>
      <c r="ER217">
        <v>718.3</v>
      </c>
      <c r="ES217">
        <v>508.92</v>
      </c>
      <c r="ET217">
        <v>54.28</v>
      </c>
      <c r="EU217">
        <v>4.2699999999999996</v>
      </c>
      <c r="EV217">
        <v>155.1</v>
      </c>
      <c r="EW217">
        <v>16.5</v>
      </c>
      <c r="EX217">
        <v>0.34</v>
      </c>
      <c r="EY217">
        <v>0</v>
      </c>
      <c r="FQ217">
        <v>0</v>
      </c>
      <c r="FR217">
        <v>0</v>
      </c>
      <c r="FS217">
        <v>0</v>
      </c>
      <c r="FX217">
        <v>97</v>
      </c>
      <c r="FY217">
        <v>51</v>
      </c>
      <c r="GA217" t="s">
        <v>6</v>
      </c>
      <c r="GD217">
        <v>1</v>
      </c>
      <c r="GF217">
        <v>-1278111679</v>
      </c>
      <c r="GG217">
        <v>2</v>
      </c>
      <c r="GH217">
        <v>1</v>
      </c>
      <c r="GI217">
        <v>4</v>
      </c>
      <c r="GJ217">
        <v>0</v>
      </c>
      <c r="GK217">
        <v>0</v>
      </c>
      <c r="GL217">
        <f t="shared" si="411"/>
        <v>0</v>
      </c>
      <c r="GM217">
        <f t="shared" si="412"/>
        <v>10546</v>
      </c>
      <c r="GN217">
        <f t="shared" si="413"/>
        <v>0</v>
      </c>
      <c r="GO217">
        <f t="shared" si="414"/>
        <v>10546</v>
      </c>
      <c r="GP217">
        <f t="shared" si="415"/>
        <v>0</v>
      </c>
      <c r="GR217">
        <v>0</v>
      </c>
      <c r="GS217">
        <v>3</v>
      </c>
      <c r="GT217">
        <v>0</v>
      </c>
      <c r="GU217" t="s">
        <v>6</v>
      </c>
      <c r="GV217">
        <f t="shared" si="416"/>
        <v>0</v>
      </c>
      <c r="GW217">
        <v>1</v>
      </c>
      <c r="GX217">
        <f t="shared" si="417"/>
        <v>0</v>
      </c>
      <c r="HA217">
        <v>0</v>
      </c>
      <c r="HB217">
        <v>0</v>
      </c>
      <c r="HC217">
        <f t="shared" si="418"/>
        <v>0</v>
      </c>
      <c r="HE217" t="s">
        <v>6</v>
      </c>
      <c r="HF217" t="s">
        <v>6</v>
      </c>
      <c r="HM217" t="s">
        <v>6</v>
      </c>
      <c r="HN217" t="s">
        <v>31</v>
      </c>
      <c r="HO217" t="s">
        <v>32</v>
      </c>
      <c r="HP217" t="s">
        <v>29</v>
      </c>
      <c r="HQ217" t="s">
        <v>29</v>
      </c>
      <c r="HS217">
        <v>0</v>
      </c>
      <c r="IK217">
        <v>0</v>
      </c>
    </row>
    <row r="218" spans="1:245" x14ac:dyDescent="0.2">
      <c r="A218">
        <v>18</v>
      </c>
      <c r="B218">
        <v>1</v>
      </c>
      <c r="C218">
        <v>591</v>
      </c>
      <c r="E218" t="s">
        <v>629</v>
      </c>
      <c r="F218" t="s">
        <v>609</v>
      </c>
      <c r="G218" t="s">
        <v>630</v>
      </c>
      <c r="H218" t="str">
        <f>'1.Ведомость'!C231</f>
        <v>т</v>
      </c>
      <c r="I218">
        <f>I217*J218</f>
        <v>3.5325000000000002E-2</v>
      </c>
      <c r="J218">
        <v>7.85E-2</v>
      </c>
      <c r="K218">
        <v>7.85E-2</v>
      </c>
      <c r="O218">
        <f t="shared" si="382"/>
        <v>2879</v>
      </c>
      <c r="P218">
        <f t="shared" si="383"/>
        <v>2879</v>
      </c>
      <c r="Q218">
        <f t="shared" si="384"/>
        <v>0</v>
      </c>
      <c r="R218">
        <f t="shared" si="385"/>
        <v>0</v>
      </c>
      <c r="S218">
        <f t="shared" si="386"/>
        <v>0</v>
      </c>
      <c r="T218">
        <f t="shared" si="387"/>
        <v>0</v>
      </c>
      <c r="U218">
        <f t="shared" si="388"/>
        <v>0</v>
      </c>
      <c r="V218">
        <f t="shared" si="389"/>
        <v>0</v>
      </c>
      <c r="W218">
        <f t="shared" si="390"/>
        <v>0</v>
      </c>
      <c r="X218">
        <f t="shared" si="391"/>
        <v>0</v>
      </c>
      <c r="Y218">
        <f t="shared" si="392"/>
        <v>0</v>
      </c>
      <c r="AA218">
        <v>92857272</v>
      </c>
      <c r="AB218">
        <f t="shared" si="393"/>
        <v>81500.55</v>
      </c>
      <c r="AC218">
        <f t="shared" si="394"/>
        <v>81500.55</v>
      </c>
      <c r="AD218">
        <f t="shared" si="395"/>
        <v>0</v>
      </c>
      <c r="AE218">
        <f t="shared" si="396"/>
        <v>0</v>
      </c>
      <c r="AF218">
        <f t="shared" si="397"/>
        <v>0</v>
      </c>
      <c r="AG218">
        <f t="shared" si="398"/>
        <v>0</v>
      </c>
      <c r="AH218">
        <f t="shared" si="399"/>
        <v>0</v>
      </c>
      <c r="AI218">
        <f t="shared" si="400"/>
        <v>0</v>
      </c>
      <c r="AJ218">
        <f t="shared" si="401"/>
        <v>0</v>
      </c>
      <c r="AK218">
        <v>81500.55</v>
      </c>
      <c r="AL218">
        <v>81500.55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9.92</v>
      </c>
      <c r="BD218" t="s">
        <v>6</v>
      </c>
      <c r="BE218" t="s">
        <v>6</v>
      </c>
      <c r="BF218" t="s">
        <v>6</v>
      </c>
      <c r="BG218" t="s">
        <v>6</v>
      </c>
      <c r="BH218">
        <v>3</v>
      </c>
      <c r="BI218">
        <v>1</v>
      </c>
      <c r="BJ218" t="s">
        <v>631</v>
      </c>
      <c r="BM218">
        <v>500001</v>
      </c>
      <c r="BN218">
        <v>0</v>
      </c>
      <c r="BO218" t="s">
        <v>6</v>
      </c>
      <c r="BP218">
        <v>0</v>
      </c>
      <c r="BQ218">
        <v>8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6</v>
      </c>
      <c r="BZ218">
        <v>0</v>
      </c>
      <c r="CA218">
        <v>0</v>
      </c>
      <c r="CB218" t="s">
        <v>6</v>
      </c>
      <c r="CE218">
        <v>0</v>
      </c>
      <c r="CF218">
        <v>0</v>
      </c>
      <c r="CG218">
        <v>0</v>
      </c>
      <c r="CM218">
        <v>0</v>
      </c>
      <c r="CN218" t="s">
        <v>6</v>
      </c>
      <c r="CO218">
        <v>0</v>
      </c>
      <c r="CP218">
        <f t="shared" si="402"/>
        <v>2879</v>
      </c>
      <c r="CQ218">
        <f>AC218</f>
        <v>81500.55</v>
      </c>
      <c r="CR218">
        <f>(((ET218)-(EU218)*BS218)+AE218*BS218)</f>
        <v>0</v>
      </c>
      <c r="CS218">
        <f t="shared" si="403"/>
        <v>0</v>
      </c>
      <c r="CT218">
        <f t="shared" si="404"/>
        <v>0</v>
      </c>
      <c r="CU218">
        <f t="shared" si="405"/>
        <v>0</v>
      </c>
      <c r="CV218">
        <f t="shared" si="406"/>
        <v>0</v>
      </c>
      <c r="CW218">
        <f t="shared" si="407"/>
        <v>0</v>
      </c>
      <c r="CX218">
        <f t="shared" si="408"/>
        <v>0</v>
      </c>
      <c r="CY218">
        <f t="shared" si="409"/>
        <v>0</v>
      </c>
      <c r="CZ218">
        <f t="shared" si="410"/>
        <v>0</v>
      </c>
      <c r="DC218" t="s">
        <v>6</v>
      </c>
      <c r="DD218" t="s">
        <v>6</v>
      </c>
      <c r="DE218" t="s">
        <v>6</v>
      </c>
      <c r="DF218" t="s">
        <v>6</v>
      </c>
      <c r="DG218" t="s">
        <v>6</v>
      </c>
      <c r="DH218" t="s">
        <v>6</v>
      </c>
      <c r="DI218" t="s">
        <v>6</v>
      </c>
      <c r="DJ218" t="s">
        <v>6</v>
      </c>
      <c r="DK218" t="s">
        <v>6</v>
      </c>
      <c r="DL218" t="s">
        <v>6</v>
      </c>
      <c r="DM218" t="s">
        <v>6</v>
      </c>
      <c r="DN218">
        <v>0</v>
      </c>
      <c r="DO218">
        <v>0</v>
      </c>
      <c r="DP218">
        <v>1</v>
      </c>
      <c r="DQ218">
        <v>1</v>
      </c>
      <c r="DU218">
        <v>1009</v>
      </c>
      <c r="DV218" t="s">
        <v>205</v>
      </c>
      <c r="DW218" t="s">
        <v>205</v>
      </c>
      <c r="DX218">
        <v>1000</v>
      </c>
      <c r="DZ218" t="s">
        <v>6</v>
      </c>
      <c r="EA218" t="s">
        <v>6</v>
      </c>
      <c r="EB218" t="s">
        <v>6</v>
      </c>
      <c r="EC218" t="s">
        <v>6</v>
      </c>
      <c r="EE218">
        <v>66700591</v>
      </c>
      <c r="EF218">
        <v>8</v>
      </c>
      <c r="EG218" t="s">
        <v>196</v>
      </c>
      <c r="EH218">
        <v>0</v>
      </c>
      <c r="EI218" t="s">
        <v>6</v>
      </c>
      <c r="EJ218">
        <v>1</v>
      </c>
      <c r="EK218">
        <v>500001</v>
      </c>
      <c r="EL218" t="s">
        <v>197</v>
      </c>
      <c r="EM218" t="s">
        <v>198</v>
      </c>
      <c r="EO218" t="s">
        <v>6</v>
      </c>
      <c r="EQ218">
        <v>0</v>
      </c>
      <c r="ER218">
        <v>81500.55</v>
      </c>
      <c r="ES218">
        <v>81500.55</v>
      </c>
      <c r="ET218">
        <v>0</v>
      </c>
      <c r="EU218">
        <v>0</v>
      </c>
      <c r="EV218">
        <v>0</v>
      </c>
      <c r="EW218">
        <v>0</v>
      </c>
      <c r="EX218">
        <v>0</v>
      </c>
      <c r="EZ218">
        <v>5</v>
      </c>
      <c r="FC218">
        <v>0</v>
      </c>
      <c r="FD218">
        <v>18</v>
      </c>
      <c r="FF218">
        <v>77500</v>
      </c>
      <c r="FQ218">
        <v>0</v>
      </c>
      <c r="FR218">
        <v>0</v>
      </c>
      <c r="FS218">
        <v>0</v>
      </c>
      <c r="FX218">
        <v>0</v>
      </c>
      <c r="FY218">
        <v>0</v>
      </c>
      <c r="GA218" t="s">
        <v>632</v>
      </c>
      <c r="GD218">
        <v>1</v>
      </c>
      <c r="GF218">
        <v>2013599027</v>
      </c>
      <c r="GG218">
        <v>2</v>
      </c>
      <c r="GH218">
        <v>3</v>
      </c>
      <c r="GI218">
        <v>4</v>
      </c>
      <c r="GJ218">
        <v>0</v>
      </c>
      <c r="GK218">
        <v>0</v>
      </c>
      <c r="GL218">
        <f t="shared" si="411"/>
        <v>0</v>
      </c>
      <c r="GM218">
        <f t="shared" si="412"/>
        <v>2879</v>
      </c>
      <c r="GN218">
        <f t="shared" si="413"/>
        <v>2879</v>
      </c>
      <c r="GO218">
        <f t="shared" si="414"/>
        <v>0</v>
      </c>
      <c r="GP218">
        <f t="shared" si="415"/>
        <v>0</v>
      </c>
      <c r="GR218">
        <v>1</v>
      </c>
      <c r="GS218">
        <v>1</v>
      </c>
      <c r="GT218">
        <v>0</v>
      </c>
      <c r="GU218" t="s">
        <v>6</v>
      </c>
      <c r="GV218">
        <f t="shared" si="416"/>
        <v>0</v>
      </c>
      <c r="GW218">
        <v>1</v>
      </c>
      <c r="GX218">
        <f t="shared" si="417"/>
        <v>0</v>
      </c>
      <c r="HA218">
        <v>0</v>
      </c>
      <c r="HB218">
        <v>0</v>
      </c>
      <c r="HC218">
        <f t="shared" si="418"/>
        <v>0</v>
      </c>
      <c r="HE218" t="s">
        <v>40</v>
      </c>
      <c r="HF218" t="s">
        <v>42</v>
      </c>
      <c r="HG218">
        <f>ROUND(AC218*I218,0)</f>
        <v>2879</v>
      </c>
      <c r="HM218" t="s">
        <v>6</v>
      </c>
      <c r="HN218" t="s">
        <v>6</v>
      </c>
      <c r="HO218" t="s">
        <v>6</v>
      </c>
      <c r="HP218" t="s">
        <v>6</v>
      </c>
      <c r="HQ218" t="s">
        <v>6</v>
      </c>
      <c r="HS218">
        <v>0</v>
      </c>
      <c r="IK218">
        <v>0</v>
      </c>
    </row>
    <row r="219" spans="1:245" x14ac:dyDescent="0.2">
      <c r="A219">
        <v>17</v>
      </c>
      <c r="B219">
        <v>1</v>
      </c>
      <c r="C219">
        <f>ROW(SmtRes!A601)</f>
        <v>601</v>
      </c>
      <c r="D219">
        <f>ROW(EtalonRes!A478)</f>
        <v>478</v>
      </c>
      <c r="E219" t="s">
        <v>633</v>
      </c>
      <c r="F219" t="s">
        <v>605</v>
      </c>
      <c r="G219" t="s">
        <v>606</v>
      </c>
      <c r="H219" t="s">
        <v>140</v>
      </c>
      <c r="I219">
        <v>2.85</v>
      </c>
      <c r="J219">
        <v>0</v>
      </c>
      <c r="K219">
        <v>2.85</v>
      </c>
      <c r="O219">
        <f t="shared" si="382"/>
        <v>41792</v>
      </c>
      <c r="P219">
        <f t="shared" si="383"/>
        <v>16646</v>
      </c>
      <c r="Q219">
        <f t="shared" si="384"/>
        <v>2918</v>
      </c>
      <c r="R219">
        <f t="shared" si="385"/>
        <v>739</v>
      </c>
      <c r="S219">
        <f t="shared" si="386"/>
        <v>22228</v>
      </c>
      <c r="T219">
        <f t="shared" si="387"/>
        <v>0</v>
      </c>
      <c r="U219">
        <f t="shared" si="388"/>
        <v>52.725000000000001</v>
      </c>
      <c r="V219">
        <f t="shared" si="389"/>
        <v>1.3109999999999999</v>
      </c>
      <c r="W219">
        <f t="shared" si="390"/>
        <v>0</v>
      </c>
      <c r="X219">
        <f t="shared" si="391"/>
        <v>22278</v>
      </c>
      <c r="Y219">
        <f t="shared" si="392"/>
        <v>11713</v>
      </c>
      <c r="AA219">
        <v>92857272</v>
      </c>
      <c r="AB219">
        <f t="shared" si="393"/>
        <v>827.81</v>
      </c>
      <c r="AC219">
        <f t="shared" si="394"/>
        <v>588.77</v>
      </c>
      <c r="AD219">
        <f t="shared" si="395"/>
        <v>65.14</v>
      </c>
      <c r="AE219">
        <f t="shared" si="396"/>
        <v>5.78</v>
      </c>
      <c r="AF219">
        <f t="shared" si="397"/>
        <v>173.9</v>
      </c>
      <c r="AG219">
        <f t="shared" si="398"/>
        <v>0</v>
      </c>
      <c r="AH219">
        <f t="shared" si="399"/>
        <v>18.5</v>
      </c>
      <c r="AI219">
        <f t="shared" si="400"/>
        <v>0.46</v>
      </c>
      <c r="AJ219">
        <f t="shared" si="401"/>
        <v>0</v>
      </c>
      <c r="AK219">
        <v>827.81</v>
      </c>
      <c r="AL219">
        <v>588.77</v>
      </c>
      <c r="AM219">
        <v>65.14</v>
      </c>
      <c r="AN219">
        <v>5.78</v>
      </c>
      <c r="AO219">
        <v>173.9</v>
      </c>
      <c r="AP219">
        <v>0</v>
      </c>
      <c r="AQ219">
        <v>18.5</v>
      </c>
      <c r="AR219">
        <v>0.46</v>
      </c>
      <c r="AS219">
        <v>0</v>
      </c>
      <c r="AT219">
        <v>97</v>
      </c>
      <c r="AU219">
        <v>51</v>
      </c>
      <c r="AV219">
        <v>1</v>
      </c>
      <c r="AW219">
        <v>1</v>
      </c>
      <c r="AZ219">
        <v>1</v>
      </c>
      <c r="BA219">
        <v>44.85</v>
      </c>
      <c r="BB219">
        <v>15.72</v>
      </c>
      <c r="BC219">
        <v>9.92</v>
      </c>
      <c r="BD219" t="s">
        <v>6</v>
      </c>
      <c r="BE219" t="s">
        <v>6</v>
      </c>
      <c r="BF219" t="s">
        <v>6</v>
      </c>
      <c r="BG219" t="s">
        <v>6</v>
      </c>
      <c r="BH219">
        <v>0</v>
      </c>
      <c r="BI219">
        <v>2</v>
      </c>
      <c r="BJ219" t="s">
        <v>607</v>
      </c>
      <c r="BM219">
        <v>108001</v>
      </c>
      <c r="BN219">
        <v>0</v>
      </c>
      <c r="BO219" t="s">
        <v>6</v>
      </c>
      <c r="BP219">
        <v>0</v>
      </c>
      <c r="BQ219">
        <v>3</v>
      </c>
      <c r="BR219">
        <v>0</v>
      </c>
      <c r="BS219">
        <v>44.85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6</v>
      </c>
      <c r="BZ219">
        <v>97</v>
      </c>
      <c r="CA219">
        <v>51</v>
      </c>
      <c r="CB219" t="s">
        <v>6</v>
      </c>
      <c r="CE219">
        <v>0</v>
      </c>
      <c r="CF219">
        <v>0</v>
      </c>
      <c r="CG219">
        <v>0</v>
      </c>
      <c r="CM219">
        <v>0</v>
      </c>
      <c r="CN219" t="s">
        <v>6</v>
      </c>
      <c r="CO219">
        <v>0</v>
      </c>
      <c r="CP219">
        <f t="shared" si="402"/>
        <v>41792</v>
      </c>
      <c r="CQ219">
        <f>AC219*BC219</f>
        <v>5840.5983999999999</v>
      </c>
      <c r="CR219">
        <f>(((ET219)*BB219-(EU219)*BS219)+AE219*BS219)</f>
        <v>1024.0008</v>
      </c>
      <c r="CS219">
        <f t="shared" si="403"/>
        <v>259.233</v>
      </c>
      <c r="CT219">
        <f t="shared" si="404"/>
        <v>7799.4150000000009</v>
      </c>
      <c r="CU219">
        <f t="shared" si="405"/>
        <v>0</v>
      </c>
      <c r="CV219">
        <f t="shared" si="406"/>
        <v>18.5</v>
      </c>
      <c r="CW219">
        <f t="shared" si="407"/>
        <v>0.46</v>
      </c>
      <c r="CX219">
        <f t="shared" si="408"/>
        <v>0</v>
      </c>
      <c r="CY219">
        <f t="shared" si="409"/>
        <v>22277.99</v>
      </c>
      <c r="CZ219">
        <f t="shared" si="410"/>
        <v>11713.17</v>
      </c>
      <c r="DC219" t="s">
        <v>6</v>
      </c>
      <c r="DD219" t="s">
        <v>6</v>
      </c>
      <c r="DE219" t="s">
        <v>6</v>
      </c>
      <c r="DF219" t="s">
        <v>6</v>
      </c>
      <c r="DG219" t="s">
        <v>6</v>
      </c>
      <c r="DH219" t="s">
        <v>6</v>
      </c>
      <c r="DI219" t="s">
        <v>6</v>
      </c>
      <c r="DJ219" t="s">
        <v>6</v>
      </c>
      <c r="DK219" t="s">
        <v>6</v>
      </c>
      <c r="DL219" t="s">
        <v>6</v>
      </c>
      <c r="DM219" t="s">
        <v>6</v>
      </c>
      <c r="DN219">
        <v>0</v>
      </c>
      <c r="DO219">
        <v>0</v>
      </c>
      <c r="DP219">
        <v>1</v>
      </c>
      <c r="DQ219">
        <v>1</v>
      </c>
      <c r="DU219">
        <v>1003</v>
      </c>
      <c r="DV219" t="s">
        <v>140</v>
      </c>
      <c r="DW219" t="s">
        <v>140</v>
      </c>
      <c r="DX219">
        <v>100</v>
      </c>
      <c r="DZ219" t="s">
        <v>6</v>
      </c>
      <c r="EA219" t="s">
        <v>6</v>
      </c>
      <c r="EB219" t="s">
        <v>6</v>
      </c>
      <c r="EC219" t="s">
        <v>6</v>
      </c>
      <c r="EE219">
        <v>66700487</v>
      </c>
      <c r="EF219">
        <v>3</v>
      </c>
      <c r="EG219" t="s">
        <v>20</v>
      </c>
      <c r="EH219">
        <v>0</v>
      </c>
      <c r="EI219" t="s">
        <v>6</v>
      </c>
      <c r="EJ219">
        <v>2</v>
      </c>
      <c r="EK219">
        <v>108001</v>
      </c>
      <c r="EL219" t="s">
        <v>29</v>
      </c>
      <c r="EM219" t="s">
        <v>30</v>
      </c>
      <c r="EO219" t="s">
        <v>6</v>
      </c>
      <c r="EQ219">
        <v>131072</v>
      </c>
      <c r="ER219">
        <v>827.81</v>
      </c>
      <c r="ES219">
        <v>588.77</v>
      </c>
      <c r="ET219">
        <v>65.14</v>
      </c>
      <c r="EU219">
        <v>5.78</v>
      </c>
      <c r="EV219">
        <v>173.9</v>
      </c>
      <c r="EW219">
        <v>18.5</v>
      </c>
      <c r="EX219">
        <v>0.46</v>
      </c>
      <c r="EY219">
        <v>0</v>
      </c>
      <c r="FQ219">
        <v>0</v>
      </c>
      <c r="FR219">
        <v>0</v>
      </c>
      <c r="FS219">
        <v>0</v>
      </c>
      <c r="FX219">
        <v>97</v>
      </c>
      <c r="FY219">
        <v>51</v>
      </c>
      <c r="GA219" t="s">
        <v>6</v>
      </c>
      <c r="GD219">
        <v>1</v>
      </c>
      <c r="GF219">
        <v>-1760841952</v>
      </c>
      <c r="GG219">
        <v>2</v>
      </c>
      <c r="GH219">
        <v>1</v>
      </c>
      <c r="GI219">
        <v>4</v>
      </c>
      <c r="GJ219">
        <v>0</v>
      </c>
      <c r="GK219">
        <v>0</v>
      </c>
      <c r="GL219">
        <f t="shared" si="411"/>
        <v>0</v>
      </c>
      <c r="GM219">
        <f t="shared" si="412"/>
        <v>75783</v>
      </c>
      <c r="GN219">
        <f t="shared" si="413"/>
        <v>0</v>
      </c>
      <c r="GO219">
        <f t="shared" si="414"/>
        <v>75783</v>
      </c>
      <c r="GP219">
        <f t="shared" si="415"/>
        <v>0</v>
      </c>
      <c r="GR219">
        <v>0</v>
      </c>
      <c r="GS219">
        <v>3</v>
      </c>
      <c r="GT219">
        <v>0</v>
      </c>
      <c r="GU219" t="s">
        <v>6</v>
      </c>
      <c r="GV219">
        <f t="shared" si="416"/>
        <v>0</v>
      </c>
      <c r="GW219">
        <v>1</v>
      </c>
      <c r="GX219">
        <f t="shared" si="417"/>
        <v>0</v>
      </c>
      <c r="HA219">
        <v>0</v>
      </c>
      <c r="HB219">
        <v>0</v>
      </c>
      <c r="HC219">
        <f t="shared" si="418"/>
        <v>0</v>
      </c>
      <c r="HE219" t="s">
        <v>6</v>
      </c>
      <c r="HF219" t="s">
        <v>6</v>
      </c>
      <c r="HM219" t="s">
        <v>6</v>
      </c>
      <c r="HN219" t="s">
        <v>31</v>
      </c>
      <c r="HO219" t="s">
        <v>32</v>
      </c>
      <c r="HP219" t="s">
        <v>29</v>
      </c>
      <c r="HQ219" t="s">
        <v>29</v>
      </c>
      <c r="HS219">
        <v>0</v>
      </c>
      <c r="IK219">
        <v>0</v>
      </c>
    </row>
    <row r="220" spans="1:245" x14ac:dyDescent="0.2">
      <c r="A220">
        <v>18</v>
      </c>
      <c r="B220">
        <v>1</v>
      </c>
      <c r="C220">
        <v>601</v>
      </c>
      <c r="E220" t="s">
        <v>634</v>
      </c>
      <c r="F220" t="s">
        <v>609</v>
      </c>
      <c r="G220" t="s">
        <v>635</v>
      </c>
      <c r="H220" t="str">
        <f>'1.Ведомость'!C233</f>
        <v>т</v>
      </c>
      <c r="I220">
        <f>I219*J220</f>
        <v>0.36878999999999995</v>
      </c>
      <c r="J220">
        <v>0.12939999999999999</v>
      </c>
      <c r="K220">
        <v>0.12939999999999999</v>
      </c>
      <c r="O220">
        <f t="shared" si="382"/>
        <v>43631</v>
      </c>
      <c r="P220">
        <f t="shared" si="383"/>
        <v>43631</v>
      </c>
      <c r="Q220">
        <f t="shared" si="384"/>
        <v>0</v>
      </c>
      <c r="R220">
        <f t="shared" si="385"/>
        <v>0</v>
      </c>
      <c r="S220">
        <f t="shared" si="386"/>
        <v>0</v>
      </c>
      <c r="T220">
        <f t="shared" si="387"/>
        <v>0</v>
      </c>
      <c r="U220">
        <f t="shared" si="388"/>
        <v>0</v>
      </c>
      <c r="V220">
        <f t="shared" si="389"/>
        <v>0</v>
      </c>
      <c r="W220">
        <f t="shared" si="390"/>
        <v>0</v>
      </c>
      <c r="X220">
        <f t="shared" si="391"/>
        <v>0</v>
      </c>
      <c r="Y220">
        <f t="shared" si="392"/>
        <v>0</v>
      </c>
      <c r="AA220">
        <v>92857272</v>
      </c>
      <c r="AB220">
        <f t="shared" si="393"/>
        <v>118307.25</v>
      </c>
      <c r="AC220">
        <f t="shared" si="394"/>
        <v>118307.25</v>
      </c>
      <c r="AD220">
        <f t="shared" si="395"/>
        <v>0</v>
      </c>
      <c r="AE220">
        <f t="shared" si="396"/>
        <v>0</v>
      </c>
      <c r="AF220">
        <f t="shared" si="397"/>
        <v>0</v>
      </c>
      <c r="AG220">
        <f t="shared" si="398"/>
        <v>0</v>
      </c>
      <c r="AH220">
        <f t="shared" si="399"/>
        <v>0</v>
      </c>
      <c r="AI220">
        <f t="shared" si="400"/>
        <v>0</v>
      </c>
      <c r="AJ220">
        <f t="shared" si="401"/>
        <v>0</v>
      </c>
      <c r="AK220">
        <v>118307.25</v>
      </c>
      <c r="AL220">
        <v>118307.25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9.92</v>
      </c>
      <c r="BD220" t="s">
        <v>6</v>
      </c>
      <c r="BE220" t="s">
        <v>6</v>
      </c>
      <c r="BF220" t="s">
        <v>6</v>
      </c>
      <c r="BG220" t="s">
        <v>6</v>
      </c>
      <c r="BH220">
        <v>3</v>
      </c>
      <c r="BI220">
        <v>1</v>
      </c>
      <c r="BJ220" t="s">
        <v>636</v>
      </c>
      <c r="BM220">
        <v>500001</v>
      </c>
      <c r="BN220">
        <v>0</v>
      </c>
      <c r="BO220" t="s">
        <v>6</v>
      </c>
      <c r="BP220">
        <v>0</v>
      </c>
      <c r="BQ220">
        <v>8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6</v>
      </c>
      <c r="BZ220">
        <v>0</v>
      </c>
      <c r="CA220">
        <v>0</v>
      </c>
      <c r="CB220" t="s">
        <v>6</v>
      </c>
      <c r="CE220">
        <v>0</v>
      </c>
      <c r="CF220">
        <v>0</v>
      </c>
      <c r="CG220">
        <v>0</v>
      </c>
      <c r="CM220">
        <v>0</v>
      </c>
      <c r="CN220" t="s">
        <v>6</v>
      </c>
      <c r="CO220">
        <v>0</v>
      </c>
      <c r="CP220">
        <f t="shared" si="402"/>
        <v>43631</v>
      </c>
      <c r="CQ220">
        <f>AC220</f>
        <v>118307.25</v>
      </c>
      <c r="CR220">
        <f>(((ET220)-(EU220)*BS220)+AE220*BS220)</f>
        <v>0</v>
      </c>
      <c r="CS220">
        <f t="shared" si="403"/>
        <v>0</v>
      </c>
      <c r="CT220">
        <f t="shared" si="404"/>
        <v>0</v>
      </c>
      <c r="CU220">
        <f t="shared" si="405"/>
        <v>0</v>
      </c>
      <c r="CV220">
        <f t="shared" si="406"/>
        <v>0</v>
      </c>
      <c r="CW220">
        <f t="shared" si="407"/>
        <v>0</v>
      </c>
      <c r="CX220">
        <f t="shared" si="408"/>
        <v>0</v>
      </c>
      <c r="CY220">
        <f t="shared" si="409"/>
        <v>0</v>
      </c>
      <c r="CZ220">
        <f t="shared" si="410"/>
        <v>0</v>
      </c>
      <c r="DC220" t="s">
        <v>6</v>
      </c>
      <c r="DD220" t="s">
        <v>6</v>
      </c>
      <c r="DE220" t="s">
        <v>6</v>
      </c>
      <c r="DF220" t="s">
        <v>6</v>
      </c>
      <c r="DG220" t="s">
        <v>6</v>
      </c>
      <c r="DH220" t="s">
        <v>6</v>
      </c>
      <c r="DI220" t="s">
        <v>6</v>
      </c>
      <c r="DJ220" t="s">
        <v>6</v>
      </c>
      <c r="DK220" t="s">
        <v>6</v>
      </c>
      <c r="DL220" t="s">
        <v>6</v>
      </c>
      <c r="DM220" t="s">
        <v>6</v>
      </c>
      <c r="DN220">
        <v>0</v>
      </c>
      <c r="DO220">
        <v>0</v>
      </c>
      <c r="DP220">
        <v>1</v>
      </c>
      <c r="DQ220">
        <v>1</v>
      </c>
      <c r="DU220">
        <v>1009</v>
      </c>
      <c r="DV220" t="s">
        <v>205</v>
      </c>
      <c r="DW220" t="s">
        <v>205</v>
      </c>
      <c r="DX220">
        <v>1000</v>
      </c>
      <c r="DZ220" t="s">
        <v>6</v>
      </c>
      <c r="EA220" t="s">
        <v>6</v>
      </c>
      <c r="EB220" t="s">
        <v>6</v>
      </c>
      <c r="EC220" t="s">
        <v>6</v>
      </c>
      <c r="EE220">
        <v>66700591</v>
      </c>
      <c r="EF220">
        <v>8</v>
      </c>
      <c r="EG220" t="s">
        <v>196</v>
      </c>
      <c r="EH220">
        <v>0</v>
      </c>
      <c r="EI220" t="s">
        <v>6</v>
      </c>
      <c r="EJ220">
        <v>1</v>
      </c>
      <c r="EK220">
        <v>500001</v>
      </c>
      <c r="EL220" t="s">
        <v>197</v>
      </c>
      <c r="EM220" t="s">
        <v>198</v>
      </c>
      <c r="EO220" t="s">
        <v>6</v>
      </c>
      <c r="EQ220">
        <v>0</v>
      </c>
      <c r="ER220">
        <v>118307.25</v>
      </c>
      <c r="ES220">
        <v>118307.25</v>
      </c>
      <c r="ET220">
        <v>0</v>
      </c>
      <c r="EU220">
        <v>0</v>
      </c>
      <c r="EV220">
        <v>0</v>
      </c>
      <c r="EW220">
        <v>0</v>
      </c>
      <c r="EX220">
        <v>0</v>
      </c>
      <c r="EZ220">
        <v>5</v>
      </c>
      <c r="FC220">
        <v>0</v>
      </c>
      <c r="FD220">
        <v>18</v>
      </c>
      <c r="FF220">
        <v>112500</v>
      </c>
      <c r="FQ220">
        <v>0</v>
      </c>
      <c r="FR220">
        <v>0</v>
      </c>
      <c r="FS220">
        <v>0</v>
      </c>
      <c r="FX220">
        <v>0</v>
      </c>
      <c r="FY220">
        <v>0</v>
      </c>
      <c r="GA220" t="s">
        <v>637</v>
      </c>
      <c r="GD220">
        <v>1</v>
      </c>
      <c r="GF220">
        <v>-90398896</v>
      </c>
      <c r="GG220">
        <v>2</v>
      </c>
      <c r="GH220">
        <v>3</v>
      </c>
      <c r="GI220">
        <v>4</v>
      </c>
      <c r="GJ220">
        <v>0</v>
      </c>
      <c r="GK220">
        <v>0</v>
      </c>
      <c r="GL220">
        <f t="shared" si="411"/>
        <v>0</v>
      </c>
      <c r="GM220">
        <f t="shared" si="412"/>
        <v>43631</v>
      </c>
      <c r="GN220">
        <f t="shared" si="413"/>
        <v>43631</v>
      </c>
      <c r="GO220">
        <f t="shared" si="414"/>
        <v>0</v>
      </c>
      <c r="GP220">
        <f t="shared" si="415"/>
        <v>0</v>
      </c>
      <c r="GR220">
        <v>1</v>
      </c>
      <c r="GS220">
        <v>1</v>
      </c>
      <c r="GT220">
        <v>0</v>
      </c>
      <c r="GU220" t="s">
        <v>6</v>
      </c>
      <c r="GV220">
        <f t="shared" si="416"/>
        <v>0</v>
      </c>
      <c r="GW220">
        <v>1</v>
      </c>
      <c r="GX220">
        <f t="shared" si="417"/>
        <v>0</v>
      </c>
      <c r="HA220">
        <v>0</v>
      </c>
      <c r="HB220">
        <v>0</v>
      </c>
      <c r="HC220">
        <f t="shared" si="418"/>
        <v>0</v>
      </c>
      <c r="HE220" t="s">
        <v>40</v>
      </c>
      <c r="HF220" t="s">
        <v>42</v>
      </c>
      <c r="HG220">
        <f>ROUND(AC220*I220,0)</f>
        <v>43631</v>
      </c>
      <c r="HM220" t="s">
        <v>6</v>
      </c>
      <c r="HN220" t="s">
        <v>6</v>
      </c>
      <c r="HO220" t="s">
        <v>6</v>
      </c>
      <c r="HP220" t="s">
        <v>6</v>
      </c>
      <c r="HQ220" t="s">
        <v>6</v>
      </c>
      <c r="HS220">
        <v>0</v>
      </c>
      <c r="IK220">
        <v>0</v>
      </c>
    </row>
    <row r="221" spans="1:245" x14ac:dyDescent="0.2">
      <c r="A221">
        <v>17</v>
      </c>
      <c r="B221">
        <v>1</v>
      </c>
      <c r="C221">
        <f>ROW(SmtRes!A613)</f>
        <v>613</v>
      </c>
      <c r="D221">
        <f>ROW(EtalonRes!A487)</f>
        <v>487</v>
      </c>
      <c r="E221" t="s">
        <v>638</v>
      </c>
      <c r="F221" t="s">
        <v>639</v>
      </c>
      <c r="G221" t="s">
        <v>640</v>
      </c>
      <c r="H221" t="s">
        <v>140</v>
      </c>
      <c r="I221">
        <v>22.8</v>
      </c>
      <c r="J221">
        <v>0</v>
      </c>
      <c r="K221">
        <v>22.8</v>
      </c>
      <c r="O221">
        <f t="shared" si="382"/>
        <v>299109</v>
      </c>
      <c r="P221">
        <f t="shared" si="383"/>
        <v>115985</v>
      </c>
      <c r="Q221">
        <f t="shared" si="384"/>
        <v>14910</v>
      </c>
      <c r="R221">
        <f t="shared" si="385"/>
        <v>2567</v>
      </c>
      <c r="S221">
        <f t="shared" si="386"/>
        <v>168214</v>
      </c>
      <c r="T221">
        <f t="shared" si="387"/>
        <v>0</v>
      </c>
      <c r="U221">
        <f t="shared" si="388"/>
        <v>399</v>
      </c>
      <c r="V221">
        <f t="shared" si="389"/>
        <v>4.5599999999999996</v>
      </c>
      <c r="W221">
        <f t="shared" si="390"/>
        <v>0</v>
      </c>
      <c r="X221">
        <f t="shared" si="391"/>
        <v>165658</v>
      </c>
      <c r="Y221">
        <f t="shared" si="392"/>
        <v>87098</v>
      </c>
      <c r="AA221">
        <v>92857272</v>
      </c>
      <c r="AB221">
        <f t="shared" si="393"/>
        <v>718.91</v>
      </c>
      <c r="AC221">
        <f t="shared" si="394"/>
        <v>512.80999999999995</v>
      </c>
      <c r="AD221">
        <f t="shared" si="395"/>
        <v>41.6</v>
      </c>
      <c r="AE221">
        <f t="shared" si="396"/>
        <v>2.5099999999999998</v>
      </c>
      <c r="AF221">
        <f t="shared" si="397"/>
        <v>164.5</v>
      </c>
      <c r="AG221">
        <f t="shared" si="398"/>
        <v>0</v>
      </c>
      <c r="AH221">
        <f t="shared" si="399"/>
        <v>17.5</v>
      </c>
      <c r="AI221">
        <f t="shared" si="400"/>
        <v>0.2</v>
      </c>
      <c r="AJ221">
        <f t="shared" si="401"/>
        <v>0</v>
      </c>
      <c r="AK221">
        <v>718.91</v>
      </c>
      <c r="AL221">
        <v>512.80999999999995</v>
      </c>
      <c r="AM221">
        <v>41.6</v>
      </c>
      <c r="AN221">
        <v>2.5099999999999998</v>
      </c>
      <c r="AO221">
        <v>164.5</v>
      </c>
      <c r="AP221">
        <v>0</v>
      </c>
      <c r="AQ221">
        <v>17.5</v>
      </c>
      <c r="AR221">
        <v>0.2</v>
      </c>
      <c r="AS221">
        <v>0</v>
      </c>
      <c r="AT221">
        <v>97</v>
      </c>
      <c r="AU221">
        <v>51</v>
      </c>
      <c r="AV221">
        <v>1</v>
      </c>
      <c r="AW221">
        <v>1</v>
      </c>
      <c r="AZ221">
        <v>1</v>
      </c>
      <c r="BA221">
        <v>44.85</v>
      </c>
      <c r="BB221">
        <v>15.72</v>
      </c>
      <c r="BC221">
        <v>9.92</v>
      </c>
      <c r="BD221" t="s">
        <v>6</v>
      </c>
      <c r="BE221" t="s">
        <v>6</v>
      </c>
      <c r="BF221" t="s">
        <v>6</v>
      </c>
      <c r="BG221" t="s">
        <v>6</v>
      </c>
      <c r="BH221">
        <v>0</v>
      </c>
      <c r="BI221">
        <v>2</v>
      </c>
      <c r="BJ221" t="s">
        <v>641</v>
      </c>
      <c r="BM221">
        <v>108001</v>
      </c>
      <c r="BN221">
        <v>0</v>
      </c>
      <c r="BO221" t="s">
        <v>6</v>
      </c>
      <c r="BP221">
        <v>0</v>
      </c>
      <c r="BQ221">
        <v>3</v>
      </c>
      <c r="BR221">
        <v>0</v>
      </c>
      <c r="BS221">
        <v>44.85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6</v>
      </c>
      <c r="BZ221">
        <v>97</v>
      </c>
      <c r="CA221">
        <v>51</v>
      </c>
      <c r="CB221" t="s">
        <v>6</v>
      </c>
      <c r="CE221">
        <v>0</v>
      </c>
      <c r="CF221">
        <v>0</v>
      </c>
      <c r="CG221">
        <v>0</v>
      </c>
      <c r="CM221">
        <v>0</v>
      </c>
      <c r="CN221" t="s">
        <v>6</v>
      </c>
      <c r="CO221">
        <v>0</v>
      </c>
      <c r="CP221">
        <f t="shared" si="402"/>
        <v>299109</v>
      </c>
      <c r="CQ221">
        <f>AC221*BC221</f>
        <v>5087.0751999999993</v>
      </c>
      <c r="CR221">
        <f>(((ET221)*BB221-(EU221)*BS221)+AE221*BS221)</f>
        <v>653.952</v>
      </c>
      <c r="CS221">
        <f t="shared" si="403"/>
        <v>112.5735</v>
      </c>
      <c r="CT221">
        <f t="shared" si="404"/>
        <v>7377.8249999999998</v>
      </c>
      <c r="CU221">
        <f t="shared" si="405"/>
        <v>0</v>
      </c>
      <c r="CV221">
        <f t="shared" si="406"/>
        <v>17.5</v>
      </c>
      <c r="CW221">
        <f t="shared" si="407"/>
        <v>0.2</v>
      </c>
      <c r="CX221">
        <f t="shared" si="408"/>
        <v>0</v>
      </c>
      <c r="CY221">
        <f t="shared" si="409"/>
        <v>165657.57</v>
      </c>
      <c r="CZ221">
        <f t="shared" si="410"/>
        <v>87098.31</v>
      </c>
      <c r="DC221" t="s">
        <v>6</v>
      </c>
      <c r="DD221" t="s">
        <v>6</v>
      </c>
      <c r="DE221" t="s">
        <v>6</v>
      </c>
      <c r="DF221" t="s">
        <v>6</v>
      </c>
      <c r="DG221" t="s">
        <v>6</v>
      </c>
      <c r="DH221" t="s">
        <v>6</v>
      </c>
      <c r="DI221" t="s">
        <v>6</v>
      </c>
      <c r="DJ221" t="s">
        <v>6</v>
      </c>
      <c r="DK221" t="s">
        <v>6</v>
      </c>
      <c r="DL221" t="s">
        <v>6</v>
      </c>
      <c r="DM221" t="s">
        <v>6</v>
      </c>
      <c r="DN221">
        <v>0</v>
      </c>
      <c r="DO221">
        <v>0</v>
      </c>
      <c r="DP221">
        <v>1</v>
      </c>
      <c r="DQ221">
        <v>1</v>
      </c>
      <c r="DU221">
        <v>1003</v>
      </c>
      <c r="DV221" t="s">
        <v>140</v>
      </c>
      <c r="DW221" t="s">
        <v>140</v>
      </c>
      <c r="DX221">
        <v>100</v>
      </c>
      <c r="DZ221" t="s">
        <v>6</v>
      </c>
      <c r="EA221" t="s">
        <v>6</v>
      </c>
      <c r="EB221" t="s">
        <v>6</v>
      </c>
      <c r="EC221" t="s">
        <v>6</v>
      </c>
      <c r="EE221">
        <v>66700487</v>
      </c>
      <c r="EF221">
        <v>3</v>
      </c>
      <c r="EG221" t="s">
        <v>20</v>
      </c>
      <c r="EH221">
        <v>0</v>
      </c>
      <c r="EI221" t="s">
        <v>6</v>
      </c>
      <c r="EJ221">
        <v>2</v>
      </c>
      <c r="EK221">
        <v>108001</v>
      </c>
      <c r="EL221" t="s">
        <v>29</v>
      </c>
      <c r="EM221" t="s">
        <v>30</v>
      </c>
      <c r="EO221" t="s">
        <v>6</v>
      </c>
      <c r="EQ221">
        <v>131072</v>
      </c>
      <c r="ER221">
        <v>718.91</v>
      </c>
      <c r="ES221">
        <v>512.80999999999995</v>
      </c>
      <c r="ET221">
        <v>41.6</v>
      </c>
      <c r="EU221">
        <v>2.5099999999999998</v>
      </c>
      <c r="EV221">
        <v>164.5</v>
      </c>
      <c r="EW221">
        <v>17.5</v>
      </c>
      <c r="EX221">
        <v>0.2</v>
      </c>
      <c r="EY221">
        <v>0</v>
      </c>
      <c r="FQ221">
        <v>0</v>
      </c>
      <c r="FR221">
        <v>0</v>
      </c>
      <c r="FS221">
        <v>0</v>
      </c>
      <c r="FX221">
        <v>97</v>
      </c>
      <c r="FY221">
        <v>51</v>
      </c>
      <c r="GA221" t="s">
        <v>6</v>
      </c>
      <c r="GD221">
        <v>1</v>
      </c>
      <c r="GF221">
        <v>-541324869</v>
      </c>
      <c r="GG221">
        <v>2</v>
      </c>
      <c r="GH221">
        <v>1</v>
      </c>
      <c r="GI221">
        <v>4</v>
      </c>
      <c r="GJ221">
        <v>0</v>
      </c>
      <c r="GK221">
        <v>0</v>
      </c>
      <c r="GL221">
        <f t="shared" si="411"/>
        <v>0</v>
      </c>
      <c r="GM221">
        <f t="shared" si="412"/>
        <v>551865</v>
      </c>
      <c r="GN221">
        <f t="shared" si="413"/>
        <v>0</v>
      </c>
      <c r="GO221">
        <f t="shared" si="414"/>
        <v>551865</v>
      </c>
      <c r="GP221">
        <f t="shared" si="415"/>
        <v>0</v>
      </c>
      <c r="GR221">
        <v>0</v>
      </c>
      <c r="GS221">
        <v>3</v>
      </c>
      <c r="GT221">
        <v>0</v>
      </c>
      <c r="GU221" t="s">
        <v>6</v>
      </c>
      <c r="GV221">
        <f t="shared" si="416"/>
        <v>0</v>
      </c>
      <c r="GW221">
        <v>1</v>
      </c>
      <c r="GX221">
        <f t="shared" si="417"/>
        <v>0</v>
      </c>
      <c r="HA221">
        <v>0</v>
      </c>
      <c r="HB221">
        <v>0</v>
      </c>
      <c r="HC221">
        <f t="shared" si="418"/>
        <v>0</v>
      </c>
      <c r="HE221" t="s">
        <v>6</v>
      </c>
      <c r="HF221" t="s">
        <v>6</v>
      </c>
      <c r="HM221" t="s">
        <v>6</v>
      </c>
      <c r="HN221" t="s">
        <v>31</v>
      </c>
      <c r="HO221" t="s">
        <v>32</v>
      </c>
      <c r="HP221" t="s">
        <v>29</v>
      </c>
      <c r="HQ221" t="s">
        <v>29</v>
      </c>
      <c r="HS221">
        <v>0</v>
      </c>
      <c r="IK221">
        <v>0</v>
      </c>
    </row>
    <row r="222" spans="1:245" x14ac:dyDescent="0.2">
      <c r="A222">
        <v>18</v>
      </c>
      <c r="B222">
        <v>1</v>
      </c>
      <c r="C222">
        <v>613</v>
      </c>
      <c r="E222" t="s">
        <v>642</v>
      </c>
      <c r="F222" t="s">
        <v>609</v>
      </c>
      <c r="G222" t="s">
        <v>643</v>
      </c>
      <c r="H222" t="str">
        <f>'1.Ведомость'!C235</f>
        <v>т</v>
      </c>
      <c r="I222">
        <f>I221*J222</f>
        <v>0.92796000000000001</v>
      </c>
      <c r="J222">
        <v>4.07E-2</v>
      </c>
      <c r="K222">
        <v>4.07E-2</v>
      </c>
      <c r="O222">
        <f t="shared" si="382"/>
        <v>114664</v>
      </c>
      <c r="P222">
        <f t="shared" si="383"/>
        <v>114664</v>
      </c>
      <c r="Q222">
        <f t="shared" si="384"/>
        <v>0</v>
      </c>
      <c r="R222">
        <f t="shared" si="385"/>
        <v>0</v>
      </c>
      <c r="S222">
        <f t="shared" si="386"/>
        <v>0</v>
      </c>
      <c r="T222">
        <f t="shared" si="387"/>
        <v>0</v>
      </c>
      <c r="U222">
        <f t="shared" si="388"/>
        <v>0</v>
      </c>
      <c r="V222">
        <f t="shared" si="389"/>
        <v>0</v>
      </c>
      <c r="W222">
        <f t="shared" si="390"/>
        <v>0</v>
      </c>
      <c r="X222">
        <f t="shared" si="391"/>
        <v>0</v>
      </c>
      <c r="Y222">
        <f t="shared" si="392"/>
        <v>0</v>
      </c>
      <c r="AA222">
        <v>92857272</v>
      </c>
      <c r="AB222">
        <f t="shared" si="393"/>
        <v>123565.35</v>
      </c>
      <c r="AC222">
        <f t="shared" si="394"/>
        <v>123565.35</v>
      </c>
      <c r="AD222">
        <f t="shared" si="395"/>
        <v>0</v>
      </c>
      <c r="AE222">
        <f t="shared" si="396"/>
        <v>0</v>
      </c>
      <c r="AF222">
        <f t="shared" si="397"/>
        <v>0</v>
      </c>
      <c r="AG222">
        <f t="shared" si="398"/>
        <v>0</v>
      </c>
      <c r="AH222">
        <f t="shared" si="399"/>
        <v>0</v>
      </c>
      <c r="AI222">
        <f t="shared" si="400"/>
        <v>0</v>
      </c>
      <c r="AJ222">
        <f t="shared" si="401"/>
        <v>0</v>
      </c>
      <c r="AK222">
        <v>123565.35</v>
      </c>
      <c r="AL222">
        <v>123565.35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9.92</v>
      </c>
      <c r="BD222" t="s">
        <v>6</v>
      </c>
      <c r="BE222" t="s">
        <v>6</v>
      </c>
      <c r="BF222" t="s">
        <v>6</v>
      </c>
      <c r="BG222" t="s">
        <v>6</v>
      </c>
      <c r="BH222">
        <v>3</v>
      </c>
      <c r="BI222">
        <v>1</v>
      </c>
      <c r="BJ222" t="s">
        <v>644</v>
      </c>
      <c r="BM222">
        <v>500001</v>
      </c>
      <c r="BN222">
        <v>0</v>
      </c>
      <c r="BO222" t="s">
        <v>6</v>
      </c>
      <c r="BP222">
        <v>0</v>
      </c>
      <c r="BQ222">
        <v>8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6</v>
      </c>
      <c r="BZ222">
        <v>0</v>
      </c>
      <c r="CA222">
        <v>0</v>
      </c>
      <c r="CB222" t="s">
        <v>6</v>
      </c>
      <c r="CE222">
        <v>0</v>
      </c>
      <c r="CF222">
        <v>0</v>
      </c>
      <c r="CG222">
        <v>0</v>
      </c>
      <c r="CM222">
        <v>0</v>
      </c>
      <c r="CN222" t="s">
        <v>6</v>
      </c>
      <c r="CO222">
        <v>0</v>
      </c>
      <c r="CP222">
        <f t="shared" si="402"/>
        <v>114664</v>
      </c>
      <c r="CQ222">
        <f>AC222</f>
        <v>123565.35</v>
      </c>
      <c r="CR222">
        <f>(((ET222)-(EU222)*BS222)+AE222*BS222)</f>
        <v>0</v>
      </c>
      <c r="CS222">
        <f t="shared" si="403"/>
        <v>0</v>
      </c>
      <c r="CT222">
        <f t="shared" si="404"/>
        <v>0</v>
      </c>
      <c r="CU222">
        <f t="shared" si="405"/>
        <v>0</v>
      </c>
      <c r="CV222">
        <f t="shared" si="406"/>
        <v>0</v>
      </c>
      <c r="CW222">
        <f t="shared" si="407"/>
        <v>0</v>
      </c>
      <c r="CX222">
        <f t="shared" si="408"/>
        <v>0</v>
      </c>
      <c r="CY222">
        <f t="shared" si="409"/>
        <v>0</v>
      </c>
      <c r="CZ222">
        <f t="shared" si="410"/>
        <v>0</v>
      </c>
      <c r="DC222" t="s">
        <v>6</v>
      </c>
      <c r="DD222" t="s">
        <v>6</v>
      </c>
      <c r="DE222" t="s">
        <v>6</v>
      </c>
      <c r="DF222" t="s">
        <v>6</v>
      </c>
      <c r="DG222" t="s">
        <v>6</v>
      </c>
      <c r="DH222" t="s">
        <v>6</v>
      </c>
      <c r="DI222" t="s">
        <v>6</v>
      </c>
      <c r="DJ222" t="s">
        <v>6</v>
      </c>
      <c r="DK222" t="s">
        <v>6</v>
      </c>
      <c r="DL222" t="s">
        <v>6</v>
      </c>
      <c r="DM222" t="s">
        <v>6</v>
      </c>
      <c r="DN222">
        <v>0</v>
      </c>
      <c r="DO222">
        <v>0</v>
      </c>
      <c r="DP222">
        <v>1</v>
      </c>
      <c r="DQ222">
        <v>1</v>
      </c>
      <c r="DU222">
        <v>1009</v>
      </c>
      <c r="DV222" t="s">
        <v>205</v>
      </c>
      <c r="DW222" t="s">
        <v>205</v>
      </c>
      <c r="DX222">
        <v>1000</v>
      </c>
      <c r="DZ222" t="s">
        <v>6</v>
      </c>
      <c r="EA222" t="s">
        <v>6</v>
      </c>
      <c r="EB222" t="s">
        <v>6</v>
      </c>
      <c r="EC222" t="s">
        <v>6</v>
      </c>
      <c r="EE222">
        <v>66700591</v>
      </c>
      <c r="EF222">
        <v>8</v>
      </c>
      <c r="EG222" t="s">
        <v>196</v>
      </c>
      <c r="EH222">
        <v>0</v>
      </c>
      <c r="EI222" t="s">
        <v>6</v>
      </c>
      <c r="EJ222">
        <v>1</v>
      </c>
      <c r="EK222">
        <v>500001</v>
      </c>
      <c r="EL222" t="s">
        <v>197</v>
      </c>
      <c r="EM222" t="s">
        <v>198</v>
      </c>
      <c r="EO222" t="s">
        <v>6</v>
      </c>
      <c r="EQ222">
        <v>0</v>
      </c>
      <c r="ER222">
        <v>123565.35</v>
      </c>
      <c r="ES222">
        <v>123565.35</v>
      </c>
      <c r="ET222">
        <v>0</v>
      </c>
      <c r="EU222">
        <v>0</v>
      </c>
      <c r="EV222">
        <v>0</v>
      </c>
      <c r="EW222">
        <v>0</v>
      </c>
      <c r="EX222">
        <v>0</v>
      </c>
      <c r="EZ222">
        <v>5</v>
      </c>
      <c r="FC222">
        <v>0</v>
      </c>
      <c r="FD222">
        <v>18</v>
      </c>
      <c r="FF222">
        <v>117500</v>
      </c>
      <c r="FQ222">
        <v>0</v>
      </c>
      <c r="FR222">
        <v>0</v>
      </c>
      <c r="FS222">
        <v>0</v>
      </c>
      <c r="FX222">
        <v>0</v>
      </c>
      <c r="FY222">
        <v>0</v>
      </c>
      <c r="GA222" t="s">
        <v>645</v>
      </c>
      <c r="GD222">
        <v>1</v>
      </c>
      <c r="GF222">
        <v>938649795</v>
      </c>
      <c r="GG222">
        <v>2</v>
      </c>
      <c r="GH222">
        <v>3</v>
      </c>
      <c r="GI222">
        <v>4</v>
      </c>
      <c r="GJ222">
        <v>0</v>
      </c>
      <c r="GK222">
        <v>0</v>
      </c>
      <c r="GL222">
        <f t="shared" si="411"/>
        <v>0</v>
      </c>
      <c r="GM222">
        <f t="shared" si="412"/>
        <v>114664</v>
      </c>
      <c r="GN222">
        <f t="shared" si="413"/>
        <v>114664</v>
      </c>
      <c r="GO222">
        <f t="shared" si="414"/>
        <v>0</v>
      </c>
      <c r="GP222">
        <f t="shared" si="415"/>
        <v>0</v>
      </c>
      <c r="GR222">
        <v>1</v>
      </c>
      <c r="GS222">
        <v>1</v>
      </c>
      <c r="GT222">
        <v>0</v>
      </c>
      <c r="GU222" t="s">
        <v>6</v>
      </c>
      <c r="GV222">
        <f t="shared" si="416"/>
        <v>0</v>
      </c>
      <c r="GW222">
        <v>1</v>
      </c>
      <c r="GX222">
        <f t="shared" si="417"/>
        <v>0</v>
      </c>
      <c r="HA222">
        <v>0</v>
      </c>
      <c r="HB222">
        <v>0</v>
      </c>
      <c r="HC222">
        <f t="shared" si="418"/>
        <v>0</v>
      </c>
      <c r="HE222" t="s">
        <v>40</v>
      </c>
      <c r="HF222" t="s">
        <v>42</v>
      </c>
      <c r="HG222">
        <f>ROUND(AC222*I222,0)</f>
        <v>114664</v>
      </c>
      <c r="HM222" t="s">
        <v>6</v>
      </c>
      <c r="HN222" t="s">
        <v>6</v>
      </c>
      <c r="HO222" t="s">
        <v>6</v>
      </c>
      <c r="HP222" t="s">
        <v>6</v>
      </c>
      <c r="HQ222" t="s">
        <v>6</v>
      </c>
      <c r="HS222">
        <v>0</v>
      </c>
      <c r="IK222">
        <v>0</v>
      </c>
    </row>
    <row r="223" spans="1:245" x14ac:dyDescent="0.2">
      <c r="A223">
        <v>18</v>
      </c>
      <c r="B223">
        <v>1</v>
      </c>
      <c r="C223">
        <v>611</v>
      </c>
      <c r="E223" t="s">
        <v>646</v>
      </c>
      <c r="F223" t="s">
        <v>154</v>
      </c>
      <c r="G223" t="s">
        <v>647</v>
      </c>
      <c r="H223" t="str">
        <f>'1.Ведомость'!C236</f>
        <v>ШТ</v>
      </c>
      <c r="I223">
        <f>I221*J223</f>
        <v>780</v>
      </c>
      <c r="J223">
        <v>34.210526315789473</v>
      </c>
      <c r="K223">
        <v>34.210526315999999</v>
      </c>
      <c r="O223">
        <f t="shared" si="382"/>
        <v>115112</v>
      </c>
      <c r="P223">
        <f t="shared" si="383"/>
        <v>115112</v>
      </c>
      <c r="Q223">
        <f t="shared" si="384"/>
        <v>0</v>
      </c>
      <c r="R223">
        <f t="shared" si="385"/>
        <v>0</v>
      </c>
      <c r="S223">
        <f t="shared" si="386"/>
        <v>0</v>
      </c>
      <c r="T223">
        <f t="shared" si="387"/>
        <v>0</v>
      </c>
      <c r="U223">
        <f t="shared" si="388"/>
        <v>0</v>
      </c>
      <c r="V223">
        <f t="shared" si="389"/>
        <v>0</v>
      </c>
      <c r="W223">
        <f t="shared" si="390"/>
        <v>0</v>
      </c>
      <c r="X223">
        <f t="shared" si="391"/>
        <v>0</v>
      </c>
      <c r="Y223">
        <f t="shared" si="392"/>
        <v>0</v>
      </c>
      <c r="AA223">
        <v>92857272</v>
      </c>
      <c r="AB223">
        <f t="shared" si="393"/>
        <v>147.58000000000001</v>
      </c>
      <c r="AC223">
        <f t="shared" si="394"/>
        <v>147.58000000000001</v>
      </c>
      <c r="AD223">
        <f t="shared" si="395"/>
        <v>0</v>
      </c>
      <c r="AE223">
        <f t="shared" si="396"/>
        <v>0</v>
      </c>
      <c r="AF223">
        <f t="shared" si="397"/>
        <v>0</v>
      </c>
      <c r="AG223">
        <f t="shared" si="398"/>
        <v>0</v>
      </c>
      <c r="AH223">
        <f t="shared" si="399"/>
        <v>0</v>
      </c>
      <c r="AI223">
        <f t="shared" si="400"/>
        <v>0</v>
      </c>
      <c r="AJ223">
        <f t="shared" si="401"/>
        <v>0</v>
      </c>
      <c r="AK223">
        <v>147.57999999999998</v>
      </c>
      <c r="AL223">
        <v>147.57999999999998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9.92</v>
      </c>
      <c r="BD223" t="s">
        <v>6</v>
      </c>
      <c r="BE223" t="s">
        <v>6</v>
      </c>
      <c r="BF223" t="s">
        <v>6</v>
      </c>
      <c r="BG223" t="s">
        <v>6</v>
      </c>
      <c r="BH223">
        <v>3</v>
      </c>
      <c r="BI223">
        <v>2</v>
      </c>
      <c r="BJ223" t="s">
        <v>6</v>
      </c>
      <c r="BM223">
        <v>500002</v>
      </c>
      <c r="BN223">
        <v>0</v>
      </c>
      <c r="BO223" t="s">
        <v>6</v>
      </c>
      <c r="BP223">
        <v>0</v>
      </c>
      <c r="BQ223">
        <v>12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6</v>
      </c>
      <c r="BZ223">
        <v>0</v>
      </c>
      <c r="CA223">
        <v>0</v>
      </c>
      <c r="CB223" t="s">
        <v>6</v>
      </c>
      <c r="CE223">
        <v>0</v>
      </c>
      <c r="CF223">
        <v>0</v>
      </c>
      <c r="CG223">
        <v>0</v>
      </c>
      <c r="CM223">
        <v>0</v>
      </c>
      <c r="CN223" t="s">
        <v>6</v>
      </c>
      <c r="CO223">
        <v>0</v>
      </c>
      <c r="CP223">
        <f t="shared" si="402"/>
        <v>115112</v>
      </c>
      <c r="CQ223">
        <f>AC223</f>
        <v>147.58000000000001</v>
      </c>
      <c r="CR223">
        <f>(((ET223)-(EU223)*BS223)+AE223*BS223)</f>
        <v>0</v>
      </c>
      <c r="CS223">
        <f t="shared" si="403"/>
        <v>0</v>
      </c>
      <c r="CT223">
        <f t="shared" si="404"/>
        <v>0</v>
      </c>
      <c r="CU223">
        <f t="shared" si="405"/>
        <v>0</v>
      </c>
      <c r="CV223">
        <f t="shared" si="406"/>
        <v>0</v>
      </c>
      <c r="CW223">
        <f t="shared" si="407"/>
        <v>0</v>
      </c>
      <c r="CX223">
        <f t="shared" si="408"/>
        <v>0</v>
      </c>
      <c r="CY223">
        <f t="shared" si="409"/>
        <v>0</v>
      </c>
      <c r="CZ223">
        <f t="shared" si="410"/>
        <v>0</v>
      </c>
      <c r="DC223" t="s">
        <v>6</v>
      </c>
      <c r="DD223" t="s">
        <v>6</v>
      </c>
      <c r="DE223" t="s">
        <v>6</v>
      </c>
      <c r="DF223" t="s">
        <v>6</v>
      </c>
      <c r="DG223" t="s">
        <v>6</v>
      </c>
      <c r="DH223" t="s">
        <v>6</v>
      </c>
      <c r="DI223" t="s">
        <v>6</v>
      </c>
      <c r="DJ223" t="s">
        <v>6</v>
      </c>
      <c r="DK223" t="s">
        <v>6</v>
      </c>
      <c r="DL223" t="s">
        <v>6</v>
      </c>
      <c r="DM223" t="s">
        <v>6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27</v>
      </c>
      <c r="DW223" t="s">
        <v>27</v>
      </c>
      <c r="DX223">
        <v>1</v>
      </c>
      <c r="DZ223" t="s">
        <v>6</v>
      </c>
      <c r="EA223" t="s">
        <v>6</v>
      </c>
      <c r="EB223" t="s">
        <v>6</v>
      </c>
      <c r="EC223" t="s">
        <v>6</v>
      </c>
      <c r="EE223">
        <v>66700592</v>
      </c>
      <c r="EF223">
        <v>12</v>
      </c>
      <c r="EG223" t="s">
        <v>146</v>
      </c>
      <c r="EH223">
        <v>0</v>
      </c>
      <c r="EI223" t="s">
        <v>6</v>
      </c>
      <c r="EJ223">
        <v>2</v>
      </c>
      <c r="EK223">
        <v>500002</v>
      </c>
      <c r="EL223" t="s">
        <v>147</v>
      </c>
      <c r="EM223" t="s">
        <v>148</v>
      </c>
      <c r="EO223" t="s">
        <v>6</v>
      </c>
      <c r="EQ223">
        <v>0</v>
      </c>
      <c r="ER223">
        <v>147.57999999999998</v>
      </c>
      <c r="ES223">
        <v>147.57999999999998</v>
      </c>
      <c r="ET223">
        <v>0</v>
      </c>
      <c r="EU223">
        <v>0</v>
      </c>
      <c r="EV223">
        <v>0</v>
      </c>
      <c r="EW223">
        <v>0</v>
      </c>
      <c r="EX223">
        <v>0</v>
      </c>
      <c r="EZ223">
        <v>5</v>
      </c>
      <c r="FC223">
        <v>0</v>
      </c>
      <c r="FD223">
        <v>18</v>
      </c>
      <c r="FF223">
        <v>140.34</v>
      </c>
      <c r="FQ223">
        <v>0</v>
      </c>
      <c r="FR223">
        <v>0</v>
      </c>
      <c r="FS223">
        <v>0</v>
      </c>
      <c r="FX223">
        <v>0</v>
      </c>
      <c r="FY223">
        <v>0</v>
      </c>
      <c r="GA223" t="s">
        <v>648</v>
      </c>
      <c r="GD223">
        <v>1</v>
      </c>
      <c r="GF223">
        <v>677680765</v>
      </c>
      <c r="GG223">
        <v>2</v>
      </c>
      <c r="GH223">
        <v>3</v>
      </c>
      <c r="GI223">
        <v>4</v>
      </c>
      <c r="GJ223">
        <v>0</v>
      </c>
      <c r="GK223">
        <v>0</v>
      </c>
      <c r="GL223">
        <f t="shared" si="411"/>
        <v>0</v>
      </c>
      <c r="GM223">
        <f t="shared" si="412"/>
        <v>115112</v>
      </c>
      <c r="GN223">
        <f t="shared" si="413"/>
        <v>0</v>
      </c>
      <c r="GO223">
        <f t="shared" si="414"/>
        <v>115112</v>
      </c>
      <c r="GP223">
        <f t="shared" si="415"/>
        <v>0</v>
      </c>
      <c r="GR223">
        <v>1</v>
      </c>
      <c r="GS223">
        <v>1</v>
      </c>
      <c r="GT223">
        <v>0</v>
      </c>
      <c r="GU223" t="s">
        <v>6</v>
      </c>
      <c r="GV223">
        <f t="shared" si="416"/>
        <v>0</v>
      </c>
      <c r="GW223">
        <v>1</v>
      </c>
      <c r="GX223">
        <f t="shared" si="417"/>
        <v>0</v>
      </c>
      <c r="HA223">
        <v>0</v>
      </c>
      <c r="HB223">
        <v>0</v>
      </c>
      <c r="HC223">
        <f t="shared" si="418"/>
        <v>0</v>
      </c>
      <c r="HE223" t="s">
        <v>40</v>
      </c>
      <c r="HF223" t="s">
        <v>42</v>
      </c>
      <c r="HG223">
        <f>ROUND(AC223*I223,0)</f>
        <v>115112</v>
      </c>
      <c r="HM223" t="s">
        <v>6</v>
      </c>
      <c r="HN223" t="s">
        <v>6</v>
      </c>
      <c r="HO223" t="s">
        <v>6</v>
      </c>
      <c r="HP223" t="s">
        <v>6</v>
      </c>
      <c r="HQ223" t="s">
        <v>6</v>
      </c>
      <c r="HS223">
        <v>0</v>
      </c>
      <c r="IK223">
        <v>0</v>
      </c>
    </row>
    <row r="224" spans="1:245" x14ac:dyDescent="0.2">
      <c r="A224">
        <v>18</v>
      </c>
      <c r="B224">
        <v>1</v>
      </c>
      <c r="C224">
        <v>612</v>
      </c>
      <c r="E224" t="s">
        <v>649</v>
      </c>
      <c r="F224" t="s">
        <v>154</v>
      </c>
      <c r="G224" t="s">
        <v>650</v>
      </c>
      <c r="H224" t="str">
        <f>'1.Ведомость'!C237</f>
        <v>ШТ</v>
      </c>
      <c r="I224">
        <f>I221*J224</f>
        <v>780</v>
      </c>
      <c r="J224">
        <v>34.210526315789473</v>
      </c>
      <c r="K224">
        <v>34.210526315999999</v>
      </c>
      <c r="O224">
        <f t="shared" si="382"/>
        <v>136024</v>
      </c>
      <c r="P224">
        <f t="shared" si="383"/>
        <v>136024</v>
      </c>
      <c r="Q224">
        <f t="shared" si="384"/>
        <v>0</v>
      </c>
      <c r="R224">
        <f t="shared" si="385"/>
        <v>0</v>
      </c>
      <c r="S224">
        <f t="shared" si="386"/>
        <v>0</v>
      </c>
      <c r="T224">
        <f t="shared" si="387"/>
        <v>0</v>
      </c>
      <c r="U224">
        <f t="shared" si="388"/>
        <v>0</v>
      </c>
      <c r="V224">
        <f t="shared" si="389"/>
        <v>0</v>
      </c>
      <c r="W224">
        <f t="shared" si="390"/>
        <v>0</v>
      </c>
      <c r="X224">
        <f t="shared" si="391"/>
        <v>0</v>
      </c>
      <c r="Y224">
        <f t="shared" si="392"/>
        <v>0</v>
      </c>
      <c r="AA224">
        <v>92857272</v>
      </c>
      <c r="AB224">
        <f t="shared" si="393"/>
        <v>174.39</v>
      </c>
      <c r="AC224">
        <f t="shared" si="394"/>
        <v>174.39</v>
      </c>
      <c r="AD224">
        <f t="shared" si="395"/>
        <v>0</v>
      </c>
      <c r="AE224">
        <f t="shared" si="396"/>
        <v>0</v>
      </c>
      <c r="AF224">
        <f t="shared" si="397"/>
        <v>0</v>
      </c>
      <c r="AG224">
        <f t="shared" si="398"/>
        <v>0</v>
      </c>
      <c r="AH224">
        <f t="shared" si="399"/>
        <v>0</v>
      </c>
      <c r="AI224">
        <f t="shared" si="400"/>
        <v>0</v>
      </c>
      <c r="AJ224">
        <f t="shared" si="401"/>
        <v>0</v>
      </c>
      <c r="AK224">
        <v>174.39</v>
      </c>
      <c r="AL224">
        <v>174.39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9.92</v>
      </c>
      <c r="BD224" t="s">
        <v>6</v>
      </c>
      <c r="BE224" t="s">
        <v>6</v>
      </c>
      <c r="BF224" t="s">
        <v>6</v>
      </c>
      <c r="BG224" t="s">
        <v>6</v>
      </c>
      <c r="BH224">
        <v>3</v>
      </c>
      <c r="BI224">
        <v>2</v>
      </c>
      <c r="BJ224" t="s">
        <v>6</v>
      </c>
      <c r="BM224">
        <v>500002</v>
      </c>
      <c r="BN224">
        <v>0</v>
      </c>
      <c r="BO224" t="s">
        <v>6</v>
      </c>
      <c r="BP224">
        <v>0</v>
      </c>
      <c r="BQ224">
        <v>12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6</v>
      </c>
      <c r="BZ224">
        <v>0</v>
      </c>
      <c r="CA224">
        <v>0</v>
      </c>
      <c r="CB224" t="s">
        <v>6</v>
      </c>
      <c r="CE224">
        <v>0</v>
      </c>
      <c r="CF224">
        <v>0</v>
      </c>
      <c r="CG224">
        <v>0</v>
      </c>
      <c r="CM224">
        <v>0</v>
      </c>
      <c r="CN224" t="s">
        <v>6</v>
      </c>
      <c r="CO224">
        <v>0</v>
      </c>
      <c r="CP224">
        <f t="shared" si="402"/>
        <v>136024</v>
      </c>
      <c r="CQ224">
        <f>AC224</f>
        <v>174.39</v>
      </c>
      <c r="CR224">
        <f>(((ET224)-(EU224)*BS224)+AE224*BS224)</f>
        <v>0</v>
      </c>
      <c r="CS224">
        <f t="shared" si="403"/>
        <v>0</v>
      </c>
      <c r="CT224">
        <f t="shared" si="404"/>
        <v>0</v>
      </c>
      <c r="CU224">
        <f t="shared" si="405"/>
        <v>0</v>
      </c>
      <c r="CV224">
        <f t="shared" si="406"/>
        <v>0</v>
      </c>
      <c r="CW224">
        <f t="shared" si="407"/>
        <v>0</v>
      </c>
      <c r="CX224">
        <f t="shared" si="408"/>
        <v>0</v>
      </c>
      <c r="CY224">
        <f t="shared" si="409"/>
        <v>0</v>
      </c>
      <c r="CZ224">
        <f t="shared" si="410"/>
        <v>0</v>
      </c>
      <c r="DC224" t="s">
        <v>6</v>
      </c>
      <c r="DD224" t="s">
        <v>6</v>
      </c>
      <c r="DE224" t="s">
        <v>6</v>
      </c>
      <c r="DF224" t="s">
        <v>6</v>
      </c>
      <c r="DG224" t="s">
        <v>6</v>
      </c>
      <c r="DH224" t="s">
        <v>6</v>
      </c>
      <c r="DI224" t="s">
        <v>6</v>
      </c>
      <c r="DJ224" t="s">
        <v>6</v>
      </c>
      <c r="DK224" t="s">
        <v>6</v>
      </c>
      <c r="DL224" t="s">
        <v>6</v>
      </c>
      <c r="DM224" t="s">
        <v>6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27</v>
      </c>
      <c r="DW224" t="s">
        <v>27</v>
      </c>
      <c r="DX224">
        <v>1</v>
      </c>
      <c r="DZ224" t="s">
        <v>6</v>
      </c>
      <c r="EA224" t="s">
        <v>6</v>
      </c>
      <c r="EB224" t="s">
        <v>6</v>
      </c>
      <c r="EC224" t="s">
        <v>6</v>
      </c>
      <c r="EE224">
        <v>66700592</v>
      </c>
      <c r="EF224">
        <v>12</v>
      </c>
      <c r="EG224" t="s">
        <v>146</v>
      </c>
      <c r="EH224">
        <v>0</v>
      </c>
      <c r="EI224" t="s">
        <v>6</v>
      </c>
      <c r="EJ224">
        <v>2</v>
      </c>
      <c r="EK224">
        <v>500002</v>
      </c>
      <c r="EL224" t="s">
        <v>147</v>
      </c>
      <c r="EM224" t="s">
        <v>148</v>
      </c>
      <c r="EO224" t="s">
        <v>6</v>
      </c>
      <c r="EQ224">
        <v>0</v>
      </c>
      <c r="ER224">
        <v>174.39</v>
      </c>
      <c r="ES224">
        <v>174.39</v>
      </c>
      <c r="ET224">
        <v>0</v>
      </c>
      <c r="EU224">
        <v>0</v>
      </c>
      <c r="EV224">
        <v>0</v>
      </c>
      <c r="EW224">
        <v>0</v>
      </c>
      <c r="EX224">
        <v>0</v>
      </c>
      <c r="EZ224">
        <v>5</v>
      </c>
      <c r="FC224">
        <v>0</v>
      </c>
      <c r="FD224">
        <v>18</v>
      </c>
      <c r="FF224">
        <v>165.83</v>
      </c>
      <c r="FQ224">
        <v>0</v>
      </c>
      <c r="FR224">
        <v>0</v>
      </c>
      <c r="FS224">
        <v>0</v>
      </c>
      <c r="FX224">
        <v>0</v>
      </c>
      <c r="FY224">
        <v>0</v>
      </c>
      <c r="GA224" t="s">
        <v>651</v>
      </c>
      <c r="GD224">
        <v>1</v>
      </c>
      <c r="GF224">
        <v>1173458451</v>
      </c>
      <c r="GG224">
        <v>2</v>
      </c>
      <c r="GH224">
        <v>3</v>
      </c>
      <c r="GI224">
        <v>4</v>
      </c>
      <c r="GJ224">
        <v>0</v>
      </c>
      <c r="GK224">
        <v>0</v>
      </c>
      <c r="GL224">
        <f t="shared" si="411"/>
        <v>0</v>
      </c>
      <c r="GM224">
        <f t="shared" si="412"/>
        <v>136024</v>
      </c>
      <c r="GN224">
        <f t="shared" si="413"/>
        <v>0</v>
      </c>
      <c r="GO224">
        <f t="shared" si="414"/>
        <v>136024</v>
      </c>
      <c r="GP224">
        <f t="shared" si="415"/>
        <v>0</v>
      </c>
      <c r="GR224">
        <v>1</v>
      </c>
      <c r="GS224">
        <v>1</v>
      </c>
      <c r="GT224">
        <v>0</v>
      </c>
      <c r="GU224" t="s">
        <v>6</v>
      </c>
      <c r="GV224">
        <f t="shared" si="416"/>
        <v>0</v>
      </c>
      <c r="GW224">
        <v>1</v>
      </c>
      <c r="GX224">
        <f t="shared" si="417"/>
        <v>0</v>
      </c>
      <c r="HA224">
        <v>0</v>
      </c>
      <c r="HB224">
        <v>0</v>
      </c>
      <c r="HC224">
        <f t="shared" si="418"/>
        <v>0</v>
      </c>
      <c r="HE224" t="s">
        <v>40</v>
      </c>
      <c r="HF224" t="s">
        <v>42</v>
      </c>
      <c r="HG224">
        <f>ROUND(AC224*I224,0)</f>
        <v>136024</v>
      </c>
      <c r="HM224" t="s">
        <v>6</v>
      </c>
      <c r="HN224" t="s">
        <v>6</v>
      </c>
      <c r="HO224" t="s">
        <v>6</v>
      </c>
      <c r="HP224" t="s">
        <v>6</v>
      </c>
      <c r="HQ224" t="s">
        <v>6</v>
      </c>
      <c r="HS224">
        <v>0</v>
      </c>
      <c r="IK224">
        <v>0</v>
      </c>
    </row>
    <row r="225" spans="1:245" x14ac:dyDescent="0.2">
      <c r="A225">
        <v>17</v>
      </c>
      <c r="B225">
        <v>1</v>
      </c>
      <c r="C225">
        <f>ROW(SmtRes!A623)</f>
        <v>623</v>
      </c>
      <c r="D225">
        <f>ROW(EtalonRes!A496)</f>
        <v>496</v>
      </c>
      <c r="E225" t="s">
        <v>652</v>
      </c>
      <c r="F225" t="s">
        <v>653</v>
      </c>
      <c r="G225" t="s">
        <v>654</v>
      </c>
      <c r="H225" t="s">
        <v>140</v>
      </c>
      <c r="I225">
        <v>0.39</v>
      </c>
      <c r="J225">
        <v>0</v>
      </c>
      <c r="K225">
        <v>0.39</v>
      </c>
      <c r="O225">
        <f t="shared" si="382"/>
        <v>5729</v>
      </c>
      <c r="P225">
        <f t="shared" si="383"/>
        <v>2354</v>
      </c>
      <c r="Q225">
        <f t="shared" si="384"/>
        <v>333</v>
      </c>
      <c r="R225">
        <f t="shared" si="385"/>
        <v>75</v>
      </c>
      <c r="S225">
        <f t="shared" si="386"/>
        <v>3042</v>
      </c>
      <c r="T225">
        <f t="shared" si="387"/>
        <v>0</v>
      </c>
      <c r="U225">
        <f t="shared" si="388"/>
        <v>7.2149999999999999</v>
      </c>
      <c r="V225">
        <f t="shared" si="389"/>
        <v>0.1326</v>
      </c>
      <c r="W225">
        <f t="shared" si="390"/>
        <v>0</v>
      </c>
      <c r="X225">
        <f t="shared" si="391"/>
        <v>3023</v>
      </c>
      <c r="Y225">
        <f t="shared" si="392"/>
        <v>1590</v>
      </c>
      <c r="AA225">
        <v>92857272</v>
      </c>
      <c r="AB225">
        <f t="shared" si="393"/>
        <v>836.57</v>
      </c>
      <c r="AC225">
        <f t="shared" si="394"/>
        <v>608.39</v>
      </c>
      <c r="AD225">
        <f t="shared" si="395"/>
        <v>54.28</v>
      </c>
      <c r="AE225">
        <f t="shared" si="396"/>
        <v>4.2699999999999996</v>
      </c>
      <c r="AF225">
        <f t="shared" si="397"/>
        <v>173.9</v>
      </c>
      <c r="AG225">
        <f t="shared" si="398"/>
        <v>0</v>
      </c>
      <c r="AH225">
        <f t="shared" si="399"/>
        <v>18.5</v>
      </c>
      <c r="AI225">
        <f t="shared" si="400"/>
        <v>0.34</v>
      </c>
      <c r="AJ225">
        <f t="shared" si="401"/>
        <v>0</v>
      </c>
      <c r="AK225">
        <v>836.57</v>
      </c>
      <c r="AL225">
        <v>608.39</v>
      </c>
      <c r="AM225">
        <v>54.28</v>
      </c>
      <c r="AN225">
        <v>4.2699999999999996</v>
      </c>
      <c r="AO225">
        <v>173.9</v>
      </c>
      <c r="AP225">
        <v>0</v>
      </c>
      <c r="AQ225">
        <v>18.5</v>
      </c>
      <c r="AR225">
        <v>0.34</v>
      </c>
      <c r="AS225">
        <v>0</v>
      </c>
      <c r="AT225">
        <v>97</v>
      </c>
      <c r="AU225">
        <v>51</v>
      </c>
      <c r="AV225">
        <v>1</v>
      </c>
      <c r="AW225">
        <v>1</v>
      </c>
      <c r="AZ225">
        <v>1</v>
      </c>
      <c r="BA225">
        <v>44.85</v>
      </c>
      <c r="BB225">
        <v>15.72</v>
      </c>
      <c r="BC225">
        <v>9.92</v>
      </c>
      <c r="BD225" t="s">
        <v>6</v>
      </c>
      <c r="BE225" t="s">
        <v>6</v>
      </c>
      <c r="BF225" t="s">
        <v>6</v>
      </c>
      <c r="BG225" t="s">
        <v>6</v>
      </c>
      <c r="BH225">
        <v>0</v>
      </c>
      <c r="BI225">
        <v>2</v>
      </c>
      <c r="BJ225" t="s">
        <v>655</v>
      </c>
      <c r="BM225">
        <v>108001</v>
      </c>
      <c r="BN225">
        <v>0</v>
      </c>
      <c r="BO225" t="s">
        <v>6</v>
      </c>
      <c r="BP225">
        <v>0</v>
      </c>
      <c r="BQ225">
        <v>3</v>
      </c>
      <c r="BR225">
        <v>0</v>
      </c>
      <c r="BS225">
        <v>44.85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6</v>
      </c>
      <c r="BZ225">
        <v>97</v>
      </c>
      <c r="CA225">
        <v>51</v>
      </c>
      <c r="CB225" t="s">
        <v>6</v>
      </c>
      <c r="CE225">
        <v>0</v>
      </c>
      <c r="CF225">
        <v>0</v>
      </c>
      <c r="CG225">
        <v>0</v>
      </c>
      <c r="CM225">
        <v>0</v>
      </c>
      <c r="CN225" t="s">
        <v>6</v>
      </c>
      <c r="CO225">
        <v>0</v>
      </c>
      <c r="CP225">
        <f t="shared" si="402"/>
        <v>5729</v>
      </c>
      <c r="CQ225">
        <f>AC225*BC225</f>
        <v>6035.2287999999999</v>
      </c>
      <c r="CR225">
        <f>(((ET225)*BB225-(EU225)*BS225)+AE225*BS225)</f>
        <v>853.28160000000003</v>
      </c>
      <c r="CS225">
        <f t="shared" si="403"/>
        <v>191.50949999999997</v>
      </c>
      <c r="CT225">
        <f t="shared" si="404"/>
        <v>7799.4150000000009</v>
      </c>
      <c r="CU225">
        <f t="shared" si="405"/>
        <v>0</v>
      </c>
      <c r="CV225">
        <f t="shared" si="406"/>
        <v>18.5</v>
      </c>
      <c r="CW225">
        <f t="shared" si="407"/>
        <v>0.34</v>
      </c>
      <c r="CX225">
        <f t="shared" si="408"/>
        <v>0</v>
      </c>
      <c r="CY225">
        <f t="shared" si="409"/>
        <v>3023.49</v>
      </c>
      <c r="CZ225">
        <f t="shared" si="410"/>
        <v>1589.67</v>
      </c>
      <c r="DC225" t="s">
        <v>6</v>
      </c>
      <c r="DD225" t="s">
        <v>6</v>
      </c>
      <c r="DE225" t="s">
        <v>6</v>
      </c>
      <c r="DF225" t="s">
        <v>6</v>
      </c>
      <c r="DG225" t="s">
        <v>6</v>
      </c>
      <c r="DH225" t="s">
        <v>6</v>
      </c>
      <c r="DI225" t="s">
        <v>6</v>
      </c>
      <c r="DJ225" t="s">
        <v>6</v>
      </c>
      <c r="DK225" t="s">
        <v>6</v>
      </c>
      <c r="DL225" t="s">
        <v>6</v>
      </c>
      <c r="DM225" t="s">
        <v>6</v>
      </c>
      <c r="DN225">
        <v>0</v>
      </c>
      <c r="DO225">
        <v>0</v>
      </c>
      <c r="DP225">
        <v>1</v>
      </c>
      <c r="DQ225">
        <v>1</v>
      </c>
      <c r="DU225">
        <v>1003</v>
      </c>
      <c r="DV225" t="s">
        <v>140</v>
      </c>
      <c r="DW225" t="s">
        <v>140</v>
      </c>
      <c r="DX225">
        <v>100</v>
      </c>
      <c r="DZ225" t="s">
        <v>6</v>
      </c>
      <c r="EA225" t="s">
        <v>6</v>
      </c>
      <c r="EB225" t="s">
        <v>6</v>
      </c>
      <c r="EC225" t="s">
        <v>6</v>
      </c>
      <c r="EE225">
        <v>66700487</v>
      </c>
      <c r="EF225">
        <v>3</v>
      </c>
      <c r="EG225" t="s">
        <v>20</v>
      </c>
      <c r="EH225">
        <v>0</v>
      </c>
      <c r="EI225" t="s">
        <v>6</v>
      </c>
      <c r="EJ225">
        <v>2</v>
      </c>
      <c r="EK225">
        <v>108001</v>
      </c>
      <c r="EL225" t="s">
        <v>29</v>
      </c>
      <c r="EM225" t="s">
        <v>30</v>
      </c>
      <c r="EO225" t="s">
        <v>6</v>
      </c>
      <c r="EQ225">
        <v>0</v>
      </c>
      <c r="ER225">
        <v>836.57</v>
      </c>
      <c r="ES225">
        <v>608.39</v>
      </c>
      <c r="ET225">
        <v>54.28</v>
      </c>
      <c r="EU225">
        <v>4.2699999999999996</v>
      </c>
      <c r="EV225">
        <v>173.9</v>
      </c>
      <c r="EW225">
        <v>18.5</v>
      </c>
      <c r="EX225">
        <v>0.34</v>
      </c>
      <c r="EY225">
        <v>0</v>
      </c>
      <c r="FQ225">
        <v>0</v>
      </c>
      <c r="FR225">
        <v>0</v>
      </c>
      <c r="FS225">
        <v>0</v>
      </c>
      <c r="FX225">
        <v>97</v>
      </c>
      <c r="FY225">
        <v>51</v>
      </c>
      <c r="GA225" t="s">
        <v>6</v>
      </c>
      <c r="GD225">
        <v>1</v>
      </c>
      <c r="GF225">
        <v>-418797125</v>
      </c>
      <c r="GG225">
        <v>2</v>
      </c>
      <c r="GH225">
        <v>1</v>
      </c>
      <c r="GI225">
        <v>4</v>
      </c>
      <c r="GJ225">
        <v>0</v>
      </c>
      <c r="GK225">
        <v>0</v>
      </c>
      <c r="GL225">
        <f t="shared" si="411"/>
        <v>0</v>
      </c>
      <c r="GM225">
        <f t="shared" si="412"/>
        <v>10342</v>
      </c>
      <c r="GN225">
        <f t="shared" si="413"/>
        <v>0</v>
      </c>
      <c r="GO225">
        <f t="shared" si="414"/>
        <v>10342</v>
      </c>
      <c r="GP225">
        <f t="shared" si="415"/>
        <v>0</v>
      </c>
      <c r="GR225">
        <v>0</v>
      </c>
      <c r="GS225">
        <v>3</v>
      </c>
      <c r="GT225">
        <v>0</v>
      </c>
      <c r="GU225" t="s">
        <v>6</v>
      </c>
      <c r="GV225">
        <f t="shared" si="416"/>
        <v>0</v>
      </c>
      <c r="GW225">
        <v>1</v>
      </c>
      <c r="GX225">
        <f t="shared" si="417"/>
        <v>0</v>
      </c>
      <c r="HA225">
        <v>0</v>
      </c>
      <c r="HB225">
        <v>0</v>
      </c>
      <c r="HC225">
        <f t="shared" si="418"/>
        <v>0</v>
      </c>
      <c r="HE225" t="s">
        <v>6</v>
      </c>
      <c r="HF225" t="s">
        <v>6</v>
      </c>
      <c r="HM225" t="s">
        <v>6</v>
      </c>
      <c r="HN225" t="s">
        <v>31</v>
      </c>
      <c r="HO225" t="s">
        <v>32</v>
      </c>
      <c r="HP225" t="s">
        <v>29</v>
      </c>
      <c r="HQ225" t="s">
        <v>29</v>
      </c>
      <c r="HS225">
        <v>0</v>
      </c>
      <c r="IK225">
        <v>0</v>
      </c>
    </row>
    <row r="226" spans="1:245" x14ac:dyDescent="0.2">
      <c r="A226">
        <v>18</v>
      </c>
      <c r="B226">
        <v>1</v>
      </c>
      <c r="C226">
        <v>623</v>
      </c>
      <c r="E226" t="s">
        <v>656</v>
      </c>
      <c r="F226" t="s">
        <v>609</v>
      </c>
      <c r="G226" t="s">
        <v>657</v>
      </c>
      <c r="H226" t="str">
        <f>'1.Ведомость'!C239</f>
        <v>т</v>
      </c>
      <c r="I226">
        <f>I225*J226</f>
        <v>4.8515999999999997E-2</v>
      </c>
      <c r="J226">
        <v>0.12439999999999998</v>
      </c>
      <c r="K226">
        <v>0.1244</v>
      </c>
      <c r="O226">
        <f t="shared" si="382"/>
        <v>5740</v>
      </c>
      <c r="P226">
        <f t="shared" si="383"/>
        <v>5740</v>
      </c>
      <c r="Q226">
        <f t="shared" si="384"/>
        <v>0</v>
      </c>
      <c r="R226">
        <f t="shared" si="385"/>
        <v>0</v>
      </c>
      <c r="S226">
        <f t="shared" si="386"/>
        <v>0</v>
      </c>
      <c r="T226">
        <f t="shared" si="387"/>
        <v>0</v>
      </c>
      <c r="U226">
        <f t="shared" si="388"/>
        <v>0</v>
      </c>
      <c r="V226">
        <f t="shared" si="389"/>
        <v>0</v>
      </c>
      <c r="W226">
        <f t="shared" si="390"/>
        <v>0</v>
      </c>
      <c r="X226">
        <f t="shared" si="391"/>
        <v>0</v>
      </c>
      <c r="Y226">
        <f t="shared" si="392"/>
        <v>0</v>
      </c>
      <c r="AA226">
        <v>92857272</v>
      </c>
      <c r="AB226">
        <f t="shared" si="393"/>
        <v>118307.25</v>
      </c>
      <c r="AC226">
        <f t="shared" si="394"/>
        <v>118307.25</v>
      </c>
      <c r="AD226">
        <f t="shared" si="395"/>
        <v>0</v>
      </c>
      <c r="AE226">
        <f t="shared" si="396"/>
        <v>0</v>
      </c>
      <c r="AF226">
        <f t="shared" si="397"/>
        <v>0</v>
      </c>
      <c r="AG226">
        <f t="shared" si="398"/>
        <v>0</v>
      </c>
      <c r="AH226">
        <f t="shared" si="399"/>
        <v>0</v>
      </c>
      <c r="AI226">
        <f t="shared" si="400"/>
        <v>0</v>
      </c>
      <c r="AJ226">
        <f t="shared" si="401"/>
        <v>0</v>
      </c>
      <c r="AK226">
        <v>118307.25</v>
      </c>
      <c r="AL226">
        <v>118307.25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9.92</v>
      </c>
      <c r="BD226" t="s">
        <v>6</v>
      </c>
      <c r="BE226" t="s">
        <v>6</v>
      </c>
      <c r="BF226" t="s">
        <v>6</v>
      </c>
      <c r="BG226" t="s">
        <v>6</v>
      </c>
      <c r="BH226">
        <v>3</v>
      </c>
      <c r="BI226">
        <v>1</v>
      </c>
      <c r="BJ226" t="s">
        <v>6</v>
      </c>
      <c r="BM226">
        <v>500001</v>
      </c>
      <c r="BN226">
        <v>0</v>
      </c>
      <c r="BO226" t="s">
        <v>6</v>
      </c>
      <c r="BP226">
        <v>0</v>
      </c>
      <c r="BQ226">
        <v>8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6</v>
      </c>
      <c r="BZ226">
        <v>0</v>
      </c>
      <c r="CA226">
        <v>0</v>
      </c>
      <c r="CB226" t="s">
        <v>6</v>
      </c>
      <c r="CE226">
        <v>0</v>
      </c>
      <c r="CF226">
        <v>0</v>
      </c>
      <c r="CG226">
        <v>0</v>
      </c>
      <c r="CM226">
        <v>0</v>
      </c>
      <c r="CN226" t="s">
        <v>6</v>
      </c>
      <c r="CO226">
        <v>0</v>
      </c>
      <c r="CP226">
        <f t="shared" si="402"/>
        <v>5740</v>
      </c>
      <c r="CQ226">
        <f>AC226</f>
        <v>118307.25</v>
      </c>
      <c r="CR226">
        <f>(((ET226)-(EU226)*BS226)+AE226*BS226)</f>
        <v>0</v>
      </c>
      <c r="CS226">
        <f t="shared" si="403"/>
        <v>0</v>
      </c>
      <c r="CT226">
        <f t="shared" si="404"/>
        <v>0</v>
      </c>
      <c r="CU226">
        <f t="shared" si="405"/>
        <v>0</v>
      </c>
      <c r="CV226">
        <f t="shared" si="406"/>
        <v>0</v>
      </c>
      <c r="CW226">
        <f t="shared" si="407"/>
        <v>0</v>
      </c>
      <c r="CX226">
        <f t="shared" si="408"/>
        <v>0</v>
      </c>
      <c r="CY226">
        <f t="shared" si="409"/>
        <v>0</v>
      </c>
      <c r="CZ226">
        <f t="shared" si="410"/>
        <v>0</v>
      </c>
      <c r="DC226" t="s">
        <v>6</v>
      </c>
      <c r="DD226" t="s">
        <v>6</v>
      </c>
      <c r="DE226" t="s">
        <v>6</v>
      </c>
      <c r="DF226" t="s">
        <v>6</v>
      </c>
      <c r="DG226" t="s">
        <v>6</v>
      </c>
      <c r="DH226" t="s">
        <v>6</v>
      </c>
      <c r="DI226" t="s">
        <v>6</v>
      </c>
      <c r="DJ226" t="s">
        <v>6</v>
      </c>
      <c r="DK226" t="s">
        <v>6</v>
      </c>
      <c r="DL226" t="s">
        <v>6</v>
      </c>
      <c r="DM226" t="s">
        <v>6</v>
      </c>
      <c r="DN226">
        <v>0</v>
      </c>
      <c r="DO226">
        <v>0</v>
      </c>
      <c r="DP226">
        <v>1</v>
      </c>
      <c r="DQ226">
        <v>1</v>
      </c>
      <c r="DU226">
        <v>1009</v>
      </c>
      <c r="DV226" t="s">
        <v>205</v>
      </c>
      <c r="DW226" t="s">
        <v>205</v>
      </c>
      <c r="DX226">
        <v>1000</v>
      </c>
      <c r="DZ226" t="s">
        <v>6</v>
      </c>
      <c r="EA226" t="s">
        <v>6</v>
      </c>
      <c r="EB226" t="s">
        <v>6</v>
      </c>
      <c r="EC226" t="s">
        <v>6</v>
      </c>
      <c r="EE226">
        <v>66700591</v>
      </c>
      <c r="EF226">
        <v>8</v>
      </c>
      <c r="EG226" t="s">
        <v>196</v>
      </c>
      <c r="EH226">
        <v>0</v>
      </c>
      <c r="EI226" t="s">
        <v>6</v>
      </c>
      <c r="EJ226">
        <v>1</v>
      </c>
      <c r="EK226">
        <v>500001</v>
      </c>
      <c r="EL226" t="s">
        <v>197</v>
      </c>
      <c r="EM226" t="s">
        <v>198</v>
      </c>
      <c r="EO226" t="s">
        <v>6</v>
      </c>
      <c r="EQ226">
        <v>0</v>
      </c>
      <c r="ER226">
        <v>118307.25</v>
      </c>
      <c r="ES226">
        <v>118307.25</v>
      </c>
      <c r="ET226">
        <v>0</v>
      </c>
      <c r="EU226">
        <v>0</v>
      </c>
      <c r="EV226">
        <v>0</v>
      </c>
      <c r="EW226">
        <v>0</v>
      </c>
      <c r="EX226">
        <v>0</v>
      </c>
      <c r="EZ226">
        <v>5</v>
      </c>
      <c r="FC226">
        <v>0</v>
      </c>
      <c r="FD226">
        <v>18</v>
      </c>
      <c r="FF226">
        <v>112500</v>
      </c>
      <c r="FQ226">
        <v>0</v>
      </c>
      <c r="FR226">
        <v>0</v>
      </c>
      <c r="FS226">
        <v>0</v>
      </c>
      <c r="FX226">
        <v>0</v>
      </c>
      <c r="FY226">
        <v>0</v>
      </c>
      <c r="GA226" t="s">
        <v>637</v>
      </c>
      <c r="GD226">
        <v>1</v>
      </c>
      <c r="GF226">
        <v>-1979396752</v>
      </c>
      <c r="GG226">
        <v>2</v>
      </c>
      <c r="GH226">
        <v>3</v>
      </c>
      <c r="GI226">
        <v>4</v>
      </c>
      <c r="GJ226">
        <v>0</v>
      </c>
      <c r="GK226">
        <v>0</v>
      </c>
      <c r="GL226">
        <f t="shared" si="411"/>
        <v>0</v>
      </c>
      <c r="GM226">
        <f t="shared" si="412"/>
        <v>5740</v>
      </c>
      <c r="GN226">
        <f t="shared" si="413"/>
        <v>5740</v>
      </c>
      <c r="GO226">
        <f t="shared" si="414"/>
        <v>0</v>
      </c>
      <c r="GP226">
        <f t="shared" si="415"/>
        <v>0</v>
      </c>
      <c r="GR226">
        <v>1</v>
      </c>
      <c r="GS226">
        <v>1</v>
      </c>
      <c r="GT226">
        <v>0</v>
      </c>
      <c r="GU226" t="s">
        <v>6</v>
      </c>
      <c r="GV226">
        <f t="shared" si="416"/>
        <v>0</v>
      </c>
      <c r="GW226">
        <v>1</v>
      </c>
      <c r="GX226">
        <f t="shared" si="417"/>
        <v>0</v>
      </c>
      <c r="HA226">
        <v>0</v>
      </c>
      <c r="HB226">
        <v>0</v>
      </c>
      <c r="HC226">
        <f t="shared" si="418"/>
        <v>0</v>
      </c>
      <c r="HE226" t="s">
        <v>40</v>
      </c>
      <c r="HF226" t="s">
        <v>42</v>
      </c>
      <c r="HG226">
        <f>ROUND(AC226*I226,0)</f>
        <v>5740</v>
      </c>
      <c r="HM226" t="s">
        <v>6</v>
      </c>
      <c r="HN226" t="s">
        <v>6</v>
      </c>
      <c r="HO226" t="s">
        <v>6</v>
      </c>
      <c r="HP226" t="s">
        <v>6</v>
      </c>
      <c r="HQ226" t="s">
        <v>6</v>
      </c>
      <c r="HS226">
        <v>0</v>
      </c>
      <c r="IK226">
        <v>0</v>
      </c>
    </row>
    <row r="228" spans="1:245" x14ac:dyDescent="0.2">
      <c r="A228" s="2">
        <v>51</v>
      </c>
      <c r="B228" s="2">
        <f>B28</f>
        <v>1</v>
      </c>
      <c r="C228" s="2">
        <f>A28</f>
        <v>5</v>
      </c>
      <c r="D228" s="2">
        <f>ROW(A28)</f>
        <v>28</v>
      </c>
      <c r="E228" s="2"/>
      <c r="F228" s="2" t="str">
        <f>IF(F28&lt;&gt;"",F28,"")</f>
        <v>Новый подраздел</v>
      </c>
      <c r="G228" s="2" t="str">
        <f>IF(G28&lt;&gt;"",G28,"")</f>
        <v>Общественная часть здания</v>
      </c>
      <c r="H228" s="2">
        <v>0</v>
      </c>
      <c r="I228" s="2"/>
      <c r="J228" s="2"/>
      <c r="K228" s="2"/>
      <c r="L228" s="2"/>
      <c r="M228" s="2"/>
      <c r="N228" s="2"/>
      <c r="O228" s="2">
        <f t="shared" ref="O228:T228" si="419">ROUND(AB228,0)</f>
        <v>18697657</v>
      </c>
      <c r="P228" s="2">
        <f t="shared" si="419"/>
        <v>16130432</v>
      </c>
      <c r="Q228" s="2">
        <f t="shared" si="419"/>
        <v>192942</v>
      </c>
      <c r="R228" s="2">
        <f t="shared" si="419"/>
        <v>58163</v>
      </c>
      <c r="S228" s="2">
        <f t="shared" si="419"/>
        <v>2374283</v>
      </c>
      <c r="T228" s="2">
        <f t="shared" si="419"/>
        <v>0</v>
      </c>
      <c r="U228" s="2">
        <f>AH228</f>
        <v>5626.104381600001</v>
      </c>
      <c r="V228" s="2">
        <f>AI228</f>
        <v>103.84199919999998</v>
      </c>
      <c r="W228" s="2">
        <f>ROUND(AJ228,0)</f>
        <v>0</v>
      </c>
      <c r="X228" s="2">
        <f>ROUND(AK228,0)</f>
        <v>2359500</v>
      </c>
      <c r="Y228" s="2">
        <f>ROUND(AL228,0)</f>
        <v>1240604</v>
      </c>
      <c r="Z228" s="2"/>
      <c r="AA228" s="2"/>
      <c r="AB228" s="2">
        <f>ROUND(SUMIF(AA32:AA226,"=92857272",O32:O226),0)</f>
        <v>18697657</v>
      </c>
      <c r="AC228" s="2">
        <f>ROUND(SUMIF(AA32:AA226,"=92857272",P32:P226),0)</f>
        <v>16130432</v>
      </c>
      <c r="AD228" s="2">
        <f>ROUND(SUMIF(AA32:AA226,"=92857272",Q32:Q226),0)</f>
        <v>192942</v>
      </c>
      <c r="AE228" s="2">
        <f>ROUND(SUMIF(AA32:AA226,"=92857272",R32:R226),0)</f>
        <v>58163</v>
      </c>
      <c r="AF228" s="2">
        <f>ROUND(SUMIF(AA32:AA226,"=92857272",S32:S226),0)</f>
        <v>2374283</v>
      </c>
      <c r="AG228" s="2">
        <f>ROUND(SUMIF(AA32:AA226,"=92857272",T32:T226),0)</f>
        <v>0</v>
      </c>
      <c r="AH228" s="2">
        <f>SUMIF(AA32:AA226,"=92857272",U32:U226)</f>
        <v>5626.104381600001</v>
      </c>
      <c r="AI228" s="2">
        <f>SUMIF(AA32:AA226,"=92857272",V32:V226)</f>
        <v>103.84199919999998</v>
      </c>
      <c r="AJ228" s="2">
        <f>ROUND(SUMIF(AA32:AA226,"=92857272",W32:W226),0)</f>
        <v>0</v>
      </c>
      <c r="AK228" s="2">
        <f>ROUND(SUMIF(AA32:AA226,"=92857272",X32:X226),0)</f>
        <v>2359500</v>
      </c>
      <c r="AL228" s="2">
        <f>ROUND(SUMIF(AA32:AA226,"=92857272",Y32:Y226),0)</f>
        <v>1240604</v>
      </c>
      <c r="AM228" s="2"/>
      <c r="AN228" s="2"/>
      <c r="AO228" s="2">
        <f t="shared" ref="AO228:BD228" si="420">ROUND(BX228,0)</f>
        <v>0</v>
      </c>
      <c r="AP228" s="2">
        <f t="shared" si="420"/>
        <v>3685537</v>
      </c>
      <c r="AQ228" s="2">
        <f t="shared" si="420"/>
        <v>0</v>
      </c>
      <c r="AR228" s="2">
        <f t="shared" si="420"/>
        <v>22297761</v>
      </c>
      <c r="AS228" s="2">
        <f t="shared" si="420"/>
        <v>790122</v>
      </c>
      <c r="AT228" s="2">
        <f t="shared" si="420"/>
        <v>17822102</v>
      </c>
      <c r="AU228" s="2">
        <f t="shared" si="420"/>
        <v>0</v>
      </c>
      <c r="AV228" s="2">
        <f t="shared" si="420"/>
        <v>16130432</v>
      </c>
      <c r="AW228" s="2">
        <f t="shared" si="420"/>
        <v>12444895</v>
      </c>
      <c r="AX228" s="2">
        <f t="shared" si="420"/>
        <v>0</v>
      </c>
      <c r="AY228" s="2">
        <f t="shared" si="420"/>
        <v>12444895</v>
      </c>
      <c r="AZ228" s="2">
        <f t="shared" si="420"/>
        <v>3685537</v>
      </c>
      <c r="BA228" s="2">
        <f t="shared" si="420"/>
        <v>0</v>
      </c>
      <c r="BB228" s="2">
        <f t="shared" si="420"/>
        <v>0</v>
      </c>
      <c r="BC228" s="2">
        <f t="shared" si="420"/>
        <v>0</v>
      </c>
      <c r="BD228" s="2">
        <f t="shared" si="420"/>
        <v>0</v>
      </c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>
        <f>ROUND(SUMIF(AA32:AA226,"=92857272",FQ32:FQ226),0)</f>
        <v>0</v>
      </c>
      <c r="BY228" s="2">
        <f>ROUND(SUMIF(AA32:AA226,"=92857272",FR32:FR226),0)</f>
        <v>3685537</v>
      </c>
      <c r="BZ228" s="2">
        <f>ROUND(SUMIF(AA32:AA226,"=92857272",GL32:GL226),0)</f>
        <v>0</v>
      </c>
      <c r="CA228" s="2">
        <f>ROUND(SUMIF(AA32:AA226,"=92857272",GM32:GM226),0)</f>
        <v>22297761</v>
      </c>
      <c r="CB228" s="2">
        <f>ROUND(SUMIF(AA32:AA226,"=92857272",GN32:GN226),0)</f>
        <v>790122</v>
      </c>
      <c r="CC228" s="2">
        <f>ROUND(SUMIF(AA32:AA226,"=92857272",GO32:GO226),0)</f>
        <v>17822102</v>
      </c>
      <c r="CD228" s="2">
        <f>ROUND(SUMIF(AA32:AA226,"=92857272",GP32:GP226),0)</f>
        <v>0</v>
      </c>
      <c r="CE228" s="2">
        <f>AC228-BX228</f>
        <v>16130432</v>
      </c>
      <c r="CF228" s="2">
        <f>AC228-BY228</f>
        <v>12444895</v>
      </c>
      <c r="CG228" s="2">
        <f>BX228-BZ228</f>
        <v>0</v>
      </c>
      <c r="CH228" s="2">
        <f>AC228-BX228-BY228+BZ228</f>
        <v>12444895</v>
      </c>
      <c r="CI228" s="2">
        <f>BY228-BZ228</f>
        <v>3685537</v>
      </c>
      <c r="CJ228" s="2">
        <f>ROUND(SUMIF(AA32:AA226,"=92857272",GX32:GX226),0)</f>
        <v>0</v>
      </c>
      <c r="CK228" s="2">
        <f>ROUND(SUMIF(AA32:AA226,"=92857272",GY32:GY226),0)</f>
        <v>0</v>
      </c>
      <c r="CL228" s="2">
        <f>ROUND(SUMIF(AA32:AA226,"=92857272",GZ32:GZ226),0)</f>
        <v>0</v>
      </c>
      <c r="CM228" s="2">
        <f>ROUND(SUMIF(AA32:AA226,"=92857272",HD32:HD226),0)</f>
        <v>0</v>
      </c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>
        <v>0</v>
      </c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201</v>
      </c>
      <c r="F230" s="4">
        <f>ROUND(Source!O228,O230)</f>
        <v>18697657</v>
      </c>
      <c r="G230" s="4" t="s">
        <v>658</v>
      </c>
      <c r="H230" s="4" t="s">
        <v>659</v>
      </c>
      <c r="I230" s="4"/>
      <c r="J230" s="4"/>
      <c r="K230" s="4">
        <v>201</v>
      </c>
      <c r="L230" s="4">
        <v>1</v>
      </c>
      <c r="M230" s="4">
        <v>3</v>
      </c>
      <c r="N230" s="4" t="s">
        <v>6</v>
      </c>
      <c r="O230" s="4">
        <v>0</v>
      </c>
      <c r="P230" s="4"/>
      <c r="Q230" s="4"/>
      <c r="R230" s="4"/>
      <c r="S230" s="4"/>
      <c r="T230" s="4"/>
      <c r="U230" s="4"/>
      <c r="V230" s="4"/>
      <c r="W230" s="4">
        <v>15012120</v>
      </c>
      <c r="X230" s="4">
        <v>1</v>
      </c>
      <c r="Y230" s="4">
        <v>15012120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202</v>
      </c>
      <c r="F231" s="4">
        <f>ROUND(Source!P228,O231)</f>
        <v>16130432</v>
      </c>
      <c r="G231" s="4" t="s">
        <v>660</v>
      </c>
      <c r="H231" s="4" t="s">
        <v>661</v>
      </c>
      <c r="I231" s="4"/>
      <c r="J231" s="4"/>
      <c r="K231" s="4">
        <v>202</v>
      </c>
      <c r="L231" s="4">
        <v>2</v>
      </c>
      <c r="M231" s="4">
        <v>3</v>
      </c>
      <c r="N231" s="4" t="s">
        <v>6</v>
      </c>
      <c r="O231" s="4">
        <v>0</v>
      </c>
      <c r="P231" s="4"/>
      <c r="Q231" s="4"/>
      <c r="R231" s="4"/>
      <c r="S231" s="4"/>
      <c r="T231" s="4"/>
      <c r="U231" s="4"/>
      <c r="V231" s="4"/>
      <c r="W231" s="4">
        <v>16130432</v>
      </c>
      <c r="X231" s="4">
        <v>1</v>
      </c>
      <c r="Y231" s="4">
        <v>16130432</v>
      </c>
      <c r="Z231" s="4"/>
      <c r="AA231" s="4"/>
      <c r="AB231" s="4"/>
    </row>
    <row r="232" spans="1:245" x14ac:dyDescent="0.2">
      <c r="A232" s="4">
        <v>50</v>
      </c>
      <c r="B232" s="4">
        <v>0</v>
      </c>
      <c r="C232" s="4">
        <v>0</v>
      </c>
      <c r="D232" s="4">
        <v>1</v>
      </c>
      <c r="E232" s="4">
        <v>222</v>
      </c>
      <c r="F232" s="4">
        <f>ROUND(Source!AO228,O232)</f>
        <v>0</v>
      </c>
      <c r="G232" s="4" t="s">
        <v>662</v>
      </c>
      <c r="H232" s="4" t="s">
        <v>663</v>
      </c>
      <c r="I232" s="4"/>
      <c r="J232" s="4"/>
      <c r="K232" s="4">
        <v>222</v>
      </c>
      <c r="L232" s="4">
        <v>3</v>
      </c>
      <c r="M232" s="4">
        <v>3</v>
      </c>
      <c r="N232" s="4" t="s">
        <v>6</v>
      </c>
      <c r="O232" s="4">
        <v>0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225</v>
      </c>
      <c r="F233" s="4">
        <f>ROUND(Source!AV228,O233)</f>
        <v>16130432</v>
      </c>
      <c r="G233" s="4" t="s">
        <v>664</v>
      </c>
      <c r="H233" s="4" t="s">
        <v>665</v>
      </c>
      <c r="I233" s="4"/>
      <c r="J233" s="4"/>
      <c r="K233" s="4">
        <v>225</v>
      </c>
      <c r="L233" s="4">
        <v>4</v>
      </c>
      <c r="M233" s="4">
        <v>3</v>
      </c>
      <c r="N233" s="4" t="s">
        <v>6</v>
      </c>
      <c r="O233" s="4">
        <v>0</v>
      </c>
      <c r="P233" s="4"/>
      <c r="Q233" s="4"/>
      <c r="R233" s="4"/>
      <c r="S233" s="4"/>
      <c r="T233" s="4"/>
      <c r="U233" s="4"/>
      <c r="V233" s="4"/>
      <c r="W233" s="4">
        <v>16130432</v>
      </c>
      <c r="X233" s="4">
        <v>1</v>
      </c>
      <c r="Y233" s="4">
        <v>16130432</v>
      </c>
      <c r="Z233" s="4"/>
      <c r="AA233" s="4"/>
      <c r="AB233" s="4"/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226</v>
      </c>
      <c r="F234" s="4">
        <f>ROUND(Source!AW228,O234)</f>
        <v>12444895</v>
      </c>
      <c r="G234" s="4" t="s">
        <v>666</v>
      </c>
      <c r="H234" s="4" t="s">
        <v>667</v>
      </c>
      <c r="I234" s="4"/>
      <c r="J234" s="4"/>
      <c r="K234" s="4">
        <v>226</v>
      </c>
      <c r="L234" s="4">
        <v>5</v>
      </c>
      <c r="M234" s="4">
        <v>3</v>
      </c>
      <c r="N234" s="4" t="s">
        <v>6</v>
      </c>
      <c r="O234" s="4">
        <v>0</v>
      </c>
      <c r="P234" s="4"/>
      <c r="Q234" s="4"/>
      <c r="R234" s="4"/>
      <c r="S234" s="4"/>
      <c r="T234" s="4"/>
      <c r="U234" s="4"/>
      <c r="V234" s="4"/>
      <c r="W234" s="4">
        <v>12444895</v>
      </c>
      <c r="X234" s="4">
        <v>1</v>
      </c>
      <c r="Y234" s="4">
        <v>12444895</v>
      </c>
      <c r="Z234" s="4"/>
      <c r="AA234" s="4"/>
      <c r="AB234" s="4"/>
    </row>
    <row r="235" spans="1:245" x14ac:dyDescent="0.2">
      <c r="A235" s="4">
        <v>50</v>
      </c>
      <c r="B235" s="4">
        <v>0</v>
      </c>
      <c r="C235" s="4">
        <v>0</v>
      </c>
      <c r="D235" s="4">
        <v>1</v>
      </c>
      <c r="E235" s="4">
        <v>227</v>
      </c>
      <c r="F235" s="4">
        <f>ROUND(Source!AX228,O235)</f>
        <v>0</v>
      </c>
      <c r="G235" s="4" t="s">
        <v>668</v>
      </c>
      <c r="H235" s="4" t="s">
        <v>669</v>
      </c>
      <c r="I235" s="4"/>
      <c r="J235" s="4"/>
      <c r="K235" s="4">
        <v>227</v>
      </c>
      <c r="L235" s="4">
        <v>6</v>
      </c>
      <c r="M235" s="4">
        <v>3</v>
      </c>
      <c r="N235" s="4" t="s">
        <v>6</v>
      </c>
      <c r="O235" s="4">
        <v>0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228</v>
      </c>
      <c r="F236" s="4">
        <f>ROUND(Source!AY228,O236)</f>
        <v>12444895</v>
      </c>
      <c r="G236" s="4" t="s">
        <v>670</v>
      </c>
      <c r="H236" s="4" t="s">
        <v>671</v>
      </c>
      <c r="I236" s="4"/>
      <c r="J236" s="4"/>
      <c r="K236" s="4">
        <v>228</v>
      </c>
      <c r="L236" s="4">
        <v>7</v>
      </c>
      <c r="M236" s="4">
        <v>3</v>
      </c>
      <c r="N236" s="4" t="s">
        <v>6</v>
      </c>
      <c r="O236" s="4">
        <v>0</v>
      </c>
      <c r="P236" s="4"/>
      <c r="Q236" s="4"/>
      <c r="R236" s="4"/>
      <c r="S236" s="4"/>
      <c r="T236" s="4"/>
      <c r="U236" s="4"/>
      <c r="V236" s="4"/>
      <c r="W236" s="4">
        <v>12444895</v>
      </c>
      <c r="X236" s="4">
        <v>1</v>
      </c>
      <c r="Y236" s="4">
        <v>12444895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216</v>
      </c>
      <c r="F237" s="4">
        <f>ROUND(Source!AP228,O237)</f>
        <v>3685537</v>
      </c>
      <c r="G237" s="4" t="s">
        <v>672</v>
      </c>
      <c r="H237" s="4" t="s">
        <v>673</v>
      </c>
      <c r="I237" s="4"/>
      <c r="J237" s="4"/>
      <c r="K237" s="4">
        <v>216</v>
      </c>
      <c r="L237" s="4">
        <v>8</v>
      </c>
      <c r="M237" s="4">
        <v>3</v>
      </c>
      <c r="N237" s="4" t="s">
        <v>6</v>
      </c>
      <c r="O237" s="4">
        <v>0</v>
      </c>
      <c r="P237" s="4"/>
      <c r="Q237" s="4"/>
      <c r="R237" s="4"/>
      <c r="S237" s="4"/>
      <c r="T237" s="4"/>
      <c r="U237" s="4"/>
      <c r="V237" s="4"/>
      <c r="W237" s="4">
        <v>3685537</v>
      </c>
      <c r="X237" s="4">
        <v>1</v>
      </c>
      <c r="Y237" s="4">
        <v>3685537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223</v>
      </c>
      <c r="F238" s="4">
        <f>ROUND(Source!AQ228,O238)</f>
        <v>0</v>
      </c>
      <c r="G238" s="4" t="s">
        <v>674</v>
      </c>
      <c r="H238" s="4" t="s">
        <v>675</v>
      </c>
      <c r="I238" s="4"/>
      <c r="J238" s="4"/>
      <c r="K238" s="4">
        <v>223</v>
      </c>
      <c r="L238" s="4">
        <v>9</v>
      </c>
      <c r="M238" s="4">
        <v>3</v>
      </c>
      <c r="N238" s="4" t="s">
        <v>6</v>
      </c>
      <c r="O238" s="4">
        <v>0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229</v>
      </c>
      <c r="F239" s="4">
        <f>ROUND(Source!AZ228,O239)</f>
        <v>3685537</v>
      </c>
      <c r="G239" s="4" t="s">
        <v>676</v>
      </c>
      <c r="H239" s="4" t="s">
        <v>677</v>
      </c>
      <c r="I239" s="4"/>
      <c r="J239" s="4"/>
      <c r="K239" s="4">
        <v>229</v>
      </c>
      <c r="L239" s="4">
        <v>10</v>
      </c>
      <c r="M239" s="4">
        <v>3</v>
      </c>
      <c r="N239" s="4" t="s">
        <v>6</v>
      </c>
      <c r="O239" s="4">
        <v>0</v>
      </c>
      <c r="P239" s="4"/>
      <c r="Q239" s="4"/>
      <c r="R239" s="4"/>
      <c r="S239" s="4"/>
      <c r="T239" s="4"/>
      <c r="U239" s="4"/>
      <c r="V239" s="4"/>
      <c r="W239" s="4">
        <v>3685537</v>
      </c>
      <c r="X239" s="4">
        <v>1</v>
      </c>
      <c r="Y239" s="4">
        <v>3685537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203</v>
      </c>
      <c r="F240" s="4">
        <f>ROUND(Source!Q228,O240)</f>
        <v>192942</v>
      </c>
      <c r="G240" s="4" t="s">
        <v>678</v>
      </c>
      <c r="H240" s="4" t="s">
        <v>679</v>
      </c>
      <c r="I240" s="4"/>
      <c r="J240" s="4"/>
      <c r="K240" s="4">
        <v>203</v>
      </c>
      <c r="L240" s="4">
        <v>11</v>
      </c>
      <c r="M240" s="4">
        <v>3</v>
      </c>
      <c r="N240" s="4" t="s">
        <v>6</v>
      </c>
      <c r="O240" s="4">
        <v>0</v>
      </c>
      <c r="P240" s="4"/>
      <c r="Q240" s="4"/>
      <c r="R240" s="4"/>
      <c r="S240" s="4"/>
      <c r="T240" s="4"/>
      <c r="U240" s="4"/>
      <c r="V240" s="4"/>
      <c r="W240" s="4">
        <v>192942</v>
      </c>
      <c r="X240" s="4">
        <v>1</v>
      </c>
      <c r="Y240" s="4">
        <v>192942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231</v>
      </c>
      <c r="F241" s="4">
        <f>ROUND(Source!BB228,O241)</f>
        <v>0</v>
      </c>
      <c r="G241" s="4" t="s">
        <v>680</v>
      </c>
      <c r="H241" s="4" t="s">
        <v>681</v>
      </c>
      <c r="I241" s="4"/>
      <c r="J241" s="4"/>
      <c r="K241" s="4">
        <v>231</v>
      </c>
      <c r="L241" s="4">
        <v>12</v>
      </c>
      <c r="M241" s="4">
        <v>3</v>
      </c>
      <c r="N241" s="4" t="s">
        <v>6</v>
      </c>
      <c r="O241" s="4">
        <v>0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204</v>
      </c>
      <c r="F242" s="4">
        <f>ROUND(Source!R228,O242)</f>
        <v>58163</v>
      </c>
      <c r="G242" s="4" t="s">
        <v>682</v>
      </c>
      <c r="H242" s="4" t="s">
        <v>683</v>
      </c>
      <c r="I242" s="4"/>
      <c r="J242" s="4"/>
      <c r="K242" s="4">
        <v>204</v>
      </c>
      <c r="L242" s="4">
        <v>13</v>
      </c>
      <c r="M242" s="4">
        <v>3</v>
      </c>
      <c r="N242" s="4" t="s">
        <v>6</v>
      </c>
      <c r="O242" s="4">
        <v>0</v>
      </c>
      <c r="P242" s="4"/>
      <c r="Q242" s="4"/>
      <c r="R242" s="4"/>
      <c r="S242" s="4"/>
      <c r="T242" s="4"/>
      <c r="U242" s="4"/>
      <c r="V242" s="4"/>
      <c r="W242" s="4">
        <v>58163</v>
      </c>
      <c r="X242" s="4">
        <v>1</v>
      </c>
      <c r="Y242" s="4">
        <v>58163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205</v>
      </c>
      <c r="F243" s="4">
        <f>ROUND(Source!S228,O243)</f>
        <v>2374283</v>
      </c>
      <c r="G243" s="4" t="s">
        <v>684</v>
      </c>
      <c r="H243" s="4" t="s">
        <v>685</v>
      </c>
      <c r="I243" s="4"/>
      <c r="J243" s="4"/>
      <c r="K243" s="4">
        <v>205</v>
      </c>
      <c r="L243" s="4">
        <v>14</v>
      </c>
      <c r="M243" s="4">
        <v>3</v>
      </c>
      <c r="N243" s="4" t="s">
        <v>6</v>
      </c>
      <c r="O243" s="4">
        <v>0</v>
      </c>
      <c r="P243" s="4"/>
      <c r="Q243" s="4"/>
      <c r="R243" s="4"/>
      <c r="S243" s="4"/>
      <c r="T243" s="4"/>
      <c r="U243" s="4"/>
      <c r="V243" s="4"/>
      <c r="W243" s="4">
        <v>2374283</v>
      </c>
      <c r="X243" s="4">
        <v>1</v>
      </c>
      <c r="Y243" s="4">
        <v>2374283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232</v>
      </c>
      <c r="F244" s="4">
        <f>ROUND(Source!BC228,O244)</f>
        <v>0</v>
      </c>
      <c r="G244" s="4" t="s">
        <v>686</v>
      </c>
      <c r="H244" s="4" t="s">
        <v>687</v>
      </c>
      <c r="I244" s="4"/>
      <c r="J244" s="4"/>
      <c r="K244" s="4">
        <v>232</v>
      </c>
      <c r="L244" s="4">
        <v>15</v>
      </c>
      <c r="M244" s="4">
        <v>3</v>
      </c>
      <c r="N244" s="4" t="s">
        <v>6</v>
      </c>
      <c r="O244" s="4">
        <v>0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214</v>
      </c>
      <c r="F245" s="4">
        <f>ROUND(Source!AS228,O245)</f>
        <v>790122</v>
      </c>
      <c r="G245" s="4" t="s">
        <v>688</v>
      </c>
      <c r="H245" s="4" t="s">
        <v>689</v>
      </c>
      <c r="I245" s="4"/>
      <c r="J245" s="4"/>
      <c r="K245" s="4">
        <v>214</v>
      </c>
      <c r="L245" s="4">
        <v>16</v>
      </c>
      <c r="M245" s="4">
        <v>3</v>
      </c>
      <c r="N245" s="4" t="s">
        <v>6</v>
      </c>
      <c r="O245" s="4">
        <v>0</v>
      </c>
      <c r="P245" s="4"/>
      <c r="Q245" s="4"/>
      <c r="R245" s="4"/>
      <c r="S245" s="4"/>
      <c r="T245" s="4"/>
      <c r="U245" s="4"/>
      <c r="V245" s="4"/>
      <c r="W245" s="4">
        <v>790122</v>
      </c>
      <c r="X245" s="4">
        <v>1</v>
      </c>
      <c r="Y245" s="4">
        <v>790122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215</v>
      </c>
      <c r="F246" s="4">
        <f>ROUND(Source!AT228,O246)</f>
        <v>17822102</v>
      </c>
      <c r="G246" s="4" t="s">
        <v>690</v>
      </c>
      <c r="H246" s="4" t="s">
        <v>691</v>
      </c>
      <c r="I246" s="4"/>
      <c r="J246" s="4"/>
      <c r="K246" s="4">
        <v>215</v>
      </c>
      <c r="L246" s="4">
        <v>17</v>
      </c>
      <c r="M246" s="4">
        <v>3</v>
      </c>
      <c r="N246" s="4" t="s">
        <v>6</v>
      </c>
      <c r="O246" s="4">
        <v>0</v>
      </c>
      <c r="P246" s="4"/>
      <c r="Q246" s="4"/>
      <c r="R246" s="4"/>
      <c r="S246" s="4"/>
      <c r="T246" s="4"/>
      <c r="U246" s="4"/>
      <c r="V246" s="4"/>
      <c r="W246" s="4">
        <v>17822102</v>
      </c>
      <c r="X246" s="4">
        <v>1</v>
      </c>
      <c r="Y246" s="4">
        <v>17822102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217</v>
      </c>
      <c r="F247" s="4">
        <f>ROUND(Source!AU228,O247)</f>
        <v>0</v>
      </c>
      <c r="G247" s="4" t="s">
        <v>692</v>
      </c>
      <c r="H247" s="4" t="s">
        <v>693</v>
      </c>
      <c r="I247" s="4"/>
      <c r="J247" s="4"/>
      <c r="K247" s="4">
        <v>217</v>
      </c>
      <c r="L247" s="4">
        <v>18</v>
      </c>
      <c r="M247" s="4">
        <v>3</v>
      </c>
      <c r="N247" s="4" t="s">
        <v>6</v>
      </c>
      <c r="O247" s="4">
        <v>0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230</v>
      </c>
      <c r="F248" s="4">
        <f>ROUND(Source!BA228,O248)</f>
        <v>0</v>
      </c>
      <c r="G248" s="4" t="s">
        <v>694</v>
      </c>
      <c r="H248" s="4" t="s">
        <v>695</v>
      </c>
      <c r="I248" s="4"/>
      <c r="J248" s="4"/>
      <c r="K248" s="4">
        <v>230</v>
      </c>
      <c r="L248" s="4">
        <v>19</v>
      </c>
      <c r="M248" s="4">
        <v>3</v>
      </c>
      <c r="N248" s="4" t="s">
        <v>6</v>
      </c>
      <c r="O248" s="4">
        <v>0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206</v>
      </c>
      <c r="F249" s="4">
        <f>ROUND(Source!T228,O249)</f>
        <v>0</v>
      </c>
      <c r="G249" s="4" t="s">
        <v>696</v>
      </c>
      <c r="H249" s="4" t="s">
        <v>697</v>
      </c>
      <c r="I249" s="4"/>
      <c r="J249" s="4"/>
      <c r="K249" s="4">
        <v>206</v>
      </c>
      <c r="L249" s="4">
        <v>20</v>
      </c>
      <c r="M249" s="4">
        <v>3</v>
      </c>
      <c r="N249" s="4" t="s">
        <v>6</v>
      </c>
      <c r="O249" s="4">
        <v>0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207</v>
      </c>
      <c r="F250" s="4">
        <f>ROUND(Source!U228,O250)</f>
        <v>5626.1043816000001</v>
      </c>
      <c r="G250" s="4" t="s">
        <v>698</v>
      </c>
      <c r="H250" s="4" t="s">
        <v>699</v>
      </c>
      <c r="I250" s="4"/>
      <c r="J250" s="4"/>
      <c r="K250" s="4">
        <v>207</v>
      </c>
      <c r="L250" s="4">
        <v>21</v>
      </c>
      <c r="M250" s="4">
        <v>3</v>
      </c>
      <c r="N250" s="4" t="s">
        <v>6</v>
      </c>
      <c r="O250" s="4">
        <v>7</v>
      </c>
      <c r="P250" s="4"/>
      <c r="Q250" s="4"/>
      <c r="R250" s="4"/>
      <c r="S250" s="4"/>
      <c r="T250" s="4"/>
      <c r="U250" s="4"/>
      <c r="V250" s="4"/>
      <c r="W250" s="4">
        <v>5626.1043816000001</v>
      </c>
      <c r="X250" s="4">
        <v>1</v>
      </c>
      <c r="Y250" s="4">
        <v>5626.1043816000001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208</v>
      </c>
      <c r="F251" s="4">
        <f>ROUND(Source!V228,O251)</f>
        <v>103.8419992</v>
      </c>
      <c r="G251" s="4" t="s">
        <v>700</v>
      </c>
      <c r="H251" s="4" t="s">
        <v>701</v>
      </c>
      <c r="I251" s="4"/>
      <c r="J251" s="4"/>
      <c r="K251" s="4">
        <v>208</v>
      </c>
      <c r="L251" s="4">
        <v>22</v>
      </c>
      <c r="M251" s="4">
        <v>3</v>
      </c>
      <c r="N251" s="4" t="s">
        <v>6</v>
      </c>
      <c r="O251" s="4">
        <v>7</v>
      </c>
      <c r="P251" s="4"/>
      <c r="Q251" s="4"/>
      <c r="R251" s="4"/>
      <c r="S251" s="4"/>
      <c r="T251" s="4"/>
      <c r="U251" s="4"/>
      <c r="V251" s="4"/>
      <c r="W251" s="4">
        <v>103.8419992</v>
      </c>
      <c r="X251" s="4">
        <v>1</v>
      </c>
      <c r="Y251" s="4">
        <v>103.8419992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209</v>
      </c>
      <c r="F252" s="4">
        <f>ROUND(Source!W228,O252)</f>
        <v>0</v>
      </c>
      <c r="G252" s="4" t="s">
        <v>702</v>
      </c>
      <c r="H252" s="4" t="s">
        <v>703</v>
      </c>
      <c r="I252" s="4"/>
      <c r="J252" s="4"/>
      <c r="K252" s="4">
        <v>209</v>
      </c>
      <c r="L252" s="4">
        <v>23</v>
      </c>
      <c r="M252" s="4">
        <v>3</v>
      </c>
      <c r="N252" s="4" t="s">
        <v>6</v>
      </c>
      <c r="O252" s="4">
        <v>0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233</v>
      </c>
      <c r="F253" s="4">
        <f>ROUND(Source!BD228,O253)</f>
        <v>0</v>
      </c>
      <c r="G253" s="4" t="s">
        <v>704</v>
      </c>
      <c r="H253" s="4" t="s">
        <v>705</v>
      </c>
      <c r="I253" s="4"/>
      <c r="J253" s="4"/>
      <c r="K253" s="4">
        <v>233</v>
      </c>
      <c r="L253" s="4">
        <v>24</v>
      </c>
      <c r="M253" s="4">
        <v>3</v>
      </c>
      <c r="N253" s="4" t="s">
        <v>6</v>
      </c>
      <c r="O253" s="4">
        <v>0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210</v>
      </c>
      <c r="F254" s="4">
        <f>ROUND(Source!X228,O254)</f>
        <v>2359500</v>
      </c>
      <c r="G254" s="4" t="s">
        <v>706</v>
      </c>
      <c r="H254" s="4" t="s">
        <v>707</v>
      </c>
      <c r="I254" s="4"/>
      <c r="J254" s="4"/>
      <c r="K254" s="4">
        <v>210</v>
      </c>
      <c r="L254" s="4">
        <v>25</v>
      </c>
      <c r="M254" s="4">
        <v>3</v>
      </c>
      <c r="N254" s="4" t="s">
        <v>6</v>
      </c>
      <c r="O254" s="4">
        <v>0</v>
      </c>
      <c r="P254" s="4"/>
      <c r="Q254" s="4"/>
      <c r="R254" s="4"/>
      <c r="S254" s="4"/>
      <c r="T254" s="4"/>
      <c r="U254" s="4"/>
      <c r="V254" s="4"/>
      <c r="W254" s="4">
        <v>2359500</v>
      </c>
      <c r="X254" s="4">
        <v>1</v>
      </c>
      <c r="Y254" s="4">
        <v>2359500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211</v>
      </c>
      <c r="F255" s="4">
        <f>ROUND(Source!Y228,O255)</f>
        <v>1240604</v>
      </c>
      <c r="G255" s="4" t="s">
        <v>708</v>
      </c>
      <c r="H255" s="4" t="s">
        <v>709</v>
      </c>
      <c r="I255" s="4"/>
      <c r="J255" s="4"/>
      <c r="K255" s="4">
        <v>211</v>
      </c>
      <c r="L255" s="4">
        <v>26</v>
      </c>
      <c r="M255" s="4">
        <v>3</v>
      </c>
      <c r="N255" s="4" t="s">
        <v>6</v>
      </c>
      <c r="O255" s="4">
        <v>0</v>
      </c>
      <c r="P255" s="4"/>
      <c r="Q255" s="4"/>
      <c r="R255" s="4"/>
      <c r="S255" s="4"/>
      <c r="T255" s="4"/>
      <c r="U255" s="4"/>
      <c r="V255" s="4"/>
      <c r="W255" s="4">
        <v>1240604</v>
      </c>
      <c r="X255" s="4">
        <v>1</v>
      </c>
      <c r="Y255" s="4">
        <v>1240604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224</v>
      </c>
      <c r="F256" s="4">
        <f>ROUND(Source!AR228,O256)</f>
        <v>22297761</v>
      </c>
      <c r="G256" s="4" t="s">
        <v>710</v>
      </c>
      <c r="H256" s="4" t="s">
        <v>711</v>
      </c>
      <c r="I256" s="4"/>
      <c r="J256" s="4"/>
      <c r="K256" s="4">
        <v>224</v>
      </c>
      <c r="L256" s="4">
        <v>27</v>
      </c>
      <c r="M256" s="4">
        <v>3</v>
      </c>
      <c r="N256" s="4" t="s">
        <v>6</v>
      </c>
      <c r="O256" s="4">
        <v>0</v>
      </c>
      <c r="P256" s="4"/>
      <c r="Q256" s="4"/>
      <c r="R256" s="4"/>
      <c r="S256" s="4"/>
      <c r="T256" s="4"/>
      <c r="U256" s="4"/>
      <c r="V256" s="4"/>
      <c r="W256" s="4">
        <v>22297761</v>
      </c>
      <c r="X256" s="4">
        <v>1</v>
      </c>
      <c r="Y256" s="4">
        <v>22297761</v>
      </c>
      <c r="Z256" s="4"/>
      <c r="AA256" s="4"/>
      <c r="AB256" s="4"/>
    </row>
    <row r="258" spans="1:245" x14ac:dyDescent="0.2">
      <c r="A258" s="1">
        <v>5</v>
      </c>
      <c r="B258" s="1">
        <v>1</v>
      </c>
      <c r="C258" s="1"/>
      <c r="D258" s="1">
        <f>ROW(A340)</f>
        <v>340</v>
      </c>
      <c r="E258" s="1"/>
      <c r="F258" s="1" t="s">
        <v>21</v>
      </c>
      <c r="G258" s="1" t="s">
        <v>712</v>
      </c>
      <c r="H258" s="1" t="s">
        <v>6</v>
      </c>
      <c r="I258" s="1">
        <v>0</v>
      </c>
      <c r="J258" s="1"/>
      <c r="K258" s="1">
        <v>0</v>
      </c>
      <c r="L258" s="1"/>
      <c r="M258" s="1" t="s">
        <v>6</v>
      </c>
      <c r="N258" s="1"/>
      <c r="O258" s="1"/>
      <c r="P258" s="1"/>
      <c r="Q258" s="1"/>
      <c r="R258" s="1"/>
      <c r="S258" s="1">
        <v>0</v>
      </c>
      <c r="T258" s="1"/>
      <c r="U258" s="1" t="s">
        <v>6</v>
      </c>
      <c r="V258" s="1">
        <v>0</v>
      </c>
      <c r="W258" s="1"/>
      <c r="X258" s="1"/>
      <c r="Y258" s="1"/>
      <c r="Z258" s="1"/>
      <c r="AA258" s="1"/>
      <c r="AB258" s="1" t="s">
        <v>6</v>
      </c>
      <c r="AC258" s="1" t="s">
        <v>6</v>
      </c>
      <c r="AD258" s="1" t="s">
        <v>6</v>
      </c>
      <c r="AE258" s="1" t="s">
        <v>6</v>
      </c>
      <c r="AF258" s="1" t="s">
        <v>6</v>
      </c>
      <c r="AG258" s="1" t="s">
        <v>6</v>
      </c>
      <c r="AH258" s="1"/>
      <c r="AI258" s="1"/>
      <c r="AJ258" s="1"/>
      <c r="AK258" s="1"/>
      <c r="AL258" s="1"/>
      <c r="AM258" s="1"/>
      <c r="AN258" s="1"/>
      <c r="AO258" s="1"/>
      <c r="AP258" s="1" t="s">
        <v>6</v>
      </c>
      <c r="AQ258" s="1" t="s">
        <v>6</v>
      </c>
      <c r="AR258" s="1" t="s">
        <v>6</v>
      </c>
      <c r="AS258" s="1"/>
      <c r="AT258" s="1"/>
      <c r="AU258" s="1"/>
      <c r="AV258" s="1"/>
      <c r="AW258" s="1"/>
      <c r="AX258" s="1"/>
      <c r="AY258" s="1"/>
      <c r="AZ258" s="1" t="s">
        <v>6</v>
      </c>
      <c r="BA258" s="1"/>
      <c r="BB258" s="1" t="s">
        <v>6</v>
      </c>
      <c r="BC258" s="1" t="s">
        <v>6</v>
      </c>
      <c r="BD258" s="1" t="s">
        <v>6</v>
      </c>
      <c r="BE258" s="1" t="s">
        <v>6</v>
      </c>
      <c r="BF258" s="1" t="s">
        <v>6</v>
      </c>
      <c r="BG258" s="1" t="s">
        <v>6</v>
      </c>
      <c r="BH258" s="1" t="s">
        <v>6</v>
      </c>
      <c r="BI258" s="1" t="s">
        <v>6</v>
      </c>
      <c r="BJ258" s="1" t="s">
        <v>6</v>
      </c>
      <c r="BK258" s="1" t="s">
        <v>6</v>
      </c>
      <c r="BL258" s="1" t="s">
        <v>6</v>
      </c>
      <c r="BM258" s="1" t="s">
        <v>6</v>
      </c>
      <c r="BN258" s="1" t="s">
        <v>6</v>
      </c>
      <c r="BO258" s="1" t="s">
        <v>6</v>
      </c>
      <c r="BP258" s="1" t="s">
        <v>6</v>
      </c>
      <c r="BQ258" s="1"/>
      <c r="BR258" s="1"/>
      <c r="BS258" s="1"/>
      <c r="BT258" s="1"/>
      <c r="BU258" s="1"/>
      <c r="BV258" s="1"/>
      <c r="BW258" s="1"/>
      <c r="BX258" s="1">
        <v>0</v>
      </c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>
        <v>0</v>
      </c>
    </row>
    <row r="260" spans="1:245" x14ac:dyDescent="0.2">
      <c r="A260" s="2">
        <v>52</v>
      </c>
      <c r="B260" s="2">
        <f t="shared" ref="B260:G260" si="421">B340</f>
        <v>1</v>
      </c>
      <c r="C260" s="2">
        <f t="shared" si="421"/>
        <v>5</v>
      </c>
      <c r="D260" s="2">
        <f t="shared" si="421"/>
        <v>258</v>
      </c>
      <c r="E260" s="2">
        <f t="shared" si="421"/>
        <v>0</v>
      </c>
      <c r="F260" s="2" t="str">
        <f t="shared" si="421"/>
        <v>Новый подраздел</v>
      </c>
      <c r="G260" s="2" t="str">
        <f t="shared" si="421"/>
        <v>Жилая часть здания</v>
      </c>
      <c r="H260" s="2"/>
      <c r="I260" s="2"/>
      <c r="J260" s="2"/>
      <c r="K260" s="2"/>
      <c r="L260" s="2"/>
      <c r="M260" s="2"/>
      <c r="N260" s="2"/>
      <c r="O260" s="2">
        <f t="shared" ref="O260:AT260" si="422">O340</f>
        <v>15076110</v>
      </c>
      <c r="P260" s="2">
        <f t="shared" si="422"/>
        <v>9101086</v>
      </c>
      <c r="Q260" s="2">
        <f t="shared" si="422"/>
        <v>258414</v>
      </c>
      <c r="R260" s="2">
        <f t="shared" si="422"/>
        <v>71927</v>
      </c>
      <c r="S260" s="2">
        <f t="shared" si="422"/>
        <v>5716610</v>
      </c>
      <c r="T260" s="2">
        <f t="shared" si="422"/>
        <v>0</v>
      </c>
      <c r="U260" s="2">
        <f t="shared" si="422"/>
        <v>13386.377099999998</v>
      </c>
      <c r="V260" s="2">
        <f t="shared" si="422"/>
        <v>136.73659999999998</v>
      </c>
      <c r="W260" s="2">
        <f t="shared" si="422"/>
        <v>0</v>
      </c>
      <c r="X260" s="2">
        <f t="shared" si="422"/>
        <v>5614881</v>
      </c>
      <c r="Y260" s="2">
        <f t="shared" si="422"/>
        <v>2952155</v>
      </c>
      <c r="Z260" s="2">
        <f t="shared" si="422"/>
        <v>0</v>
      </c>
      <c r="AA260" s="2">
        <f t="shared" si="422"/>
        <v>0</v>
      </c>
      <c r="AB260" s="2">
        <f t="shared" si="422"/>
        <v>15076110</v>
      </c>
      <c r="AC260" s="2">
        <f t="shared" si="422"/>
        <v>9101086</v>
      </c>
      <c r="AD260" s="2">
        <f t="shared" si="422"/>
        <v>258414</v>
      </c>
      <c r="AE260" s="2">
        <f t="shared" si="422"/>
        <v>71927</v>
      </c>
      <c r="AF260" s="2">
        <f t="shared" si="422"/>
        <v>5716610</v>
      </c>
      <c r="AG260" s="2">
        <f t="shared" si="422"/>
        <v>0</v>
      </c>
      <c r="AH260" s="2">
        <f t="shared" si="422"/>
        <v>13386.377099999998</v>
      </c>
      <c r="AI260" s="2">
        <f t="shared" si="422"/>
        <v>136.73659999999998</v>
      </c>
      <c r="AJ260" s="2">
        <f t="shared" si="422"/>
        <v>0</v>
      </c>
      <c r="AK260" s="2">
        <f t="shared" si="422"/>
        <v>5614881</v>
      </c>
      <c r="AL260" s="2">
        <f t="shared" si="422"/>
        <v>2952155</v>
      </c>
      <c r="AM260" s="2">
        <f t="shared" si="422"/>
        <v>0</v>
      </c>
      <c r="AN260" s="2">
        <f t="shared" si="422"/>
        <v>0</v>
      </c>
      <c r="AO260" s="2">
        <f t="shared" si="422"/>
        <v>0</v>
      </c>
      <c r="AP260" s="2">
        <f t="shared" si="422"/>
        <v>1465253</v>
      </c>
      <c r="AQ260" s="2">
        <f t="shared" si="422"/>
        <v>0</v>
      </c>
      <c r="AR260" s="2">
        <f t="shared" si="422"/>
        <v>23643146</v>
      </c>
      <c r="AS260" s="2">
        <f t="shared" si="422"/>
        <v>810862</v>
      </c>
      <c r="AT260" s="2">
        <f t="shared" si="422"/>
        <v>21367031</v>
      </c>
      <c r="AU260" s="2">
        <f t="shared" ref="AU260:BZ260" si="423">AU340</f>
        <v>0</v>
      </c>
      <c r="AV260" s="2">
        <f t="shared" si="423"/>
        <v>9101086</v>
      </c>
      <c r="AW260" s="2">
        <f t="shared" si="423"/>
        <v>7635833</v>
      </c>
      <c r="AX260" s="2">
        <f t="shared" si="423"/>
        <v>0</v>
      </c>
      <c r="AY260" s="2">
        <f t="shared" si="423"/>
        <v>7635833</v>
      </c>
      <c r="AZ260" s="2">
        <f t="shared" si="423"/>
        <v>1465253</v>
      </c>
      <c r="BA260" s="2">
        <f t="shared" si="423"/>
        <v>0</v>
      </c>
      <c r="BB260" s="2">
        <f t="shared" si="423"/>
        <v>0</v>
      </c>
      <c r="BC260" s="2">
        <f t="shared" si="423"/>
        <v>0</v>
      </c>
      <c r="BD260" s="2">
        <f t="shared" si="423"/>
        <v>0</v>
      </c>
      <c r="BE260" s="2">
        <f t="shared" si="423"/>
        <v>0</v>
      </c>
      <c r="BF260" s="2">
        <f t="shared" si="423"/>
        <v>0</v>
      </c>
      <c r="BG260" s="2">
        <f t="shared" si="423"/>
        <v>0</v>
      </c>
      <c r="BH260" s="2">
        <f t="shared" si="423"/>
        <v>0</v>
      </c>
      <c r="BI260" s="2">
        <f t="shared" si="423"/>
        <v>0</v>
      </c>
      <c r="BJ260" s="2">
        <f t="shared" si="423"/>
        <v>0</v>
      </c>
      <c r="BK260" s="2">
        <f t="shared" si="423"/>
        <v>0</v>
      </c>
      <c r="BL260" s="2">
        <f t="shared" si="423"/>
        <v>0</v>
      </c>
      <c r="BM260" s="2">
        <f t="shared" si="423"/>
        <v>0</v>
      </c>
      <c r="BN260" s="2">
        <f t="shared" si="423"/>
        <v>0</v>
      </c>
      <c r="BO260" s="2">
        <f t="shared" si="423"/>
        <v>0</v>
      </c>
      <c r="BP260" s="2">
        <f t="shared" si="423"/>
        <v>0</v>
      </c>
      <c r="BQ260" s="2">
        <f t="shared" si="423"/>
        <v>0</v>
      </c>
      <c r="BR260" s="2">
        <f t="shared" si="423"/>
        <v>0</v>
      </c>
      <c r="BS260" s="2">
        <f t="shared" si="423"/>
        <v>0</v>
      </c>
      <c r="BT260" s="2">
        <f t="shared" si="423"/>
        <v>0</v>
      </c>
      <c r="BU260" s="2">
        <f t="shared" si="423"/>
        <v>0</v>
      </c>
      <c r="BV260" s="2">
        <f t="shared" si="423"/>
        <v>0</v>
      </c>
      <c r="BW260" s="2">
        <f t="shared" si="423"/>
        <v>0</v>
      </c>
      <c r="BX260" s="2">
        <f t="shared" si="423"/>
        <v>0</v>
      </c>
      <c r="BY260" s="2">
        <f t="shared" si="423"/>
        <v>1465253</v>
      </c>
      <c r="BZ260" s="2">
        <f t="shared" si="423"/>
        <v>0</v>
      </c>
      <c r="CA260" s="2">
        <f t="shared" ref="CA260:DF260" si="424">CA340</f>
        <v>23643146</v>
      </c>
      <c r="CB260" s="2">
        <f t="shared" si="424"/>
        <v>810862</v>
      </c>
      <c r="CC260" s="2">
        <f t="shared" si="424"/>
        <v>21367031</v>
      </c>
      <c r="CD260" s="2">
        <f t="shared" si="424"/>
        <v>0</v>
      </c>
      <c r="CE260" s="2">
        <f t="shared" si="424"/>
        <v>9101086</v>
      </c>
      <c r="CF260" s="2">
        <f t="shared" si="424"/>
        <v>7635833</v>
      </c>
      <c r="CG260" s="2">
        <f t="shared" si="424"/>
        <v>0</v>
      </c>
      <c r="CH260" s="2">
        <f t="shared" si="424"/>
        <v>7635833</v>
      </c>
      <c r="CI260" s="2">
        <f t="shared" si="424"/>
        <v>1465253</v>
      </c>
      <c r="CJ260" s="2">
        <f t="shared" si="424"/>
        <v>0</v>
      </c>
      <c r="CK260" s="2">
        <f t="shared" si="424"/>
        <v>0</v>
      </c>
      <c r="CL260" s="2">
        <f t="shared" si="424"/>
        <v>0</v>
      </c>
      <c r="CM260" s="2">
        <f t="shared" si="424"/>
        <v>0</v>
      </c>
      <c r="CN260" s="2">
        <f t="shared" si="424"/>
        <v>0</v>
      </c>
      <c r="CO260" s="2">
        <f t="shared" si="424"/>
        <v>0</v>
      </c>
      <c r="CP260" s="2">
        <f t="shared" si="424"/>
        <v>0</v>
      </c>
      <c r="CQ260" s="2">
        <f t="shared" si="424"/>
        <v>0</v>
      </c>
      <c r="CR260" s="2">
        <f t="shared" si="424"/>
        <v>0</v>
      </c>
      <c r="CS260" s="2">
        <f t="shared" si="424"/>
        <v>0</v>
      </c>
      <c r="CT260" s="2">
        <f t="shared" si="424"/>
        <v>0</v>
      </c>
      <c r="CU260" s="2">
        <f t="shared" si="424"/>
        <v>0</v>
      </c>
      <c r="CV260" s="2">
        <f t="shared" si="424"/>
        <v>0</v>
      </c>
      <c r="CW260" s="2">
        <f t="shared" si="424"/>
        <v>0</v>
      </c>
      <c r="CX260" s="2">
        <f t="shared" si="424"/>
        <v>0</v>
      </c>
      <c r="CY260" s="2">
        <f t="shared" si="424"/>
        <v>0</v>
      </c>
      <c r="CZ260" s="2">
        <f t="shared" si="424"/>
        <v>0</v>
      </c>
      <c r="DA260" s="2">
        <f t="shared" si="424"/>
        <v>0</v>
      </c>
      <c r="DB260" s="2">
        <f t="shared" si="424"/>
        <v>0</v>
      </c>
      <c r="DC260" s="2">
        <f t="shared" si="424"/>
        <v>0</v>
      </c>
      <c r="DD260" s="2">
        <f t="shared" si="424"/>
        <v>0</v>
      </c>
      <c r="DE260" s="2">
        <f t="shared" si="424"/>
        <v>0</v>
      </c>
      <c r="DF260" s="2">
        <f t="shared" si="424"/>
        <v>0</v>
      </c>
      <c r="DG260" s="3">
        <f t="shared" ref="DG260:EL260" si="425">DG340</f>
        <v>0</v>
      </c>
      <c r="DH260" s="3">
        <f t="shared" si="425"/>
        <v>0</v>
      </c>
      <c r="DI260" s="3">
        <f t="shared" si="425"/>
        <v>0</v>
      </c>
      <c r="DJ260" s="3">
        <f t="shared" si="425"/>
        <v>0</v>
      </c>
      <c r="DK260" s="3">
        <f t="shared" si="425"/>
        <v>0</v>
      </c>
      <c r="DL260" s="3">
        <f t="shared" si="425"/>
        <v>0</v>
      </c>
      <c r="DM260" s="3">
        <f t="shared" si="425"/>
        <v>0</v>
      </c>
      <c r="DN260" s="3">
        <f t="shared" si="425"/>
        <v>0</v>
      </c>
      <c r="DO260" s="3">
        <f t="shared" si="425"/>
        <v>0</v>
      </c>
      <c r="DP260" s="3">
        <f t="shared" si="425"/>
        <v>0</v>
      </c>
      <c r="DQ260" s="3">
        <f t="shared" si="425"/>
        <v>0</v>
      </c>
      <c r="DR260" s="3">
        <f t="shared" si="425"/>
        <v>0</v>
      </c>
      <c r="DS260" s="3">
        <f t="shared" si="425"/>
        <v>0</v>
      </c>
      <c r="DT260" s="3">
        <f t="shared" si="425"/>
        <v>0</v>
      </c>
      <c r="DU260" s="3">
        <f t="shared" si="425"/>
        <v>0</v>
      </c>
      <c r="DV260" s="3">
        <f t="shared" si="425"/>
        <v>0</v>
      </c>
      <c r="DW260" s="3">
        <f t="shared" si="425"/>
        <v>0</v>
      </c>
      <c r="DX260" s="3">
        <f t="shared" si="425"/>
        <v>0</v>
      </c>
      <c r="DY260" s="3">
        <f t="shared" si="425"/>
        <v>0</v>
      </c>
      <c r="DZ260" s="3">
        <f t="shared" si="425"/>
        <v>0</v>
      </c>
      <c r="EA260" s="3">
        <f t="shared" si="425"/>
        <v>0</v>
      </c>
      <c r="EB260" s="3">
        <f t="shared" si="425"/>
        <v>0</v>
      </c>
      <c r="EC260" s="3">
        <f t="shared" si="425"/>
        <v>0</v>
      </c>
      <c r="ED260" s="3">
        <f t="shared" si="425"/>
        <v>0</v>
      </c>
      <c r="EE260" s="3">
        <f t="shared" si="425"/>
        <v>0</v>
      </c>
      <c r="EF260" s="3">
        <f t="shared" si="425"/>
        <v>0</v>
      </c>
      <c r="EG260" s="3">
        <f t="shared" si="425"/>
        <v>0</v>
      </c>
      <c r="EH260" s="3">
        <f t="shared" si="425"/>
        <v>0</v>
      </c>
      <c r="EI260" s="3">
        <f t="shared" si="425"/>
        <v>0</v>
      </c>
      <c r="EJ260" s="3">
        <f t="shared" si="425"/>
        <v>0</v>
      </c>
      <c r="EK260" s="3">
        <f t="shared" si="425"/>
        <v>0</v>
      </c>
      <c r="EL260" s="3">
        <f t="shared" si="425"/>
        <v>0</v>
      </c>
      <c r="EM260" s="3">
        <f t="shared" ref="EM260:FR260" si="426">EM340</f>
        <v>0</v>
      </c>
      <c r="EN260" s="3">
        <f t="shared" si="426"/>
        <v>0</v>
      </c>
      <c r="EO260" s="3">
        <f t="shared" si="426"/>
        <v>0</v>
      </c>
      <c r="EP260" s="3">
        <f t="shared" si="426"/>
        <v>0</v>
      </c>
      <c r="EQ260" s="3">
        <f t="shared" si="426"/>
        <v>0</v>
      </c>
      <c r="ER260" s="3">
        <f t="shared" si="426"/>
        <v>0</v>
      </c>
      <c r="ES260" s="3">
        <f t="shared" si="426"/>
        <v>0</v>
      </c>
      <c r="ET260" s="3">
        <f t="shared" si="426"/>
        <v>0</v>
      </c>
      <c r="EU260" s="3">
        <f t="shared" si="426"/>
        <v>0</v>
      </c>
      <c r="EV260" s="3">
        <f t="shared" si="426"/>
        <v>0</v>
      </c>
      <c r="EW260" s="3">
        <f t="shared" si="426"/>
        <v>0</v>
      </c>
      <c r="EX260" s="3">
        <f t="shared" si="426"/>
        <v>0</v>
      </c>
      <c r="EY260" s="3">
        <f t="shared" si="426"/>
        <v>0</v>
      </c>
      <c r="EZ260" s="3">
        <f t="shared" si="426"/>
        <v>0</v>
      </c>
      <c r="FA260" s="3">
        <f t="shared" si="426"/>
        <v>0</v>
      </c>
      <c r="FB260" s="3">
        <f t="shared" si="426"/>
        <v>0</v>
      </c>
      <c r="FC260" s="3">
        <f t="shared" si="426"/>
        <v>0</v>
      </c>
      <c r="FD260" s="3">
        <f t="shared" si="426"/>
        <v>0</v>
      </c>
      <c r="FE260" s="3">
        <f t="shared" si="426"/>
        <v>0</v>
      </c>
      <c r="FF260" s="3">
        <f t="shared" si="426"/>
        <v>0</v>
      </c>
      <c r="FG260" s="3">
        <f t="shared" si="426"/>
        <v>0</v>
      </c>
      <c r="FH260" s="3">
        <f t="shared" si="426"/>
        <v>0</v>
      </c>
      <c r="FI260" s="3">
        <f t="shared" si="426"/>
        <v>0</v>
      </c>
      <c r="FJ260" s="3">
        <f t="shared" si="426"/>
        <v>0</v>
      </c>
      <c r="FK260" s="3">
        <f t="shared" si="426"/>
        <v>0</v>
      </c>
      <c r="FL260" s="3">
        <f t="shared" si="426"/>
        <v>0</v>
      </c>
      <c r="FM260" s="3">
        <f t="shared" si="426"/>
        <v>0</v>
      </c>
      <c r="FN260" s="3">
        <f t="shared" si="426"/>
        <v>0</v>
      </c>
      <c r="FO260" s="3">
        <f t="shared" si="426"/>
        <v>0</v>
      </c>
      <c r="FP260" s="3">
        <f t="shared" si="426"/>
        <v>0</v>
      </c>
      <c r="FQ260" s="3">
        <f t="shared" si="426"/>
        <v>0</v>
      </c>
      <c r="FR260" s="3">
        <f t="shared" si="426"/>
        <v>0</v>
      </c>
      <c r="FS260" s="3">
        <f t="shared" ref="FS260:GX260" si="427">FS340</f>
        <v>0</v>
      </c>
      <c r="FT260" s="3">
        <f t="shared" si="427"/>
        <v>0</v>
      </c>
      <c r="FU260" s="3">
        <f t="shared" si="427"/>
        <v>0</v>
      </c>
      <c r="FV260" s="3">
        <f t="shared" si="427"/>
        <v>0</v>
      </c>
      <c r="FW260" s="3">
        <f t="shared" si="427"/>
        <v>0</v>
      </c>
      <c r="FX260" s="3">
        <f t="shared" si="427"/>
        <v>0</v>
      </c>
      <c r="FY260" s="3">
        <f t="shared" si="427"/>
        <v>0</v>
      </c>
      <c r="FZ260" s="3">
        <f t="shared" si="427"/>
        <v>0</v>
      </c>
      <c r="GA260" s="3">
        <f t="shared" si="427"/>
        <v>0</v>
      </c>
      <c r="GB260" s="3">
        <f t="shared" si="427"/>
        <v>0</v>
      </c>
      <c r="GC260" s="3">
        <f t="shared" si="427"/>
        <v>0</v>
      </c>
      <c r="GD260" s="3">
        <f t="shared" si="427"/>
        <v>0</v>
      </c>
      <c r="GE260" s="3">
        <f t="shared" si="427"/>
        <v>0</v>
      </c>
      <c r="GF260" s="3">
        <f t="shared" si="427"/>
        <v>0</v>
      </c>
      <c r="GG260" s="3">
        <f t="shared" si="427"/>
        <v>0</v>
      </c>
      <c r="GH260" s="3">
        <f t="shared" si="427"/>
        <v>0</v>
      </c>
      <c r="GI260" s="3">
        <f t="shared" si="427"/>
        <v>0</v>
      </c>
      <c r="GJ260" s="3">
        <f t="shared" si="427"/>
        <v>0</v>
      </c>
      <c r="GK260" s="3">
        <f t="shared" si="427"/>
        <v>0</v>
      </c>
      <c r="GL260" s="3">
        <f t="shared" si="427"/>
        <v>0</v>
      </c>
      <c r="GM260" s="3">
        <f t="shared" si="427"/>
        <v>0</v>
      </c>
      <c r="GN260" s="3">
        <f t="shared" si="427"/>
        <v>0</v>
      </c>
      <c r="GO260" s="3">
        <f t="shared" si="427"/>
        <v>0</v>
      </c>
      <c r="GP260" s="3">
        <f t="shared" si="427"/>
        <v>0</v>
      </c>
      <c r="GQ260" s="3">
        <f t="shared" si="427"/>
        <v>0</v>
      </c>
      <c r="GR260" s="3">
        <f t="shared" si="427"/>
        <v>0</v>
      </c>
      <c r="GS260" s="3">
        <f t="shared" si="427"/>
        <v>0</v>
      </c>
      <c r="GT260" s="3">
        <f t="shared" si="427"/>
        <v>0</v>
      </c>
      <c r="GU260" s="3">
        <f t="shared" si="427"/>
        <v>0</v>
      </c>
      <c r="GV260" s="3">
        <f t="shared" si="427"/>
        <v>0</v>
      </c>
      <c r="GW260" s="3">
        <f t="shared" si="427"/>
        <v>0</v>
      </c>
      <c r="GX260" s="3">
        <f t="shared" si="427"/>
        <v>0</v>
      </c>
    </row>
    <row r="262" spans="1:245" x14ac:dyDescent="0.2">
      <c r="A262">
        <v>19</v>
      </c>
      <c r="B262">
        <v>1</v>
      </c>
      <c r="F262" t="s">
        <v>6</v>
      </c>
      <c r="G262" t="s">
        <v>713</v>
      </c>
      <c r="H262" t="s">
        <v>6</v>
      </c>
      <c r="AA262">
        <v>1</v>
      </c>
      <c r="IK262">
        <v>0</v>
      </c>
    </row>
    <row r="263" spans="1:245" x14ac:dyDescent="0.2">
      <c r="A263">
        <v>17</v>
      </c>
      <c r="B263">
        <v>1</v>
      </c>
      <c r="C263">
        <f>ROW(SmtRes!A631)</f>
        <v>631</v>
      </c>
      <c r="D263">
        <f>ROW(EtalonRes!A503)</f>
        <v>503</v>
      </c>
      <c r="E263" t="s">
        <v>714</v>
      </c>
      <c r="F263" t="s">
        <v>715</v>
      </c>
      <c r="G263" t="s">
        <v>716</v>
      </c>
      <c r="H263" t="s">
        <v>717</v>
      </c>
      <c r="I263">
        <v>2.44</v>
      </c>
      <c r="J263">
        <v>0</v>
      </c>
      <c r="K263">
        <v>2.44</v>
      </c>
      <c r="O263">
        <f>ROUND(CP263,0)</f>
        <v>73614</v>
      </c>
      <c r="P263">
        <f>ROUND(CQ263*I263,0)</f>
        <v>6760</v>
      </c>
      <c r="Q263">
        <f>ROUND(CR263*I263,0)</f>
        <v>417</v>
      </c>
      <c r="R263">
        <f>ROUND(CS263*I263,0)</f>
        <v>165</v>
      </c>
      <c r="S263">
        <f>ROUND(CT263*I263,0)</f>
        <v>66437</v>
      </c>
      <c r="T263">
        <f>ROUND(CU263*I263,0)</f>
        <v>0</v>
      </c>
      <c r="U263">
        <f>ROUND(CV263*I263,7)</f>
        <v>149.328</v>
      </c>
      <c r="V263">
        <f>ROUND(CW263*I263,7)</f>
        <v>0.2928</v>
      </c>
      <c r="W263">
        <f>ROUND(CX263*I263,0)</f>
        <v>0</v>
      </c>
      <c r="X263">
        <f>ROUND(CY263,0)</f>
        <v>64604</v>
      </c>
      <c r="Y263">
        <f>ROUND(CZ263,0)</f>
        <v>33967</v>
      </c>
      <c r="AA263">
        <v>92857272</v>
      </c>
      <c r="AB263">
        <f>ROUND((AC263+AD263+AF263),2)</f>
        <v>897.24</v>
      </c>
      <c r="AC263">
        <f>ROUND((ES263),2)</f>
        <v>279.27999999999997</v>
      </c>
      <c r="AD263">
        <f>ROUND((((ET263)-(EU263))+AE263),2)</f>
        <v>10.86</v>
      </c>
      <c r="AE263">
        <f>ROUND((EU263),2)</f>
        <v>1.51</v>
      </c>
      <c r="AF263">
        <f>ROUND((EV263),2)</f>
        <v>607.1</v>
      </c>
      <c r="AG263">
        <f>ROUND((AP263),2)</f>
        <v>0</v>
      </c>
      <c r="AH263">
        <f>(EW263)</f>
        <v>61.2</v>
      </c>
      <c r="AI263">
        <f>(EX263)</f>
        <v>0.12</v>
      </c>
      <c r="AJ263">
        <f>(AS263)</f>
        <v>0</v>
      </c>
      <c r="AK263">
        <v>897.24</v>
      </c>
      <c r="AL263">
        <v>279.27999999999997</v>
      </c>
      <c r="AM263">
        <v>10.86</v>
      </c>
      <c r="AN263">
        <v>1.51</v>
      </c>
      <c r="AO263">
        <v>607.1</v>
      </c>
      <c r="AP263">
        <v>0</v>
      </c>
      <c r="AQ263">
        <v>61.2</v>
      </c>
      <c r="AR263">
        <v>0.12</v>
      </c>
      <c r="AS263">
        <v>0</v>
      </c>
      <c r="AT263">
        <v>97</v>
      </c>
      <c r="AU263">
        <v>51</v>
      </c>
      <c r="AV263">
        <v>1</v>
      </c>
      <c r="AW263">
        <v>1</v>
      </c>
      <c r="AZ263">
        <v>1</v>
      </c>
      <c r="BA263">
        <v>44.85</v>
      </c>
      <c r="BB263">
        <v>15.72</v>
      </c>
      <c r="BC263">
        <v>9.92</v>
      </c>
      <c r="BD263" t="s">
        <v>6</v>
      </c>
      <c r="BE263" t="s">
        <v>6</v>
      </c>
      <c r="BF263" t="s">
        <v>6</v>
      </c>
      <c r="BG263" t="s">
        <v>6</v>
      </c>
      <c r="BH263">
        <v>0</v>
      </c>
      <c r="BI263">
        <v>2</v>
      </c>
      <c r="BJ263" t="s">
        <v>718</v>
      </c>
      <c r="BM263">
        <v>108001</v>
      </c>
      <c r="BN263">
        <v>0</v>
      </c>
      <c r="BO263" t="s">
        <v>6</v>
      </c>
      <c r="BP263">
        <v>0</v>
      </c>
      <c r="BQ263">
        <v>3</v>
      </c>
      <c r="BR263">
        <v>0</v>
      </c>
      <c r="BS263">
        <v>44.85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6</v>
      </c>
      <c r="BZ263">
        <v>97</v>
      </c>
      <c r="CA263">
        <v>51</v>
      </c>
      <c r="CB263" t="s">
        <v>6</v>
      </c>
      <c r="CE263">
        <v>0</v>
      </c>
      <c r="CF263">
        <v>0</v>
      </c>
      <c r="CG263">
        <v>0</v>
      </c>
      <c r="CM263">
        <v>0</v>
      </c>
      <c r="CN263" t="s">
        <v>6</v>
      </c>
      <c r="CO263">
        <v>0</v>
      </c>
      <c r="CP263">
        <f>(P263+Q263+S263)</f>
        <v>73614</v>
      </c>
      <c r="CQ263">
        <f>AC263*BC263</f>
        <v>2770.4575999999997</v>
      </c>
      <c r="CR263">
        <f>(((ET263)*BB263-(EU263)*BS263)+AE263*BS263)</f>
        <v>170.7192</v>
      </c>
      <c r="CS263">
        <f>AE263*BS263</f>
        <v>67.723500000000001</v>
      </c>
      <c r="CT263">
        <f>AF263*BA263</f>
        <v>27228.435000000001</v>
      </c>
      <c r="CU263">
        <f t="shared" ref="CU263:CX264" si="428">AG263</f>
        <v>0</v>
      </c>
      <c r="CV263">
        <f t="shared" si="428"/>
        <v>61.2</v>
      </c>
      <c r="CW263">
        <f t="shared" si="428"/>
        <v>0.12</v>
      </c>
      <c r="CX263">
        <f t="shared" si="428"/>
        <v>0</v>
      </c>
      <c r="CY263">
        <f>(((S263+R263)*AT263)/100)</f>
        <v>64603.94</v>
      </c>
      <c r="CZ263">
        <f>(((S263+R263)*AU263)/100)</f>
        <v>33967.019999999997</v>
      </c>
      <c r="DC263" t="s">
        <v>6</v>
      </c>
      <c r="DD263" t="s">
        <v>6</v>
      </c>
      <c r="DE263" t="s">
        <v>6</v>
      </c>
      <c r="DF263" t="s">
        <v>6</v>
      </c>
      <c r="DG263" t="s">
        <v>6</v>
      </c>
      <c r="DH263" t="s">
        <v>6</v>
      </c>
      <c r="DI263" t="s">
        <v>6</v>
      </c>
      <c r="DJ263" t="s">
        <v>6</v>
      </c>
      <c r="DK263" t="s">
        <v>6</v>
      </c>
      <c r="DL263" t="s">
        <v>6</v>
      </c>
      <c r="DM263" t="s">
        <v>6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717</v>
      </c>
      <c r="DW263" t="s">
        <v>717</v>
      </c>
      <c r="DX263">
        <v>1</v>
      </c>
      <c r="DZ263" t="s">
        <v>6</v>
      </c>
      <c r="EA263" t="s">
        <v>6</v>
      </c>
      <c r="EB263" t="s">
        <v>6</v>
      </c>
      <c r="EC263" t="s">
        <v>6</v>
      </c>
      <c r="EE263">
        <v>66700487</v>
      </c>
      <c r="EF263">
        <v>3</v>
      </c>
      <c r="EG263" t="s">
        <v>20</v>
      </c>
      <c r="EH263">
        <v>0</v>
      </c>
      <c r="EI263" t="s">
        <v>6</v>
      </c>
      <c r="EJ263">
        <v>2</v>
      </c>
      <c r="EK263">
        <v>108001</v>
      </c>
      <c r="EL263" t="s">
        <v>29</v>
      </c>
      <c r="EM263" t="s">
        <v>30</v>
      </c>
      <c r="EO263" t="s">
        <v>6</v>
      </c>
      <c r="EQ263">
        <v>0</v>
      </c>
      <c r="ER263">
        <v>897.24</v>
      </c>
      <c r="ES263">
        <v>279.27999999999997</v>
      </c>
      <c r="ET263">
        <v>10.86</v>
      </c>
      <c r="EU263">
        <v>1.51</v>
      </c>
      <c r="EV263">
        <v>607.1</v>
      </c>
      <c r="EW263">
        <v>61.2</v>
      </c>
      <c r="EX263">
        <v>0.12</v>
      </c>
      <c r="EY263">
        <v>0</v>
      </c>
      <c r="FQ263">
        <v>0</v>
      </c>
      <c r="FR263">
        <v>0</v>
      </c>
      <c r="FS263">
        <v>0</v>
      </c>
      <c r="FX263">
        <v>97</v>
      </c>
      <c r="FY263">
        <v>51</v>
      </c>
      <c r="GA263" t="s">
        <v>6</v>
      </c>
      <c r="GD263">
        <v>1</v>
      </c>
      <c r="GF263">
        <v>-855634254</v>
      </c>
      <c r="GG263">
        <v>2</v>
      </c>
      <c r="GH263">
        <v>1</v>
      </c>
      <c r="GI263">
        <v>4</v>
      </c>
      <c r="GJ263">
        <v>0</v>
      </c>
      <c r="GK263">
        <v>0</v>
      </c>
      <c r="GL263">
        <f>ROUND(IF(AND(BH263=3,BI263=3,FS263&lt;&gt;0),P263,0),0)</f>
        <v>0</v>
      </c>
      <c r="GM263">
        <f>ROUND(O263+X263+Y263,0)+GX263</f>
        <v>172185</v>
      </c>
      <c r="GN263">
        <f>IF(OR(BI263=0,BI263=1),GM263-GX263,0)</f>
        <v>0</v>
      </c>
      <c r="GO263">
        <f>IF(BI263=2,GM263-GX263,0)</f>
        <v>172185</v>
      </c>
      <c r="GP263">
        <f>IF(BI263=4,GM263-GX263,0)</f>
        <v>0</v>
      </c>
      <c r="GR263">
        <v>0</v>
      </c>
      <c r="GS263">
        <v>3</v>
      </c>
      <c r="GT263">
        <v>0</v>
      </c>
      <c r="GU263" t="s">
        <v>6</v>
      </c>
      <c r="GV263">
        <f>ROUND((GT263),2)</f>
        <v>0</v>
      </c>
      <c r="GW263">
        <v>1</v>
      </c>
      <c r="GX263">
        <f>ROUND(HC263*I263,0)</f>
        <v>0</v>
      </c>
      <c r="HA263">
        <v>0</v>
      </c>
      <c r="HB263">
        <v>0</v>
      </c>
      <c r="HC263">
        <f>GV263*GW263</f>
        <v>0</v>
      </c>
      <c r="HE263" t="s">
        <v>6</v>
      </c>
      <c r="HF263" t="s">
        <v>6</v>
      </c>
      <c r="HM263" t="s">
        <v>6</v>
      </c>
      <c r="HN263" t="s">
        <v>31</v>
      </c>
      <c r="HO263" t="s">
        <v>32</v>
      </c>
      <c r="HP263" t="s">
        <v>29</v>
      </c>
      <c r="HQ263" t="s">
        <v>29</v>
      </c>
      <c r="HS263">
        <v>0</v>
      </c>
      <c r="IK263">
        <v>0</v>
      </c>
    </row>
    <row r="264" spans="1:245" x14ac:dyDescent="0.2">
      <c r="A264">
        <v>18</v>
      </c>
      <c r="B264">
        <v>1</v>
      </c>
      <c r="C264">
        <v>631</v>
      </c>
      <c r="E264" t="s">
        <v>719</v>
      </c>
      <c r="F264" t="s">
        <v>34</v>
      </c>
      <c r="G264" t="s">
        <v>716</v>
      </c>
      <c r="H264" t="str">
        <f>'1.Ведомость'!C246</f>
        <v>ШТ</v>
      </c>
      <c r="I264">
        <f>I263*J264</f>
        <v>244</v>
      </c>
      <c r="J264">
        <v>100</v>
      </c>
      <c r="K264">
        <v>100</v>
      </c>
      <c r="O264">
        <f>ROUND(CP264,0)</f>
        <v>85629</v>
      </c>
      <c r="P264">
        <f>ROUND(CQ264*I264,0)</f>
        <v>85629</v>
      </c>
      <c r="Q264">
        <f>ROUND(CR264*I264,0)</f>
        <v>0</v>
      </c>
      <c r="R264">
        <f>ROUND(CS264*I264,0)</f>
        <v>0</v>
      </c>
      <c r="S264">
        <f>ROUND(CT264*I264,0)</f>
        <v>0</v>
      </c>
      <c r="T264">
        <f>ROUND(CU264*I264,0)</f>
        <v>0</v>
      </c>
      <c r="U264">
        <f>ROUND(CV264*I264,7)</f>
        <v>0</v>
      </c>
      <c r="V264">
        <f>ROUND(CW264*I264,7)</f>
        <v>0</v>
      </c>
      <c r="W264">
        <f>ROUND(CX264*I264,0)</f>
        <v>0</v>
      </c>
      <c r="X264">
        <f>ROUND(CY264,0)</f>
        <v>0</v>
      </c>
      <c r="Y264">
        <f>ROUND(CZ264,0)</f>
        <v>0</v>
      </c>
      <c r="AA264">
        <v>92857272</v>
      </c>
      <c r="AB264">
        <f>ROUND((AC264+AD264+AF264),2)</f>
        <v>350.94</v>
      </c>
      <c r="AC264">
        <f>ROUND((ES264),2)</f>
        <v>350.94</v>
      </c>
      <c r="AD264">
        <f>ROUND((((ET264)-(EU264))+AE264),2)</f>
        <v>0</v>
      </c>
      <c r="AE264">
        <f>ROUND((EU264),2)</f>
        <v>0</v>
      </c>
      <c r="AF264">
        <f>ROUND((EV264),2)</f>
        <v>0</v>
      </c>
      <c r="AG264">
        <f>ROUND((AP264),2)</f>
        <v>0</v>
      </c>
      <c r="AH264">
        <f>(EW264)</f>
        <v>0</v>
      </c>
      <c r="AI264">
        <f>(EX264)</f>
        <v>0</v>
      </c>
      <c r="AJ264">
        <f>(AS264)</f>
        <v>0</v>
      </c>
      <c r="AK264">
        <v>350.94000000000005</v>
      </c>
      <c r="AL264">
        <v>350.94000000000005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6.43</v>
      </c>
      <c r="BD264" t="s">
        <v>6</v>
      </c>
      <c r="BE264" t="s">
        <v>6</v>
      </c>
      <c r="BF264" t="s">
        <v>6</v>
      </c>
      <c r="BG264" t="s">
        <v>6</v>
      </c>
      <c r="BH264">
        <v>3</v>
      </c>
      <c r="BI264">
        <v>3</v>
      </c>
      <c r="BJ264" t="s">
        <v>6</v>
      </c>
      <c r="BM264">
        <v>600001</v>
      </c>
      <c r="BN264">
        <v>0</v>
      </c>
      <c r="BO264" t="s">
        <v>6</v>
      </c>
      <c r="BP264">
        <v>0</v>
      </c>
      <c r="BQ264">
        <v>5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6</v>
      </c>
      <c r="BZ264">
        <v>0</v>
      </c>
      <c r="CA264">
        <v>0</v>
      </c>
      <c r="CB264" t="s">
        <v>6</v>
      </c>
      <c r="CE264">
        <v>0</v>
      </c>
      <c r="CF264">
        <v>0</v>
      </c>
      <c r="CG264">
        <v>0</v>
      </c>
      <c r="CM264">
        <v>0</v>
      </c>
      <c r="CN264" t="s">
        <v>6</v>
      </c>
      <c r="CO264">
        <v>0</v>
      </c>
      <c r="CP264">
        <f>(P264+Q264+S264)</f>
        <v>85629</v>
      </c>
      <c r="CQ264">
        <f>AC264</f>
        <v>350.94</v>
      </c>
      <c r="CR264">
        <f>(((ET264)-(EU264)*BS264)+AE264*BS264)</f>
        <v>0</v>
      </c>
      <c r="CS264">
        <f>AE264*BS264</f>
        <v>0</v>
      </c>
      <c r="CT264">
        <f>AF264*BA264</f>
        <v>0</v>
      </c>
      <c r="CU264">
        <f t="shared" si="428"/>
        <v>0</v>
      </c>
      <c r="CV264">
        <f t="shared" si="428"/>
        <v>0</v>
      </c>
      <c r="CW264">
        <f t="shared" si="428"/>
        <v>0</v>
      </c>
      <c r="CX264">
        <f t="shared" si="428"/>
        <v>0</v>
      </c>
      <c r="CY264">
        <f>(((S264+R264)*AT264)/100)</f>
        <v>0</v>
      </c>
      <c r="CZ264">
        <f>(((S264+R264)*AU264)/100)</f>
        <v>0</v>
      </c>
      <c r="DC264" t="s">
        <v>6</v>
      </c>
      <c r="DD264" t="s">
        <v>6</v>
      </c>
      <c r="DE264" t="s">
        <v>6</v>
      </c>
      <c r="DF264" t="s">
        <v>6</v>
      </c>
      <c r="DG264" t="s">
        <v>6</v>
      </c>
      <c r="DH264" t="s">
        <v>6</v>
      </c>
      <c r="DI264" t="s">
        <v>6</v>
      </c>
      <c r="DJ264" t="s">
        <v>6</v>
      </c>
      <c r="DK264" t="s">
        <v>6</v>
      </c>
      <c r="DL264" t="s">
        <v>6</v>
      </c>
      <c r="DM264" t="s">
        <v>6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27</v>
      </c>
      <c r="DW264" t="s">
        <v>27</v>
      </c>
      <c r="DX264">
        <v>1</v>
      </c>
      <c r="DZ264" t="s">
        <v>6</v>
      </c>
      <c r="EA264" t="s">
        <v>6</v>
      </c>
      <c r="EB264" t="s">
        <v>6</v>
      </c>
      <c r="EC264" t="s">
        <v>6</v>
      </c>
      <c r="EE264">
        <v>66700595</v>
      </c>
      <c r="EF264">
        <v>5</v>
      </c>
      <c r="EG264" t="s">
        <v>36</v>
      </c>
      <c r="EH264">
        <v>0</v>
      </c>
      <c r="EI264" t="s">
        <v>6</v>
      </c>
      <c r="EJ264">
        <v>3</v>
      </c>
      <c r="EK264">
        <v>600001</v>
      </c>
      <c r="EL264" t="s">
        <v>37</v>
      </c>
      <c r="EM264" t="s">
        <v>38</v>
      </c>
      <c r="EO264" t="s">
        <v>6</v>
      </c>
      <c r="EQ264">
        <v>0</v>
      </c>
      <c r="ER264">
        <v>350.94000000000005</v>
      </c>
      <c r="ES264">
        <v>350.94000000000005</v>
      </c>
      <c r="ET264">
        <v>0</v>
      </c>
      <c r="EU264">
        <v>0</v>
      </c>
      <c r="EV264">
        <v>0</v>
      </c>
      <c r="EW264">
        <v>0</v>
      </c>
      <c r="EX264">
        <v>0</v>
      </c>
      <c r="EZ264">
        <v>5</v>
      </c>
      <c r="FC264">
        <v>0</v>
      </c>
      <c r="FD264">
        <v>18</v>
      </c>
      <c r="FF264">
        <v>336.35</v>
      </c>
      <c r="FQ264">
        <v>0</v>
      </c>
      <c r="FR264">
        <f>P264</f>
        <v>85629</v>
      </c>
      <c r="FS264">
        <v>0</v>
      </c>
      <c r="FX264">
        <v>0</v>
      </c>
      <c r="FY264">
        <v>0</v>
      </c>
      <c r="GA264" t="s">
        <v>720</v>
      </c>
      <c r="GD264">
        <v>1</v>
      </c>
      <c r="GF264">
        <v>1550990288</v>
      </c>
      <c r="GG264">
        <v>2</v>
      </c>
      <c r="GH264">
        <v>3</v>
      </c>
      <c r="GI264">
        <v>4</v>
      </c>
      <c r="GJ264">
        <v>0</v>
      </c>
      <c r="GK264">
        <v>0</v>
      </c>
      <c r="GL264">
        <f>ROUND(IF(AND(BH264=3,BI264=3,FS264&lt;&gt;0),P264,0),0)</f>
        <v>0</v>
      </c>
      <c r="GM264">
        <f>ROUND(O264+X264+Y264,0)+GX264</f>
        <v>85629</v>
      </c>
      <c r="GN264">
        <f>IF(OR(BI264=0,BI264=1),GM264-GX264,0)</f>
        <v>0</v>
      </c>
      <c r="GO264">
        <f>IF(BI264=2,GM264-GX264,0)</f>
        <v>0</v>
      </c>
      <c r="GP264">
        <f>IF(BI264=4,GM264-GX264,0)</f>
        <v>0</v>
      </c>
      <c r="GR264">
        <v>1</v>
      </c>
      <c r="GS264">
        <v>1</v>
      </c>
      <c r="GT264">
        <v>0</v>
      </c>
      <c r="GU264" t="s">
        <v>6</v>
      </c>
      <c r="GV264">
        <f>ROUND((GT264),2)</f>
        <v>0</v>
      </c>
      <c r="GW264">
        <v>1</v>
      </c>
      <c r="GX264">
        <f>ROUND(HC264*I264,0)</f>
        <v>0</v>
      </c>
      <c r="HA264">
        <v>0</v>
      </c>
      <c r="HB264">
        <v>0</v>
      </c>
      <c r="HC264">
        <f>GV264*GW264</f>
        <v>0</v>
      </c>
      <c r="HE264" t="s">
        <v>40</v>
      </c>
      <c r="HF264" t="s">
        <v>41</v>
      </c>
      <c r="HH264">
        <f>ROUND(AC264*I264,0)</f>
        <v>85629</v>
      </c>
      <c r="HM264" t="s">
        <v>6</v>
      </c>
      <c r="HN264" t="s">
        <v>6</v>
      </c>
      <c r="HO264" t="s">
        <v>6</v>
      </c>
      <c r="HP264" t="s">
        <v>6</v>
      </c>
      <c r="HQ264" t="s">
        <v>6</v>
      </c>
      <c r="HS264">
        <v>0</v>
      </c>
      <c r="IK264">
        <v>0</v>
      </c>
    </row>
    <row r="265" spans="1:245" x14ac:dyDescent="0.2">
      <c r="A265">
        <v>19</v>
      </c>
      <c r="B265">
        <v>1</v>
      </c>
      <c r="F265" t="s">
        <v>6</v>
      </c>
      <c r="G265" t="s">
        <v>721</v>
      </c>
      <c r="H265" t="s">
        <v>6</v>
      </c>
      <c r="AA265">
        <v>1</v>
      </c>
      <c r="IK265">
        <v>0</v>
      </c>
    </row>
    <row r="266" spans="1:245" x14ac:dyDescent="0.2">
      <c r="A266">
        <v>17</v>
      </c>
      <c r="B266">
        <v>1</v>
      </c>
      <c r="C266">
        <f>ROW(SmtRes!A643)</f>
        <v>643</v>
      </c>
      <c r="D266">
        <f>ROW(EtalonRes!A514)</f>
        <v>514</v>
      </c>
      <c r="E266" t="s">
        <v>722</v>
      </c>
      <c r="F266" t="s">
        <v>116</v>
      </c>
      <c r="G266" t="s">
        <v>117</v>
      </c>
      <c r="H266" t="s">
        <v>27</v>
      </c>
      <c r="I266">
        <v>244</v>
      </c>
      <c r="J266">
        <v>0</v>
      </c>
      <c r="K266">
        <v>244</v>
      </c>
      <c r="O266">
        <f t="shared" ref="O266:O273" si="429">ROUND(CP266,0)</f>
        <v>359179</v>
      </c>
      <c r="P266">
        <f t="shared" ref="P266:P273" si="430">ROUND(CQ266*I266,0)</f>
        <v>7116</v>
      </c>
      <c r="Q266">
        <f t="shared" ref="Q266:Q273" si="431">ROUND(CR266*I266,0)</f>
        <v>128380</v>
      </c>
      <c r="R266">
        <f t="shared" ref="R266:R273" si="432">ROUND(CS266*I266,0)</f>
        <v>37426</v>
      </c>
      <c r="S266">
        <f t="shared" ref="S266:S273" si="433">ROUND(CT266*I266,0)</f>
        <v>223683</v>
      </c>
      <c r="T266">
        <f t="shared" ref="T266:T273" si="434">ROUND(CU266*I266,0)</f>
        <v>0</v>
      </c>
      <c r="U266">
        <f t="shared" ref="U266:U273" si="435">ROUND(CV266*I266,7)</f>
        <v>502.64</v>
      </c>
      <c r="V266">
        <f t="shared" ref="V266:V273" si="436">ROUND(CW266*I266,7)</f>
        <v>75.64</v>
      </c>
      <c r="W266">
        <f t="shared" ref="W266:W273" si="437">ROUND(CX266*I266,0)</f>
        <v>0</v>
      </c>
      <c r="X266">
        <f t="shared" ref="X266:Y273" si="438">ROUND(CY266,0)</f>
        <v>253276</v>
      </c>
      <c r="Y266">
        <f t="shared" si="438"/>
        <v>133166</v>
      </c>
      <c r="AA266">
        <v>92857272</v>
      </c>
      <c r="AB266">
        <f t="shared" ref="AB266:AB273" si="439">ROUND((AC266+AD266+AF266),2)</f>
        <v>56.85</v>
      </c>
      <c r="AC266">
        <f t="shared" ref="AC266:AC273" si="440">ROUND((ES266),2)</f>
        <v>2.94</v>
      </c>
      <c r="AD266">
        <f t="shared" ref="AD266:AD273" si="441">ROUND((((ET266)-(EU266))+AE266),2)</f>
        <v>33.47</v>
      </c>
      <c r="AE266">
        <f t="shared" ref="AE266:AF273" si="442">ROUND((EU266),2)</f>
        <v>3.42</v>
      </c>
      <c r="AF266">
        <f t="shared" si="442"/>
        <v>20.440000000000001</v>
      </c>
      <c r="AG266">
        <f t="shared" ref="AG266:AG273" si="443">ROUND((AP266),2)</f>
        <v>0</v>
      </c>
      <c r="AH266">
        <f t="shared" ref="AH266:AI273" si="444">(EW266)</f>
        <v>2.06</v>
      </c>
      <c r="AI266">
        <f t="shared" si="444"/>
        <v>0.31</v>
      </c>
      <c r="AJ266">
        <f t="shared" ref="AJ266:AJ273" si="445">(AS266)</f>
        <v>0</v>
      </c>
      <c r="AK266">
        <v>56.85</v>
      </c>
      <c r="AL266">
        <v>2.94</v>
      </c>
      <c r="AM266">
        <v>33.47</v>
      </c>
      <c r="AN266">
        <v>3.42</v>
      </c>
      <c r="AO266">
        <v>20.440000000000001</v>
      </c>
      <c r="AP266">
        <v>0</v>
      </c>
      <c r="AQ266">
        <v>2.06</v>
      </c>
      <c r="AR266">
        <v>0.31</v>
      </c>
      <c r="AS266">
        <v>0</v>
      </c>
      <c r="AT266">
        <v>97</v>
      </c>
      <c r="AU266">
        <v>51</v>
      </c>
      <c r="AV266">
        <v>1</v>
      </c>
      <c r="AW266">
        <v>1</v>
      </c>
      <c r="AZ266">
        <v>1</v>
      </c>
      <c r="BA266">
        <v>44.85</v>
      </c>
      <c r="BB266">
        <v>15.72</v>
      </c>
      <c r="BC266">
        <v>9.92</v>
      </c>
      <c r="BD266" t="s">
        <v>6</v>
      </c>
      <c r="BE266" t="s">
        <v>6</v>
      </c>
      <c r="BF266" t="s">
        <v>6</v>
      </c>
      <c r="BG266" t="s">
        <v>6</v>
      </c>
      <c r="BH266">
        <v>0</v>
      </c>
      <c r="BI266">
        <v>2</v>
      </c>
      <c r="BJ266" t="s">
        <v>118</v>
      </c>
      <c r="BM266">
        <v>108001</v>
      </c>
      <c r="BN266">
        <v>0</v>
      </c>
      <c r="BO266" t="s">
        <v>6</v>
      </c>
      <c r="BP266">
        <v>0</v>
      </c>
      <c r="BQ266">
        <v>3</v>
      </c>
      <c r="BR266">
        <v>0</v>
      </c>
      <c r="BS266">
        <v>44.85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6</v>
      </c>
      <c r="BZ266">
        <v>97</v>
      </c>
      <c r="CA266">
        <v>51</v>
      </c>
      <c r="CB266" t="s">
        <v>6</v>
      </c>
      <c r="CE266">
        <v>0</v>
      </c>
      <c r="CF266">
        <v>0</v>
      </c>
      <c r="CG266">
        <v>0</v>
      </c>
      <c r="CM266">
        <v>0</v>
      </c>
      <c r="CN266" t="s">
        <v>6</v>
      </c>
      <c r="CO266">
        <v>0</v>
      </c>
      <c r="CP266">
        <f t="shared" ref="CP266:CP273" si="446">(P266+Q266+S266)</f>
        <v>359179</v>
      </c>
      <c r="CQ266">
        <f>AC266*BC266</f>
        <v>29.1648</v>
      </c>
      <c r="CR266">
        <f>(((ET266)*BB266-(EU266)*BS266)+AE266*BS266)</f>
        <v>526.14840000000004</v>
      </c>
      <c r="CS266">
        <f t="shared" ref="CS266:CS273" si="447">AE266*BS266</f>
        <v>153.387</v>
      </c>
      <c r="CT266">
        <f t="shared" ref="CT266:CT273" si="448">AF266*BA266</f>
        <v>916.73400000000004</v>
      </c>
      <c r="CU266">
        <f t="shared" ref="CU266:CX273" si="449">AG266</f>
        <v>0</v>
      </c>
      <c r="CV266">
        <f t="shared" si="449"/>
        <v>2.06</v>
      </c>
      <c r="CW266">
        <f t="shared" si="449"/>
        <v>0.31</v>
      </c>
      <c r="CX266">
        <f t="shared" si="449"/>
        <v>0</v>
      </c>
      <c r="CY266">
        <f t="shared" ref="CY266:CY273" si="450">(((S266+R266)*AT266)/100)</f>
        <v>253275.73</v>
      </c>
      <c r="CZ266">
        <f t="shared" ref="CZ266:CZ273" si="451">(((S266+R266)*AU266)/100)</f>
        <v>133165.59</v>
      </c>
      <c r="DC266" t="s">
        <v>6</v>
      </c>
      <c r="DD266" t="s">
        <v>6</v>
      </c>
      <c r="DE266" t="s">
        <v>6</v>
      </c>
      <c r="DF266" t="s">
        <v>6</v>
      </c>
      <c r="DG266" t="s">
        <v>6</v>
      </c>
      <c r="DH266" t="s">
        <v>6</v>
      </c>
      <c r="DI266" t="s">
        <v>6</v>
      </c>
      <c r="DJ266" t="s">
        <v>6</v>
      </c>
      <c r="DK266" t="s">
        <v>6</v>
      </c>
      <c r="DL266" t="s">
        <v>6</v>
      </c>
      <c r="DM266" t="s">
        <v>6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27</v>
      </c>
      <c r="DW266" t="s">
        <v>27</v>
      </c>
      <c r="DX266">
        <v>1</v>
      </c>
      <c r="DZ266" t="s">
        <v>6</v>
      </c>
      <c r="EA266" t="s">
        <v>6</v>
      </c>
      <c r="EB266" t="s">
        <v>6</v>
      </c>
      <c r="EC266" t="s">
        <v>6</v>
      </c>
      <c r="EE266">
        <v>66700487</v>
      </c>
      <c r="EF266">
        <v>3</v>
      </c>
      <c r="EG266" t="s">
        <v>20</v>
      </c>
      <c r="EH266">
        <v>0</v>
      </c>
      <c r="EI266" t="s">
        <v>6</v>
      </c>
      <c r="EJ266">
        <v>2</v>
      </c>
      <c r="EK266">
        <v>108001</v>
      </c>
      <c r="EL266" t="s">
        <v>29</v>
      </c>
      <c r="EM266" t="s">
        <v>30</v>
      </c>
      <c r="EO266" t="s">
        <v>6</v>
      </c>
      <c r="EQ266">
        <v>0</v>
      </c>
      <c r="ER266">
        <v>56.85</v>
      </c>
      <c r="ES266">
        <v>2.94</v>
      </c>
      <c r="ET266">
        <v>33.47</v>
      </c>
      <c r="EU266">
        <v>3.42</v>
      </c>
      <c r="EV266">
        <v>20.440000000000001</v>
      </c>
      <c r="EW266">
        <v>2.06</v>
      </c>
      <c r="EX266">
        <v>0.31</v>
      </c>
      <c r="EY266">
        <v>0</v>
      </c>
      <c r="FQ266">
        <v>0</v>
      </c>
      <c r="FR266">
        <v>0</v>
      </c>
      <c r="FS266">
        <v>0</v>
      </c>
      <c r="FX266">
        <v>97</v>
      </c>
      <c r="FY266">
        <v>51</v>
      </c>
      <c r="GA266" t="s">
        <v>6</v>
      </c>
      <c r="GD266">
        <v>1</v>
      </c>
      <c r="GF266">
        <v>1842750133</v>
      </c>
      <c r="GG266">
        <v>2</v>
      </c>
      <c r="GH266">
        <v>1</v>
      </c>
      <c r="GI266">
        <v>4</v>
      </c>
      <c r="GJ266">
        <v>0</v>
      </c>
      <c r="GK266">
        <v>0</v>
      </c>
      <c r="GL266">
        <f t="shared" ref="GL266:GL273" si="452">ROUND(IF(AND(BH266=3,BI266=3,FS266&lt;&gt;0),P266,0),0)</f>
        <v>0</v>
      </c>
      <c r="GM266">
        <f t="shared" ref="GM266:GM273" si="453">ROUND(O266+X266+Y266,0)+GX266</f>
        <v>745621</v>
      </c>
      <c r="GN266">
        <f t="shared" ref="GN266:GN273" si="454">IF(OR(BI266=0,BI266=1),GM266-GX266,0)</f>
        <v>0</v>
      </c>
      <c r="GO266">
        <f t="shared" ref="GO266:GO273" si="455">IF(BI266=2,GM266-GX266,0)</f>
        <v>745621</v>
      </c>
      <c r="GP266">
        <f t="shared" ref="GP266:GP273" si="456">IF(BI266=4,GM266-GX266,0)</f>
        <v>0</v>
      </c>
      <c r="GR266">
        <v>0</v>
      </c>
      <c r="GS266">
        <v>3</v>
      </c>
      <c r="GT266">
        <v>0</v>
      </c>
      <c r="GU266" t="s">
        <v>6</v>
      </c>
      <c r="GV266">
        <f t="shared" ref="GV266:GV273" si="457">ROUND((GT266),2)</f>
        <v>0</v>
      </c>
      <c r="GW266">
        <v>1</v>
      </c>
      <c r="GX266">
        <f t="shared" ref="GX266:GX273" si="458">ROUND(HC266*I266,0)</f>
        <v>0</v>
      </c>
      <c r="HA266">
        <v>0</v>
      </c>
      <c r="HB266">
        <v>0</v>
      </c>
      <c r="HC266">
        <f t="shared" ref="HC266:HC273" si="459">GV266*GW266</f>
        <v>0</v>
      </c>
      <c r="HE266" t="s">
        <v>6</v>
      </c>
      <c r="HF266" t="s">
        <v>6</v>
      </c>
      <c r="HM266" t="s">
        <v>6</v>
      </c>
      <c r="HN266" t="s">
        <v>31</v>
      </c>
      <c r="HO266" t="s">
        <v>32</v>
      </c>
      <c r="HP266" t="s">
        <v>29</v>
      </c>
      <c r="HQ266" t="s">
        <v>29</v>
      </c>
      <c r="HS266">
        <v>0</v>
      </c>
      <c r="IK266">
        <v>0</v>
      </c>
    </row>
    <row r="267" spans="1:245" x14ac:dyDescent="0.2">
      <c r="A267">
        <v>18</v>
      </c>
      <c r="B267">
        <v>1</v>
      </c>
      <c r="C267">
        <v>643</v>
      </c>
      <c r="E267" t="s">
        <v>723</v>
      </c>
      <c r="F267" t="s">
        <v>154</v>
      </c>
      <c r="G267" t="s">
        <v>151</v>
      </c>
      <c r="H267" t="str">
        <f>'1.Ведомость'!C251</f>
        <v>ШТ</v>
      </c>
      <c r="I267">
        <f>I266*J267</f>
        <v>244</v>
      </c>
      <c r="J267">
        <v>1</v>
      </c>
      <c r="K267">
        <v>1</v>
      </c>
      <c r="O267">
        <f t="shared" si="429"/>
        <v>581608</v>
      </c>
      <c r="P267">
        <f t="shared" si="430"/>
        <v>581608</v>
      </c>
      <c r="Q267">
        <f t="shared" si="431"/>
        <v>0</v>
      </c>
      <c r="R267">
        <f t="shared" si="432"/>
        <v>0</v>
      </c>
      <c r="S267">
        <f t="shared" si="433"/>
        <v>0</v>
      </c>
      <c r="T267">
        <f t="shared" si="434"/>
        <v>0</v>
      </c>
      <c r="U267">
        <f t="shared" si="435"/>
        <v>0</v>
      </c>
      <c r="V267">
        <f t="shared" si="436"/>
        <v>0</v>
      </c>
      <c r="W267">
        <f t="shared" si="437"/>
        <v>0</v>
      </c>
      <c r="X267">
        <f t="shared" si="438"/>
        <v>0</v>
      </c>
      <c r="Y267">
        <f t="shared" si="438"/>
        <v>0</v>
      </c>
      <c r="AA267">
        <v>92857272</v>
      </c>
      <c r="AB267">
        <f t="shared" si="439"/>
        <v>2383.64</v>
      </c>
      <c r="AC267">
        <f t="shared" si="440"/>
        <v>2383.64</v>
      </c>
      <c r="AD267">
        <f t="shared" si="441"/>
        <v>0</v>
      </c>
      <c r="AE267">
        <f t="shared" si="442"/>
        <v>0</v>
      </c>
      <c r="AF267">
        <f t="shared" si="442"/>
        <v>0</v>
      </c>
      <c r="AG267">
        <f t="shared" si="443"/>
        <v>0</v>
      </c>
      <c r="AH267">
        <f t="shared" si="444"/>
        <v>0</v>
      </c>
      <c r="AI267">
        <f t="shared" si="444"/>
        <v>0</v>
      </c>
      <c r="AJ267">
        <f t="shared" si="445"/>
        <v>0</v>
      </c>
      <c r="AK267">
        <v>2383.64</v>
      </c>
      <c r="AL267">
        <v>2383.64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9.92</v>
      </c>
      <c r="BD267" t="s">
        <v>6</v>
      </c>
      <c r="BE267" t="s">
        <v>6</v>
      </c>
      <c r="BF267" t="s">
        <v>6</v>
      </c>
      <c r="BG267" t="s">
        <v>6</v>
      </c>
      <c r="BH267">
        <v>3</v>
      </c>
      <c r="BI267">
        <v>2</v>
      </c>
      <c r="BJ267" t="s">
        <v>6</v>
      </c>
      <c r="BM267">
        <v>500002</v>
      </c>
      <c r="BN267">
        <v>0</v>
      </c>
      <c r="BO267" t="s">
        <v>6</v>
      </c>
      <c r="BP267">
        <v>0</v>
      </c>
      <c r="BQ267">
        <v>12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6</v>
      </c>
      <c r="BZ267">
        <v>0</v>
      </c>
      <c r="CA267">
        <v>0</v>
      </c>
      <c r="CB267" t="s">
        <v>6</v>
      </c>
      <c r="CE267">
        <v>0</v>
      </c>
      <c r="CF267">
        <v>0</v>
      </c>
      <c r="CG267">
        <v>0</v>
      </c>
      <c r="CM267">
        <v>0</v>
      </c>
      <c r="CN267" t="s">
        <v>6</v>
      </c>
      <c r="CO267">
        <v>0</v>
      </c>
      <c r="CP267">
        <f t="shared" si="446"/>
        <v>581608</v>
      </c>
      <c r="CQ267">
        <f>AC267</f>
        <v>2383.64</v>
      </c>
      <c r="CR267">
        <f>(((ET267)-(EU267)*BS267)+AE267*BS267)</f>
        <v>0</v>
      </c>
      <c r="CS267">
        <f t="shared" si="447"/>
        <v>0</v>
      </c>
      <c r="CT267">
        <f t="shared" si="448"/>
        <v>0</v>
      </c>
      <c r="CU267">
        <f t="shared" si="449"/>
        <v>0</v>
      </c>
      <c r="CV267">
        <f t="shared" si="449"/>
        <v>0</v>
      </c>
      <c r="CW267">
        <f t="shared" si="449"/>
        <v>0</v>
      </c>
      <c r="CX267">
        <f t="shared" si="449"/>
        <v>0</v>
      </c>
      <c r="CY267">
        <f t="shared" si="450"/>
        <v>0</v>
      </c>
      <c r="CZ267">
        <f t="shared" si="451"/>
        <v>0</v>
      </c>
      <c r="DC267" t="s">
        <v>6</v>
      </c>
      <c r="DD267" t="s">
        <v>6</v>
      </c>
      <c r="DE267" t="s">
        <v>6</v>
      </c>
      <c r="DF267" t="s">
        <v>6</v>
      </c>
      <c r="DG267" t="s">
        <v>6</v>
      </c>
      <c r="DH267" t="s">
        <v>6</v>
      </c>
      <c r="DI267" t="s">
        <v>6</v>
      </c>
      <c r="DJ267" t="s">
        <v>6</v>
      </c>
      <c r="DK267" t="s">
        <v>6</v>
      </c>
      <c r="DL267" t="s">
        <v>6</v>
      </c>
      <c r="DM267" t="s">
        <v>6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27</v>
      </c>
      <c r="DW267" t="s">
        <v>27</v>
      </c>
      <c r="DX267">
        <v>1</v>
      </c>
      <c r="DZ267" t="s">
        <v>6</v>
      </c>
      <c r="EA267" t="s">
        <v>6</v>
      </c>
      <c r="EB267" t="s">
        <v>6</v>
      </c>
      <c r="EC267" t="s">
        <v>6</v>
      </c>
      <c r="EE267">
        <v>66700592</v>
      </c>
      <c r="EF267">
        <v>12</v>
      </c>
      <c r="EG267" t="s">
        <v>146</v>
      </c>
      <c r="EH267">
        <v>0</v>
      </c>
      <c r="EI267" t="s">
        <v>6</v>
      </c>
      <c r="EJ267">
        <v>2</v>
      </c>
      <c r="EK267">
        <v>500002</v>
      </c>
      <c r="EL267" t="s">
        <v>147</v>
      </c>
      <c r="EM267" t="s">
        <v>148</v>
      </c>
      <c r="EO267" t="s">
        <v>6</v>
      </c>
      <c r="EQ267">
        <v>0</v>
      </c>
      <c r="ER267">
        <v>2383.64</v>
      </c>
      <c r="ES267">
        <v>2383.64</v>
      </c>
      <c r="ET267">
        <v>0</v>
      </c>
      <c r="EU267">
        <v>0</v>
      </c>
      <c r="EV267">
        <v>0</v>
      </c>
      <c r="EW267">
        <v>0</v>
      </c>
      <c r="EX267">
        <v>0</v>
      </c>
      <c r="EZ267">
        <v>5</v>
      </c>
      <c r="FC267">
        <v>0</v>
      </c>
      <c r="FD267">
        <v>18</v>
      </c>
      <c r="FF267">
        <v>2266.63</v>
      </c>
      <c r="FQ267">
        <v>0</v>
      </c>
      <c r="FR267">
        <v>0</v>
      </c>
      <c r="FS267">
        <v>0</v>
      </c>
      <c r="FX267">
        <v>0</v>
      </c>
      <c r="FY267">
        <v>0</v>
      </c>
      <c r="GA267" t="s">
        <v>724</v>
      </c>
      <c r="GD267">
        <v>1</v>
      </c>
      <c r="GF267">
        <v>1493403007</v>
      </c>
      <c r="GG267">
        <v>2</v>
      </c>
      <c r="GH267">
        <v>3</v>
      </c>
      <c r="GI267">
        <v>4</v>
      </c>
      <c r="GJ267">
        <v>0</v>
      </c>
      <c r="GK267">
        <v>0</v>
      </c>
      <c r="GL267">
        <f t="shared" si="452"/>
        <v>0</v>
      </c>
      <c r="GM267">
        <f t="shared" si="453"/>
        <v>581608</v>
      </c>
      <c r="GN267">
        <f t="shared" si="454"/>
        <v>0</v>
      </c>
      <c r="GO267">
        <f t="shared" si="455"/>
        <v>581608</v>
      </c>
      <c r="GP267">
        <f t="shared" si="456"/>
        <v>0</v>
      </c>
      <c r="GR267">
        <v>1</v>
      </c>
      <c r="GS267">
        <v>1</v>
      </c>
      <c r="GT267">
        <v>0</v>
      </c>
      <c r="GU267" t="s">
        <v>6</v>
      </c>
      <c r="GV267">
        <f t="shared" si="457"/>
        <v>0</v>
      </c>
      <c r="GW267">
        <v>1</v>
      </c>
      <c r="GX267">
        <f t="shared" si="458"/>
        <v>0</v>
      </c>
      <c r="HA267">
        <v>0</v>
      </c>
      <c r="HB267">
        <v>0</v>
      </c>
      <c r="HC267">
        <f t="shared" si="459"/>
        <v>0</v>
      </c>
      <c r="HE267" t="s">
        <v>40</v>
      </c>
      <c r="HF267" t="s">
        <v>42</v>
      </c>
      <c r="HG267">
        <f>ROUND(AC267*I267,0)</f>
        <v>581608</v>
      </c>
      <c r="HM267" t="s">
        <v>6</v>
      </c>
      <c r="HN267" t="s">
        <v>6</v>
      </c>
      <c r="HO267" t="s">
        <v>6</v>
      </c>
      <c r="HP267" t="s">
        <v>6</v>
      </c>
      <c r="HQ267" t="s">
        <v>6</v>
      </c>
      <c r="HS267">
        <v>0</v>
      </c>
      <c r="IK267">
        <v>0</v>
      </c>
    </row>
    <row r="268" spans="1:245" x14ac:dyDescent="0.2">
      <c r="A268">
        <v>17</v>
      </c>
      <c r="B268">
        <v>1</v>
      </c>
      <c r="C268">
        <f>ROW(SmtRes!A651)</f>
        <v>651</v>
      </c>
      <c r="D268">
        <f>ROW(EtalonRes!A517)</f>
        <v>517</v>
      </c>
      <c r="E268" t="s">
        <v>725</v>
      </c>
      <c r="F268" t="s">
        <v>86</v>
      </c>
      <c r="G268" t="s">
        <v>87</v>
      </c>
      <c r="H268" t="s">
        <v>27</v>
      </c>
      <c r="I268">
        <v>1748</v>
      </c>
      <c r="J268">
        <v>0</v>
      </c>
      <c r="K268">
        <v>1748</v>
      </c>
      <c r="O268">
        <f t="shared" si="429"/>
        <v>807815</v>
      </c>
      <c r="P268">
        <f t="shared" si="430"/>
        <v>6589</v>
      </c>
      <c r="Q268">
        <f t="shared" si="431"/>
        <v>0</v>
      </c>
      <c r="R268">
        <f t="shared" si="432"/>
        <v>0</v>
      </c>
      <c r="S268">
        <f t="shared" si="433"/>
        <v>801226</v>
      </c>
      <c r="T268">
        <f t="shared" si="434"/>
        <v>0</v>
      </c>
      <c r="U268">
        <f t="shared" si="435"/>
        <v>1800.44</v>
      </c>
      <c r="V268">
        <f t="shared" si="436"/>
        <v>0</v>
      </c>
      <c r="W268">
        <f t="shared" si="437"/>
        <v>0</v>
      </c>
      <c r="X268">
        <f t="shared" si="438"/>
        <v>777189</v>
      </c>
      <c r="Y268">
        <f t="shared" si="438"/>
        <v>408625</v>
      </c>
      <c r="AA268">
        <v>92857272</v>
      </c>
      <c r="AB268">
        <f t="shared" si="439"/>
        <v>10.6</v>
      </c>
      <c r="AC268">
        <f t="shared" si="440"/>
        <v>0.38</v>
      </c>
      <c r="AD268">
        <f t="shared" si="441"/>
        <v>0</v>
      </c>
      <c r="AE268">
        <f t="shared" si="442"/>
        <v>0</v>
      </c>
      <c r="AF268">
        <f t="shared" si="442"/>
        <v>10.220000000000001</v>
      </c>
      <c r="AG268">
        <f t="shared" si="443"/>
        <v>0</v>
      </c>
      <c r="AH268">
        <f t="shared" si="444"/>
        <v>1.03</v>
      </c>
      <c r="AI268">
        <f t="shared" si="444"/>
        <v>0</v>
      </c>
      <c r="AJ268">
        <f t="shared" si="445"/>
        <v>0</v>
      </c>
      <c r="AK268">
        <v>10.6</v>
      </c>
      <c r="AL268">
        <v>0.38</v>
      </c>
      <c r="AM268">
        <v>0</v>
      </c>
      <c r="AN268">
        <v>0</v>
      </c>
      <c r="AO268">
        <v>10.220000000000001</v>
      </c>
      <c r="AP268">
        <v>0</v>
      </c>
      <c r="AQ268">
        <v>1.03</v>
      </c>
      <c r="AR268">
        <v>0</v>
      </c>
      <c r="AS268">
        <v>0</v>
      </c>
      <c r="AT268">
        <v>97</v>
      </c>
      <c r="AU268">
        <v>51</v>
      </c>
      <c r="AV268">
        <v>1</v>
      </c>
      <c r="AW268">
        <v>1</v>
      </c>
      <c r="AZ268">
        <v>1</v>
      </c>
      <c r="BA268">
        <v>44.85</v>
      </c>
      <c r="BB268">
        <v>15.72</v>
      </c>
      <c r="BC268">
        <v>9.92</v>
      </c>
      <c r="BD268" t="s">
        <v>6</v>
      </c>
      <c r="BE268" t="s">
        <v>6</v>
      </c>
      <c r="BF268" t="s">
        <v>6</v>
      </c>
      <c r="BG268" t="s">
        <v>6</v>
      </c>
      <c r="BH268">
        <v>0</v>
      </c>
      <c r="BI268">
        <v>2</v>
      </c>
      <c r="BJ268" t="s">
        <v>88</v>
      </c>
      <c r="BM268">
        <v>108001</v>
      </c>
      <c r="BN268">
        <v>0</v>
      </c>
      <c r="BO268" t="s">
        <v>6</v>
      </c>
      <c r="BP268">
        <v>0</v>
      </c>
      <c r="BQ268">
        <v>3</v>
      </c>
      <c r="BR268">
        <v>0</v>
      </c>
      <c r="BS268">
        <v>44.85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6</v>
      </c>
      <c r="BZ268">
        <v>97</v>
      </c>
      <c r="CA268">
        <v>51</v>
      </c>
      <c r="CB268" t="s">
        <v>6</v>
      </c>
      <c r="CE268">
        <v>0</v>
      </c>
      <c r="CF268">
        <v>0</v>
      </c>
      <c r="CG268">
        <v>0</v>
      </c>
      <c r="CM268">
        <v>0</v>
      </c>
      <c r="CN268" t="s">
        <v>6</v>
      </c>
      <c r="CO268">
        <v>0</v>
      </c>
      <c r="CP268">
        <f t="shared" si="446"/>
        <v>807815</v>
      </c>
      <c r="CQ268">
        <f>AC268*BC268</f>
        <v>3.7696000000000001</v>
      </c>
      <c r="CR268">
        <f>(((ET268)*BB268-(EU268)*BS268)+AE268*BS268)</f>
        <v>0</v>
      </c>
      <c r="CS268">
        <f t="shared" si="447"/>
        <v>0</v>
      </c>
      <c r="CT268">
        <f t="shared" si="448"/>
        <v>458.36700000000002</v>
      </c>
      <c r="CU268">
        <f t="shared" si="449"/>
        <v>0</v>
      </c>
      <c r="CV268">
        <f t="shared" si="449"/>
        <v>1.03</v>
      </c>
      <c r="CW268">
        <f t="shared" si="449"/>
        <v>0</v>
      </c>
      <c r="CX268">
        <f t="shared" si="449"/>
        <v>0</v>
      </c>
      <c r="CY268">
        <f t="shared" si="450"/>
        <v>777189.22</v>
      </c>
      <c r="CZ268">
        <f t="shared" si="451"/>
        <v>408625.26</v>
      </c>
      <c r="DC268" t="s">
        <v>6</v>
      </c>
      <c r="DD268" t="s">
        <v>6</v>
      </c>
      <c r="DE268" t="s">
        <v>6</v>
      </c>
      <c r="DF268" t="s">
        <v>6</v>
      </c>
      <c r="DG268" t="s">
        <v>6</v>
      </c>
      <c r="DH268" t="s">
        <v>6</v>
      </c>
      <c r="DI268" t="s">
        <v>6</v>
      </c>
      <c r="DJ268" t="s">
        <v>6</v>
      </c>
      <c r="DK268" t="s">
        <v>6</v>
      </c>
      <c r="DL268" t="s">
        <v>6</v>
      </c>
      <c r="DM268" t="s">
        <v>6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27</v>
      </c>
      <c r="DW268" t="s">
        <v>27</v>
      </c>
      <c r="DX268">
        <v>1</v>
      </c>
      <c r="DZ268" t="s">
        <v>6</v>
      </c>
      <c r="EA268" t="s">
        <v>6</v>
      </c>
      <c r="EB268" t="s">
        <v>6</v>
      </c>
      <c r="EC268" t="s">
        <v>6</v>
      </c>
      <c r="EE268">
        <v>66700487</v>
      </c>
      <c r="EF268">
        <v>3</v>
      </c>
      <c r="EG268" t="s">
        <v>20</v>
      </c>
      <c r="EH268">
        <v>0</v>
      </c>
      <c r="EI268" t="s">
        <v>6</v>
      </c>
      <c r="EJ268">
        <v>2</v>
      </c>
      <c r="EK268">
        <v>108001</v>
      </c>
      <c r="EL268" t="s">
        <v>29</v>
      </c>
      <c r="EM268" t="s">
        <v>30</v>
      </c>
      <c r="EO268" t="s">
        <v>6</v>
      </c>
      <c r="EQ268">
        <v>0</v>
      </c>
      <c r="ER268">
        <v>10.6</v>
      </c>
      <c r="ES268">
        <v>0.38</v>
      </c>
      <c r="ET268">
        <v>0</v>
      </c>
      <c r="EU268">
        <v>0</v>
      </c>
      <c r="EV268">
        <v>10.220000000000001</v>
      </c>
      <c r="EW268">
        <v>1.03</v>
      </c>
      <c r="EX268">
        <v>0</v>
      </c>
      <c r="EY268">
        <v>0</v>
      </c>
      <c r="FQ268">
        <v>0</v>
      </c>
      <c r="FR268">
        <v>0</v>
      </c>
      <c r="FS268">
        <v>0</v>
      </c>
      <c r="FX268">
        <v>97</v>
      </c>
      <c r="FY268">
        <v>51</v>
      </c>
      <c r="GA268" t="s">
        <v>6</v>
      </c>
      <c r="GD268">
        <v>1</v>
      </c>
      <c r="GF268">
        <v>-1271320107</v>
      </c>
      <c r="GG268">
        <v>2</v>
      </c>
      <c r="GH268">
        <v>1</v>
      </c>
      <c r="GI268">
        <v>4</v>
      </c>
      <c r="GJ268">
        <v>0</v>
      </c>
      <c r="GK268">
        <v>0</v>
      </c>
      <c r="GL268">
        <f t="shared" si="452"/>
        <v>0</v>
      </c>
      <c r="GM268">
        <f t="shared" si="453"/>
        <v>1993629</v>
      </c>
      <c r="GN268">
        <f t="shared" si="454"/>
        <v>0</v>
      </c>
      <c r="GO268">
        <f t="shared" si="455"/>
        <v>1993629</v>
      </c>
      <c r="GP268">
        <f t="shared" si="456"/>
        <v>0</v>
      </c>
      <c r="GR268">
        <v>0</v>
      </c>
      <c r="GS268">
        <v>3</v>
      </c>
      <c r="GT268">
        <v>0</v>
      </c>
      <c r="GU268" t="s">
        <v>6</v>
      </c>
      <c r="GV268">
        <f t="shared" si="457"/>
        <v>0</v>
      </c>
      <c r="GW268">
        <v>1</v>
      </c>
      <c r="GX268">
        <f t="shared" si="458"/>
        <v>0</v>
      </c>
      <c r="HA268">
        <v>0</v>
      </c>
      <c r="HB268">
        <v>0</v>
      </c>
      <c r="HC268">
        <f t="shared" si="459"/>
        <v>0</v>
      </c>
      <c r="HE268" t="s">
        <v>6</v>
      </c>
      <c r="HF268" t="s">
        <v>6</v>
      </c>
      <c r="HM268" t="s">
        <v>6</v>
      </c>
      <c r="HN268" t="s">
        <v>31</v>
      </c>
      <c r="HO268" t="s">
        <v>32</v>
      </c>
      <c r="HP268" t="s">
        <v>29</v>
      </c>
      <c r="HQ268" t="s">
        <v>29</v>
      </c>
      <c r="HS268">
        <v>0</v>
      </c>
      <c r="IK268">
        <v>0</v>
      </c>
    </row>
    <row r="269" spans="1:245" x14ac:dyDescent="0.2">
      <c r="A269">
        <v>18</v>
      </c>
      <c r="B269">
        <v>1</v>
      </c>
      <c r="C269">
        <v>648</v>
      </c>
      <c r="E269" t="s">
        <v>726</v>
      </c>
      <c r="F269" t="s">
        <v>34</v>
      </c>
      <c r="G269" t="s">
        <v>727</v>
      </c>
      <c r="H269" t="str">
        <f>'1.Ведомость'!C253</f>
        <v>ШТ</v>
      </c>
      <c r="I269">
        <f>I268*J269</f>
        <v>244</v>
      </c>
      <c r="J269">
        <v>0.13958810068649885</v>
      </c>
      <c r="K269">
        <v>0.1395881007</v>
      </c>
      <c r="O269">
        <f t="shared" si="429"/>
        <v>102187</v>
      </c>
      <c r="P269">
        <f t="shared" si="430"/>
        <v>102187</v>
      </c>
      <c r="Q269">
        <f t="shared" si="431"/>
        <v>0</v>
      </c>
      <c r="R269">
        <f t="shared" si="432"/>
        <v>0</v>
      </c>
      <c r="S269">
        <f t="shared" si="433"/>
        <v>0</v>
      </c>
      <c r="T269">
        <f t="shared" si="434"/>
        <v>0</v>
      </c>
      <c r="U269">
        <f t="shared" si="435"/>
        <v>0</v>
      </c>
      <c r="V269">
        <f t="shared" si="436"/>
        <v>0</v>
      </c>
      <c r="W269">
        <f t="shared" si="437"/>
        <v>0</v>
      </c>
      <c r="X269">
        <f t="shared" si="438"/>
        <v>0</v>
      </c>
      <c r="Y269">
        <f t="shared" si="438"/>
        <v>0</v>
      </c>
      <c r="AA269">
        <v>92857272</v>
      </c>
      <c r="AB269">
        <f t="shared" si="439"/>
        <v>418.8</v>
      </c>
      <c r="AC269">
        <f t="shared" si="440"/>
        <v>418.8</v>
      </c>
      <c r="AD269">
        <f t="shared" si="441"/>
        <v>0</v>
      </c>
      <c r="AE269">
        <f t="shared" si="442"/>
        <v>0</v>
      </c>
      <c r="AF269">
        <f t="shared" si="442"/>
        <v>0</v>
      </c>
      <c r="AG269">
        <f t="shared" si="443"/>
        <v>0</v>
      </c>
      <c r="AH269">
        <f t="shared" si="444"/>
        <v>0</v>
      </c>
      <c r="AI269">
        <f t="shared" si="444"/>
        <v>0</v>
      </c>
      <c r="AJ269">
        <f t="shared" si="445"/>
        <v>0</v>
      </c>
      <c r="AK269">
        <v>418.8</v>
      </c>
      <c r="AL269">
        <v>418.8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6.43</v>
      </c>
      <c r="BD269" t="s">
        <v>6</v>
      </c>
      <c r="BE269" t="s">
        <v>6</v>
      </c>
      <c r="BF269" t="s">
        <v>6</v>
      </c>
      <c r="BG269" t="s">
        <v>6</v>
      </c>
      <c r="BH269">
        <v>3</v>
      </c>
      <c r="BI269">
        <v>3</v>
      </c>
      <c r="BJ269" t="s">
        <v>6</v>
      </c>
      <c r="BM269">
        <v>600001</v>
      </c>
      <c r="BN269">
        <v>0</v>
      </c>
      <c r="BO269" t="s">
        <v>6</v>
      </c>
      <c r="BP269">
        <v>0</v>
      </c>
      <c r="BQ269">
        <v>5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6</v>
      </c>
      <c r="BZ269">
        <v>0</v>
      </c>
      <c r="CA269">
        <v>0</v>
      </c>
      <c r="CB269" t="s">
        <v>6</v>
      </c>
      <c r="CE269">
        <v>0</v>
      </c>
      <c r="CF269">
        <v>0</v>
      </c>
      <c r="CG269">
        <v>0</v>
      </c>
      <c r="CM269">
        <v>0</v>
      </c>
      <c r="CN269" t="s">
        <v>6</v>
      </c>
      <c r="CO269">
        <v>0</v>
      </c>
      <c r="CP269">
        <f t="shared" si="446"/>
        <v>102187</v>
      </c>
      <c r="CQ269">
        <f>AC269</f>
        <v>418.8</v>
      </c>
      <c r="CR269">
        <f>(((ET269)-(EU269)*BS269)+AE269*BS269)</f>
        <v>0</v>
      </c>
      <c r="CS269">
        <f t="shared" si="447"/>
        <v>0</v>
      </c>
      <c r="CT269">
        <f t="shared" si="448"/>
        <v>0</v>
      </c>
      <c r="CU269">
        <f t="shared" si="449"/>
        <v>0</v>
      </c>
      <c r="CV269">
        <f t="shared" si="449"/>
        <v>0</v>
      </c>
      <c r="CW269">
        <f t="shared" si="449"/>
        <v>0</v>
      </c>
      <c r="CX269">
        <f t="shared" si="449"/>
        <v>0</v>
      </c>
      <c r="CY269">
        <f t="shared" si="450"/>
        <v>0</v>
      </c>
      <c r="CZ269">
        <f t="shared" si="451"/>
        <v>0</v>
      </c>
      <c r="DC269" t="s">
        <v>6</v>
      </c>
      <c r="DD269" t="s">
        <v>6</v>
      </c>
      <c r="DE269" t="s">
        <v>6</v>
      </c>
      <c r="DF269" t="s">
        <v>6</v>
      </c>
      <c r="DG269" t="s">
        <v>6</v>
      </c>
      <c r="DH269" t="s">
        <v>6</v>
      </c>
      <c r="DI269" t="s">
        <v>6</v>
      </c>
      <c r="DJ269" t="s">
        <v>6</v>
      </c>
      <c r="DK269" t="s">
        <v>6</v>
      </c>
      <c r="DL269" t="s">
        <v>6</v>
      </c>
      <c r="DM269" t="s">
        <v>6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27</v>
      </c>
      <c r="DW269" t="s">
        <v>27</v>
      </c>
      <c r="DX269">
        <v>1</v>
      </c>
      <c r="DZ269" t="s">
        <v>6</v>
      </c>
      <c r="EA269" t="s">
        <v>6</v>
      </c>
      <c r="EB269" t="s">
        <v>6</v>
      </c>
      <c r="EC269" t="s">
        <v>6</v>
      </c>
      <c r="EE269">
        <v>66700595</v>
      </c>
      <c r="EF269">
        <v>5</v>
      </c>
      <c r="EG269" t="s">
        <v>36</v>
      </c>
      <c r="EH269">
        <v>0</v>
      </c>
      <c r="EI269" t="s">
        <v>6</v>
      </c>
      <c r="EJ269">
        <v>3</v>
      </c>
      <c r="EK269">
        <v>600001</v>
      </c>
      <c r="EL269" t="s">
        <v>37</v>
      </c>
      <c r="EM269" t="s">
        <v>38</v>
      </c>
      <c r="EO269" t="s">
        <v>6</v>
      </c>
      <c r="EQ269">
        <v>0</v>
      </c>
      <c r="ER269">
        <v>418.8</v>
      </c>
      <c r="ES269">
        <v>418.8</v>
      </c>
      <c r="ET269">
        <v>0</v>
      </c>
      <c r="EU269">
        <v>0</v>
      </c>
      <c r="EV269">
        <v>0</v>
      </c>
      <c r="EW269">
        <v>0</v>
      </c>
      <c r="EX269">
        <v>0</v>
      </c>
      <c r="EZ269">
        <v>5</v>
      </c>
      <c r="FC269">
        <v>0</v>
      </c>
      <c r="FD269">
        <v>18</v>
      </c>
      <c r="FF269">
        <v>401.39</v>
      </c>
      <c r="FQ269">
        <v>0</v>
      </c>
      <c r="FR269">
        <f>P269</f>
        <v>102187</v>
      </c>
      <c r="FS269">
        <v>0</v>
      </c>
      <c r="FX269">
        <v>0</v>
      </c>
      <c r="FY269">
        <v>0</v>
      </c>
      <c r="GA269" t="s">
        <v>728</v>
      </c>
      <c r="GD269">
        <v>1</v>
      </c>
      <c r="GF269">
        <v>-741449905</v>
      </c>
      <c r="GG269">
        <v>2</v>
      </c>
      <c r="GH269">
        <v>3</v>
      </c>
      <c r="GI269">
        <v>4</v>
      </c>
      <c r="GJ269">
        <v>0</v>
      </c>
      <c r="GK269">
        <v>0</v>
      </c>
      <c r="GL269">
        <f t="shared" si="452"/>
        <v>0</v>
      </c>
      <c r="GM269">
        <f t="shared" si="453"/>
        <v>102187</v>
      </c>
      <c r="GN269">
        <f t="shared" si="454"/>
        <v>0</v>
      </c>
      <c r="GO269">
        <f t="shared" si="455"/>
        <v>0</v>
      </c>
      <c r="GP269">
        <f t="shared" si="456"/>
        <v>0</v>
      </c>
      <c r="GR269">
        <v>1</v>
      </c>
      <c r="GS269">
        <v>1</v>
      </c>
      <c r="GT269">
        <v>0</v>
      </c>
      <c r="GU269" t="s">
        <v>6</v>
      </c>
      <c r="GV269">
        <f t="shared" si="457"/>
        <v>0</v>
      </c>
      <c r="GW269">
        <v>1</v>
      </c>
      <c r="GX269">
        <f t="shared" si="458"/>
        <v>0</v>
      </c>
      <c r="HA269">
        <v>0</v>
      </c>
      <c r="HB269">
        <v>0</v>
      </c>
      <c r="HC269">
        <f t="shared" si="459"/>
        <v>0</v>
      </c>
      <c r="HE269" t="s">
        <v>40</v>
      </c>
      <c r="HF269" t="s">
        <v>41</v>
      </c>
      <c r="HH269">
        <f>ROUND(AC269*I269,0)</f>
        <v>102187</v>
      </c>
      <c r="HM269" t="s">
        <v>6</v>
      </c>
      <c r="HN269" t="s">
        <v>6</v>
      </c>
      <c r="HO269" t="s">
        <v>6</v>
      </c>
      <c r="HP269" t="s">
        <v>6</v>
      </c>
      <c r="HQ269" t="s">
        <v>6</v>
      </c>
      <c r="HS269">
        <v>0</v>
      </c>
      <c r="IK269">
        <v>0</v>
      </c>
    </row>
    <row r="270" spans="1:245" x14ac:dyDescent="0.2">
      <c r="A270">
        <v>18</v>
      </c>
      <c r="B270">
        <v>1</v>
      </c>
      <c r="C270">
        <v>651</v>
      </c>
      <c r="E270" t="s">
        <v>729</v>
      </c>
      <c r="F270" t="s">
        <v>154</v>
      </c>
      <c r="G270" t="s">
        <v>730</v>
      </c>
      <c r="H270" t="str">
        <f>'1.Ведомость'!C254</f>
        <v>ШТ</v>
      </c>
      <c r="I270">
        <f>I268*J270</f>
        <v>244</v>
      </c>
      <c r="J270">
        <v>0.13958810068649885</v>
      </c>
      <c r="K270">
        <v>0.1395881007</v>
      </c>
      <c r="O270">
        <f t="shared" si="429"/>
        <v>37093</v>
      </c>
      <c r="P270">
        <f t="shared" si="430"/>
        <v>37093</v>
      </c>
      <c r="Q270">
        <f t="shared" si="431"/>
        <v>0</v>
      </c>
      <c r="R270">
        <f t="shared" si="432"/>
        <v>0</v>
      </c>
      <c r="S270">
        <f t="shared" si="433"/>
        <v>0</v>
      </c>
      <c r="T270">
        <f t="shared" si="434"/>
        <v>0</v>
      </c>
      <c r="U270">
        <f t="shared" si="435"/>
        <v>0</v>
      </c>
      <c r="V270">
        <f t="shared" si="436"/>
        <v>0</v>
      </c>
      <c r="W270">
        <f t="shared" si="437"/>
        <v>0</v>
      </c>
      <c r="X270">
        <f t="shared" si="438"/>
        <v>0</v>
      </c>
      <c r="Y270">
        <f t="shared" si="438"/>
        <v>0</v>
      </c>
      <c r="AA270">
        <v>92857272</v>
      </c>
      <c r="AB270">
        <f t="shared" si="439"/>
        <v>152.02000000000001</v>
      </c>
      <c r="AC270">
        <f t="shared" si="440"/>
        <v>152.02000000000001</v>
      </c>
      <c r="AD270">
        <f t="shared" si="441"/>
        <v>0</v>
      </c>
      <c r="AE270">
        <f t="shared" si="442"/>
        <v>0</v>
      </c>
      <c r="AF270">
        <f t="shared" si="442"/>
        <v>0</v>
      </c>
      <c r="AG270">
        <f t="shared" si="443"/>
        <v>0</v>
      </c>
      <c r="AH270">
        <f t="shared" si="444"/>
        <v>0</v>
      </c>
      <c r="AI270">
        <f t="shared" si="444"/>
        <v>0</v>
      </c>
      <c r="AJ270">
        <f t="shared" si="445"/>
        <v>0</v>
      </c>
      <c r="AK270">
        <v>152.02000000000001</v>
      </c>
      <c r="AL270">
        <v>152.02000000000001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6.43</v>
      </c>
      <c r="BD270" t="s">
        <v>6</v>
      </c>
      <c r="BE270" t="s">
        <v>6</v>
      </c>
      <c r="BF270" t="s">
        <v>6</v>
      </c>
      <c r="BG270" t="s">
        <v>6</v>
      </c>
      <c r="BH270">
        <v>3</v>
      </c>
      <c r="BI270">
        <v>3</v>
      </c>
      <c r="BJ270" t="s">
        <v>6</v>
      </c>
      <c r="BM270">
        <v>600001</v>
      </c>
      <c r="BN270">
        <v>0</v>
      </c>
      <c r="BO270" t="s">
        <v>6</v>
      </c>
      <c r="BP270">
        <v>0</v>
      </c>
      <c r="BQ270">
        <v>5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6</v>
      </c>
      <c r="BZ270">
        <v>0</v>
      </c>
      <c r="CA270">
        <v>0</v>
      </c>
      <c r="CB270" t="s">
        <v>6</v>
      </c>
      <c r="CE270">
        <v>0</v>
      </c>
      <c r="CF270">
        <v>0</v>
      </c>
      <c r="CG270">
        <v>0</v>
      </c>
      <c r="CM270">
        <v>0</v>
      </c>
      <c r="CN270" t="s">
        <v>6</v>
      </c>
      <c r="CO270">
        <v>0</v>
      </c>
      <c r="CP270">
        <f t="shared" si="446"/>
        <v>37093</v>
      </c>
      <c r="CQ270">
        <f>AC270</f>
        <v>152.02000000000001</v>
      </c>
      <c r="CR270">
        <f>(((ET270)-(EU270)*BS270)+AE270*BS270)</f>
        <v>0</v>
      </c>
      <c r="CS270">
        <f t="shared" si="447"/>
        <v>0</v>
      </c>
      <c r="CT270">
        <f t="shared" si="448"/>
        <v>0</v>
      </c>
      <c r="CU270">
        <f t="shared" si="449"/>
        <v>0</v>
      </c>
      <c r="CV270">
        <f t="shared" si="449"/>
        <v>0</v>
      </c>
      <c r="CW270">
        <f t="shared" si="449"/>
        <v>0</v>
      </c>
      <c r="CX270">
        <f t="shared" si="449"/>
        <v>0</v>
      </c>
      <c r="CY270">
        <f t="shared" si="450"/>
        <v>0</v>
      </c>
      <c r="CZ270">
        <f t="shared" si="451"/>
        <v>0</v>
      </c>
      <c r="DC270" t="s">
        <v>6</v>
      </c>
      <c r="DD270" t="s">
        <v>6</v>
      </c>
      <c r="DE270" t="s">
        <v>6</v>
      </c>
      <c r="DF270" t="s">
        <v>6</v>
      </c>
      <c r="DG270" t="s">
        <v>6</v>
      </c>
      <c r="DH270" t="s">
        <v>6</v>
      </c>
      <c r="DI270" t="s">
        <v>6</v>
      </c>
      <c r="DJ270" t="s">
        <v>6</v>
      </c>
      <c r="DK270" t="s">
        <v>6</v>
      </c>
      <c r="DL270" t="s">
        <v>6</v>
      </c>
      <c r="DM270" t="s">
        <v>6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27</v>
      </c>
      <c r="DW270" t="s">
        <v>27</v>
      </c>
      <c r="DX270">
        <v>1</v>
      </c>
      <c r="DZ270" t="s">
        <v>6</v>
      </c>
      <c r="EA270" t="s">
        <v>6</v>
      </c>
      <c r="EB270" t="s">
        <v>6</v>
      </c>
      <c r="EC270" t="s">
        <v>6</v>
      </c>
      <c r="EE270">
        <v>66700595</v>
      </c>
      <c r="EF270">
        <v>5</v>
      </c>
      <c r="EG270" t="s">
        <v>36</v>
      </c>
      <c r="EH270">
        <v>0</v>
      </c>
      <c r="EI270" t="s">
        <v>6</v>
      </c>
      <c r="EJ270">
        <v>3</v>
      </c>
      <c r="EK270">
        <v>600001</v>
      </c>
      <c r="EL270" t="s">
        <v>37</v>
      </c>
      <c r="EM270" t="s">
        <v>38</v>
      </c>
      <c r="EO270" t="s">
        <v>6</v>
      </c>
      <c r="EQ270">
        <v>0</v>
      </c>
      <c r="ER270">
        <v>152.02000000000001</v>
      </c>
      <c r="ES270">
        <v>152.02000000000001</v>
      </c>
      <c r="ET270">
        <v>0</v>
      </c>
      <c r="EU270">
        <v>0</v>
      </c>
      <c r="EV270">
        <v>0</v>
      </c>
      <c r="EW270">
        <v>0</v>
      </c>
      <c r="EX270">
        <v>0</v>
      </c>
      <c r="EZ270">
        <v>5</v>
      </c>
      <c r="FC270">
        <v>0</v>
      </c>
      <c r="FD270">
        <v>18</v>
      </c>
      <c r="FF270">
        <v>145.69999999999999</v>
      </c>
      <c r="FQ270">
        <v>0</v>
      </c>
      <c r="FR270">
        <f>P270</f>
        <v>37093</v>
      </c>
      <c r="FS270">
        <v>0</v>
      </c>
      <c r="FX270">
        <v>0</v>
      </c>
      <c r="FY270">
        <v>0</v>
      </c>
      <c r="GA270" t="s">
        <v>731</v>
      </c>
      <c r="GD270">
        <v>1</v>
      </c>
      <c r="GF270">
        <v>-1787584008</v>
      </c>
      <c r="GG270">
        <v>2</v>
      </c>
      <c r="GH270">
        <v>3</v>
      </c>
      <c r="GI270">
        <v>4</v>
      </c>
      <c r="GJ270">
        <v>0</v>
      </c>
      <c r="GK270">
        <v>0</v>
      </c>
      <c r="GL270">
        <f t="shared" si="452"/>
        <v>0</v>
      </c>
      <c r="GM270">
        <f t="shared" si="453"/>
        <v>37093</v>
      </c>
      <c r="GN270">
        <f t="shared" si="454"/>
        <v>0</v>
      </c>
      <c r="GO270">
        <f t="shared" si="455"/>
        <v>0</v>
      </c>
      <c r="GP270">
        <f t="shared" si="456"/>
        <v>0</v>
      </c>
      <c r="GR270">
        <v>1</v>
      </c>
      <c r="GS270">
        <v>1</v>
      </c>
      <c r="GT270">
        <v>0</v>
      </c>
      <c r="GU270" t="s">
        <v>6</v>
      </c>
      <c r="GV270">
        <f t="shared" si="457"/>
        <v>0</v>
      </c>
      <c r="GW270">
        <v>1</v>
      </c>
      <c r="GX270">
        <f t="shared" si="458"/>
        <v>0</v>
      </c>
      <c r="HA270">
        <v>0</v>
      </c>
      <c r="HB270">
        <v>0</v>
      </c>
      <c r="HC270">
        <f t="shared" si="459"/>
        <v>0</v>
      </c>
      <c r="HE270" t="s">
        <v>40</v>
      </c>
      <c r="HF270" t="s">
        <v>41</v>
      </c>
      <c r="HH270">
        <f>ROUND(AC270*I270,0)</f>
        <v>37093</v>
      </c>
      <c r="HM270" t="s">
        <v>6</v>
      </c>
      <c r="HN270" t="s">
        <v>6</v>
      </c>
      <c r="HO270" t="s">
        <v>6</v>
      </c>
      <c r="HP270" t="s">
        <v>6</v>
      </c>
      <c r="HQ270" t="s">
        <v>6</v>
      </c>
      <c r="HS270">
        <v>0</v>
      </c>
      <c r="IK270">
        <v>0</v>
      </c>
    </row>
    <row r="271" spans="1:245" x14ac:dyDescent="0.2">
      <c r="A271">
        <v>18</v>
      </c>
      <c r="B271">
        <v>1</v>
      </c>
      <c r="C271">
        <v>647</v>
      </c>
      <c r="E271" t="s">
        <v>732</v>
      </c>
      <c r="F271" t="s">
        <v>34</v>
      </c>
      <c r="G271" t="s">
        <v>733</v>
      </c>
      <c r="H271" t="str">
        <f>'1.Ведомость'!C255</f>
        <v>ШТ</v>
      </c>
      <c r="I271">
        <f>I268*J271</f>
        <v>244</v>
      </c>
      <c r="J271">
        <v>0.13958810068649885</v>
      </c>
      <c r="K271">
        <v>0.1395881007</v>
      </c>
      <c r="O271">
        <f t="shared" si="429"/>
        <v>251915</v>
      </c>
      <c r="P271">
        <f t="shared" si="430"/>
        <v>251915</v>
      </c>
      <c r="Q271">
        <f t="shared" si="431"/>
        <v>0</v>
      </c>
      <c r="R271">
        <f t="shared" si="432"/>
        <v>0</v>
      </c>
      <c r="S271">
        <f t="shared" si="433"/>
        <v>0</v>
      </c>
      <c r="T271">
        <f t="shared" si="434"/>
        <v>0</v>
      </c>
      <c r="U271">
        <f t="shared" si="435"/>
        <v>0</v>
      </c>
      <c r="V271">
        <f t="shared" si="436"/>
        <v>0</v>
      </c>
      <c r="W271">
        <f t="shared" si="437"/>
        <v>0</v>
      </c>
      <c r="X271">
        <f t="shared" si="438"/>
        <v>0</v>
      </c>
      <c r="Y271">
        <f t="shared" si="438"/>
        <v>0</v>
      </c>
      <c r="AA271">
        <v>92857272</v>
      </c>
      <c r="AB271">
        <f t="shared" si="439"/>
        <v>1032.44</v>
      </c>
      <c r="AC271">
        <f t="shared" si="440"/>
        <v>1032.44</v>
      </c>
      <c r="AD271">
        <f t="shared" si="441"/>
        <v>0</v>
      </c>
      <c r="AE271">
        <f t="shared" si="442"/>
        <v>0</v>
      </c>
      <c r="AF271">
        <f t="shared" si="442"/>
        <v>0</v>
      </c>
      <c r="AG271">
        <f t="shared" si="443"/>
        <v>0</v>
      </c>
      <c r="AH271">
        <f t="shared" si="444"/>
        <v>0</v>
      </c>
      <c r="AI271">
        <f t="shared" si="444"/>
        <v>0</v>
      </c>
      <c r="AJ271">
        <f t="shared" si="445"/>
        <v>0</v>
      </c>
      <c r="AK271">
        <v>1032.4399999999998</v>
      </c>
      <c r="AL271">
        <v>1032.4399999999998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6.43</v>
      </c>
      <c r="BD271" t="s">
        <v>6</v>
      </c>
      <c r="BE271" t="s">
        <v>6</v>
      </c>
      <c r="BF271" t="s">
        <v>6</v>
      </c>
      <c r="BG271" t="s">
        <v>6</v>
      </c>
      <c r="BH271">
        <v>3</v>
      </c>
      <c r="BI271">
        <v>3</v>
      </c>
      <c r="BJ271" t="s">
        <v>6</v>
      </c>
      <c r="BM271">
        <v>600001</v>
      </c>
      <c r="BN271">
        <v>0</v>
      </c>
      <c r="BO271" t="s">
        <v>6</v>
      </c>
      <c r="BP271">
        <v>0</v>
      </c>
      <c r="BQ271">
        <v>5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6</v>
      </c>
      <c r="BZ271">
        <v>0</v>
      </c>
      <c r="CA271">
        <v>0</v>
      </c>
      <c r="CB271" t="s">
        <v>6</v>
      </c>
      <c r="CE271">
        <v>0</v>
      </c>
      <c r="CF271">
        <v>0</v>
      </c>
      <c r="CG271">
        <v>0</v>
      </c>
      <c r="CM271">
        <v>0</v>
      </c>
      <c r="CN271" t="s">
        <v>6</v>
      </c>
      <c r="CO271">
        <v>0</v>
      </c>
      <c r="CP271">
        <f t="shared" si="446"/>
        <v>251915</v>
      </c>
      <c r="CQ271">
        <f>AC271</f>
        <v>1032.44</v>
      </c>
      <c r="CR271">
        <f>(((ET271)-(EU271)*BS271)+AE271*BS271)</f>
        <v>0</v>
      </c>
      <c r="CS271">
        <f t="shared" si="447"/>
        <v>0</v>
      </c>
      <c r="CT271">
        <f t="shared" si="448"/>
        <v>0</v>
      </c>
      <c r="CU271">
        <f t="shared" si="449"/>
        <v>0</v>
      </c>
      <c r="CV271">
        <f t="shared" si="449"/>
        <v>0</v>
      </c>
      <c r="CW271">
        <f t="shared" si="449"/>
        <v>0</v>
      </c>
      <c r="CX271">
        <f t="shared" si="449"/>
        <v>0</v>
      </c>
      <c r="CY271">
        <f t="shared" si="450"/>
        <v>0</v>
      </c>
      <c r="CZ271">
        <f t="shared" si="451"/>
        <v>0</v>
      </c>
      <c r="DC271" t="s">
        <v>6</v>
      </c>
      <c r="DD271" t="s">
        <v>6</v>
      </c>
      <c r="DE271" t="s">
        <v>6</v>
      </c>
      <c r="DF271" t="s">
        <v>6</v>
      </c>
      <c r="DG271" t="s">
        <v>6</v>
      </c>
      <c r="DH271" t="s">
        <v>6</v>
      </c>
      <c r="DI271" t="s">
        <v>6</v>
      </c>
      <c r="DJ271" t="s">
        <v>6</v>
      </c>
      <c r="DK271" t="s">
        <v>6</v>
      </c>
      <c r="DL271" t="s">
        <v>6</v>
      </c>
      <c r="DM271" t="s">
        <v>6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27</v>
      </c>
      <c r="DW271" t="s">
        <v>27</v>
      </c>
      <c r="DX271">
        <v>1</v>
      </c>
      <c r="DZ271" t="s">
        <v>6</v>
      </c>
      <c r="EA271" t="s">
        <v>6</v>
      </c>
      <c r="EB271" t="s">
        <v>6</v>
      </c>
      <c r="EC271" t="s">
        <v>6</v>
      </c>
      <c r="EE271">
        <v>66700595</v>
      </c>
      <c r="EF271">
        <v>5</v>
      </c>
      <c r="EG271" t="s">
        <v>36</v>
      </c>
      <c r="EH271">
        <v>0</v>
      </c>
      <c r="EI271" t="s">
        <v>6</v>
      </c>
      <c r="EJ271">
        <v>3</v>
      </c>
      <c r="EK271">
        <v>600001</v>
      </c>
      <c r="EL271" t="s">
        <v>37</v>
      </c>
      <c r="EM271" t="s">
        <v>38</v>
      </c>
      <c r="EO271" t="s">
        <v>6</v>
      </c>
      <c r="EQ271">
        <v>0</v>
      </c>
      <c r="ER271">
        <v>1032.4399999999998</v>
      </c>
      <c r="ES271">
        <v>1032.4399999999998</v>
      </c>
      <c r="ET271">
        <v>0</v>
      </c>
      <c r="EU271">
        <v>0</v>
      </c>
      <c r="EV271">
        <v>0</v>
      </c>
      <c r="EW271">
        <v>0</v>
      </c>
      <c r="EX271">
        <v>0</v>
      </c>
      <c r="EZ271">
        <v>5</v>
      </c>
      <c r="FC271">
        <v>0</v>
      </c>
      <c r="FD271">
        <v>18</v>
      </c>
      <c r="FF271">
        <v>989.52</v>
      </c>
      <c r="FQ271">
        <v>0</v>
      </c>
      <c r="FR271">
        <f>P271</f>
        <v>251915</v>
      </c>
      <c r="FS271">
        <v>0</v>
      </c>
      <c r="FX271">
        <v>0</v>
      </c>
      <c r="FY271">
        <v>0</v>
      </c>
      <c r="GA271" t="s">
        <v>734</v>
      </c>
      <c r="GD271">
        <v>1</v>
      </c>
      <c r="GF271">
        <v>-198620315</v>
      </c>
      <c r="GG271">
        <v>2</v>
      </c>
      <c r="GH271">
        <v>3</v>
      </c>
      <c r="GI271">
        <v>4</v>
      </c>
      <c r="GJ271">
        <v>0</v>
      </c>
      <c r="GK271">
        <v>0</v>
      </c>
      <c r="GL271">
        <f t="shared" si="452"/>
        <v>0</v>
      </c>
      <c r="GM271">
        <f t="shared" si="453"/>
        <v>251915</v>
      </c>
      <c r="GN271">
        <f t="shared" si="454"/>
        <v>0</v>
      </c>
      <c r="GO271">
        <f t="shared" si="455"/>
        <v>0</v>
      </c>
      <c r="GP271">
        <f t="shared" si="456"/>
        <v>0</v>
      </c>
      <c r="GR271">
        <v>1</v>
      </c>
      <c r="GS271">
        <v>1</v>
      </c>
      <c r="GT271">
        <v>0</v>
      </c>
      <c r="GU271" t="s">
        <v>6</v>
      </c>
      <c r="GV271">
        <f t="shared" si="457"/>
        <v>0</v>
      </c>
      <c r="GW271">
        <v>1</v>
      </c>
      <c r="GX271">
        <f t="shared" si="458"/>
        <v>0</v>
      </c>
      <c r="HA271">
        <v>0</v>
      </c>
      <c r="HB271">
        <v>0</v>
      </c>
      <c r="HC271">
        <f t="shared" si="459"/>
        <v>0</v>
      </c>
      <c r="HE271" t="s">
        <v>40</v>
      </c>
      <c r="HF271" t="s">
        <v>41</v>
      </c>
      <c r="HH271">
        <f>ROUND(AC271*I271,0)</f>
        <v>251915</v>
      </c>
      <c r="HM271" t="s">
        <v>6</v>
      </c>
      <c r="HN271" t="s">
        <v>6</v>
      </c>
      <c r="HO271" t="s">
        <v>6</v>
      </c>
      <c r="HP271" t="s">
        <v>6</v>
      </c>
      <c r="HQ271" t="s">
        <v>6</v>
      </c>
      <c r="HS271">
        <v>0</v>
      </c>
      <c r="IK271">
        <v>0</v>
      </c>
    </row>
    <row r="272" spans="1:245" x14ac:dyDescent="0.2">
      <c r="A272">
        <v>18</v>
      </c>
      <c r="B272">
        <v>1</v>
      </c>
      <c r="C272">
        <v>649</v>
      </c>
      <c r="E272" t="s">
        <v>735</v>
      </c>
      <c r="F272" t="s">
        <v>34</v>
      </c>
      <c r="G272" t="s">
        <v>736</v>
      </c>
      <c r="H272" t="str">
        <f>'1.Ведомость'!C256</f>
        <v>ШТ</v>
      </c>
      <c r="I272">
        <f>I268*J272</f>
        <v>772</v>
      </c>
      <c r="J272">
        <v>0.4416475972540046</v>
      </c>
      <c r="K272">
        <v>0.44164759725000002</v>
      </c>
      <c r="O272">
        <f t="shared" si="429"/>
        <v>725804</v>
      </c>
      <c r="P272">
        <f t="shared" si="430"/>
        <v>725804</v>
      </c>
      <c r="Q272">
        <f t="shared" si="431"/>
        <v>0</v>
      </c>
      <c r="R272">
        <f t="shared" si="432"/>
        <v>0</v>
      </c>
      <c r="S272">
        <f t="shared" si="433"/>
        <v>0</v>
      </c>
      <c r="T272">
        <f t="shared" si="434"/>
        <v>0</v>
      </c>
      <c r="U272">
        <f t="shared" si="435"/>
        <v>0</v>
      </c>
      <c r="V272">
        <f t="shared" si="436"/>
        <v>0</v>
      </c>
      <c r="W272">
        <f t="shared" si="437"/>
        <v>0</v>
      </c>
      <c r="X272">
        <f t="shared" si="438"/>
        <v>0</v>
      </c>
      <c r="Y272">
        <f t="shared" si="438"/>
        <v>0</v>
      </c>
      <c r="AA272">
        <v>92857272</v>
      </c>
      <c r="AB272">
        <f t="shared" si="439"/>
        <v>940.16</v>
      </c>
      <c r="AC272">
        <f t="shared" si="440"/>
        <v>940.16</v>
      </c>
      <c r="AD272">
        <f t="shared" si="441"/>
        <v>0</v>
      </c>
      <c r="AE272">
        <f t="shared" si="442"/>
        <v>0</v>
      </c>
      <c r="AF272">
        <f t="shared" si="442"/>
        <v>0</v>
      </c>
      <c r="AG272">
        <f t="shared" si="443"/>
        <v>0</v>
      </c>
      <c r="AH272">
        <f t="shared" si="444"/>
        <v>0</v>
      </c>
      <c r="AI272">
        <f t="shared" si="444"/>
        <v>0</v>
      </c>
      <c r="AJ272">
        <f t="shared" si="445"/>
        <v>0</v>
      </c>
      <c r="AK272">
        <v>940.16</v>
      </c>
      <c r="AL272">
        <v>940.16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6.43</v>
      </c>
      <c r="BD272" t="s">
        <v>6</v>
      </c>
      <c r="BE272" t="s">
        <v>6</v>
      </c>
      <c r="BF272" t="s">
        <v>6</v>
      </c>
      <c r="BG272" t="s">
        <v>6</v>
      </c>
      <c r="BH272">
        <v>3</v>
      </c>
      <c r="BI272">
        <v>3</v>
      </c>
      <c r="BJ272" t="s">
        <v>6</v>
      </c>
      <c r="BM272">
        <v>600001</v>
      </c>
      <c r="BN272">
        <v>0</v>
      </c>
      <c r="BO272" t="s">
        <v>6</v>
      </c>
      <c r="BP272">
        <v>0</v>
      </c>
      <c r="BQ272">
        <v>5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6</v>
      </c>
      <c r="BZ272">
        <v>0</v>
      </c>
      <c r="CA272">
        <v>0</v>
      </c>
      <c r="CB272" t="s">
        <v>6</v>
      </c>
      <c r="CE272">
        <v>0</v>
      </c>
      <c r="CF272">
        <v>0</v>
      </c>
      <c r="CG272">
        <v>0</v>
      </c>
      <c r="CM272">
        <v>0</v>
      </c>
      <c r="CN272" t="s">
        <v>6</v>
      </c>
      <c r="CO272">
        <v>0</v>
      </c>
      <c r="CP272">
        <f t="shared" si="446"/>
        <v>725804</v>
      </c>
      <c r="CQ272">
        <f>AC272</f>
        <v>940.16</v>
      </c>
      <c r="CR272">
        <f>(((ET272)-(EU272)*BS272)+AE272*BS272)</f>
        <v>0</v>
      </c>
      <c r="CS272">
        <f t="shared" si="447"/>
        <v>0</v>
      </c>
      <c r="CT272">
        <f t="shared" si="448"/>
        <v>0</v>
      </c>
      <c r="CU272">
        <f t="shared" si="449"/>
        <v>0</v>
      </c>
      <c r="CV272">
        <f t="shared" si="449"/>
        <v>0</v>
      </c>
      <c r="CW272">
        <f t="shared" si="449"/>
        <v>0</v>
      </c>
      <c r="CX272">
        <f t="shared" si="449"/>
        <v>0</v>
      </c>
      <c r="CY272">
        <f t="shared" si="450"/>
        <v>0</v>
      </c>
      <c r="CZ272">
        <f t="shared" si="451"/>
        <v>0</v>
      </c>
      <c r="DC272" t="s">
        <v>6</v>
      </c>
      <c r="DD272" t="s">
        <v>6</v>
      </c>
      <c r="DE272" t="s">
        <v>6</v>
      </c>
      <c r="DF272" t="s">
        <v>6</v>
      </c>
      <c r="DG272" t="s">
        <v>6</v>
      </c>
      <c r="DH272" t="s">
        <v>6</v>
      </c>
      <c r="DI272" t="s">
        <v>6</v>
      </c>
      <c r="DJ272" t="s">
        <v>6</v>
      </c>
      <c r="DK272" t="s">
        <v>6</v>
      </c>
      <c r="DL272" t="s">
        <v>6</v>
      </c>
      <c r="DM272" t="s">
        <v>6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27</v>
      </c>
      <c r="DW272" t="s">
        <v>27</v>
      </c>
      <c r="DX272">
        <v>1</v>
      </c>
      <c r="DZ272" t="s">
        <v>6</v>
      </c>
      <c r="EA272" t="s">
        <v>6</v>
      </c>
      <c r="EB272" t="s">
        <v>6</v>
      </c>
      <c r="EC272" t="s">
        <v>6</v>
      </c>
      <c r="EE272">
        <v>66700595</v>
      </c>
      <c r="EF272">
        <v>5</v>
      </c>
      <c r="EG272" t="s">
        <v>36</v>
      </c>
      <c r="EH272">
        <v>0</v>
      </c>
      <c r="EI272" t="s">
        <v>6</v>
      </c>
      <c r="EJ272">
        <v>3</v>
      </c>
      <c r="EK272">
        <v>600001</v>
      </c>
      <c r="EL272" t="s">
        <v>37</v>
      </c>
      <c r="EM272" t="s">
        <v>38</v>
      </c>
      <c r="EO272" t="s">
        <v>6</v>
      </c>
      <c r="EQ272">
        <v>0</v>
      </c>
      <c r="ER272">
        <v>940.16</v>
      </c>
      <c r="ES272">
        <v>940.16</v>
      </c>
      <c r="ET272">
        <v>0</v>
      </c>
      <c r="EU272">
        <v>0</v>
      </c>
      <c r="EV272">
        <v>0</v>
      </c>
      <c r="EW272">
        <v>0</v>
      </c>
      <c r="EX272">
        <v>0</v>
      </c>
      <c r="EZ272">
        <v>5</v>
      </c>
      <c r="FC272">
        <v>0</v>
      </c>
      <c r="FD272">
        <v>18</v>
      </c>
      <c r="FF272">
        <v>901.08</v>
      </c>
      <c r="FQ272">
        <v>0</v>
      </c>
      <c r="FR272">
        <f>P272</f>
        <v>725804</v>
      </c>
      <c r="FS272">
        <v>0</v>
      </c>
      <c r="FX272">
        <v>0</v>
      </c>
      <c r="FY272">
        <v>0</v>
      </c>
      <c r="GA272" t="s">
        <v>737</v>
      </c>
      <c r="GD272">
        <v>1</v>
      </c>
      <c r="GF272">
        <v>1442903837</v>
      </c>
      <c r="GG272">
        <v>2</v>
      </c>
      <c r="GH272">
        <v>3</v>
      </c>
      <c r="GI272">
        <v>4</v>
      </c>
      <c r="GJ272">
        <v>0</v>
      </c>
      <c r="GK272">
        <v>0</v>
      </c>
      <c r="GL272">
        <f t="shared" si="452"/>
        <v>0</v>
      </c>
      <c r="GM272">
        <f t="shared" si="453"/>
        <v>725804</v>
      </c>
      <c r="GN272">
        <f t="shared" si="454"/>
        <v>0</v>
      </c>
      <c r="GO272">
        <f t="shared" si="455"/>
        <v>0</v>
      </c>
      <c r="GP272">
        <f t="shared" si="456"/>
        <v>0</v>
      </c>
      <c r="GR272">
        <v>1</v>
      </c>
      <c r="GS272">
        <v>1</v>
      </c>
      <c r="GT272">
        <v>0</v>
      </c>
      <c r="GU272" t="s">
        <v>6</v>
      </c>
      <c r="GV272">
        <f t="shared" si="457"/>
        <v>0</v>
      </c>
      <c r="GW272">
        <v>1</v>
      </c>
      <c r="GX272">
        <f t="shared" si="458"/>
        <v>0</v>
      </c>
      <c r="HA272">
        <v>0</v>
      </c>
      <c r="HB272">
        <v>0</v>
      </c>
      <c r="HC272">
        <f t="shared" si="459"/>
        <v>0</v>
      </c>
      <c r="HE272" t="s">
        <v>40</v>
      </c>
      <c r="HF272" t="s">
        <v>41</v>
      </c>
      <c r="HH272">
        <f>ROUND(AC272*I272,0)</f>
        <v>725804</v>
      </c>
      <c r="HM272" t="s">
        <v>6</v>
      </c>
      <c r="HN272" t="s">
        <v>6</v>
      </c>
      <c r="HO272" t="s">
        <v>6</v>
      </c>
      <c r="HP272" t="s">
        <v>6</v>
      </c>
      <c r="HQ272" t="s">
        <v>6</v>
      </c>
      <c r="HS272">
        <v>0</v>
      </c>
      <c r="IK272">
        <v>0</v>
      </c>
    </row>
    <row r="273" spans="1:245" x14ac:dyDescent="0.2">
      <c r="A273">
        <v>18</v>
      </c>
      <c r="B273">
        <v>1</v>
      </c>
      <c r="C273">
        <v>650</v>
      </c>
      <c r="E273" t="s">
        <v>738</v>
      </c>
      <c r="F273" t="s">
        <v>34</v>
      </c>
      <c r="G273" t="s">
        <v>739</v>
      </c>
      <c r="H273" t="str">
        <f>'1.Ведомость'!C257</f>
        <v>ШТ</v>
      </c>
      <c r="I273">
        <f>I268*J273</f>
        <v>244</v>
      </c>
      <c r="J273">
        <v>0.13958810068649885</v>
      </c>
      <c r="K273">
        <v>0.1395881007</v>
      </c>
      <c r="O273">
        <f t="shared" si="429"/>
        <v>262625</v>
      </c>
      <c r="P273">
        <f t="shared" si="430"/>
        <v>262625</v>
      </c>
      <c r="Q273">
        <f t="shared" si="431"/>
        <v>0</v>
      </c>
      <c r="R273">
        <f t="shared" si="432"/>
        <v>0</v>
      </c>
      <c r="S273">
        <f t="shared" si="433"/>
        <v>0</v>
      </c>
      <c r="T273">
        <f t="shared" si="434"/>
        <v>0</v>
      </c>
      <c r="U273">
        <f t="shared" si="435"/>
        <v>0</v>
      </c>
      <c r="V273">
        <f t="shared" si="436"/>
        <v>0</v>
      </c>
      <c r="W273">
        <f t="shared" si="437"/>
        <v>0</v>
      </c>
      <c r="X273">
        <f t="shared" si="438"/>
        <v>0</v>
      </c>
      <c r="Y273">
        <f t="shared" si="438"/>
        <v>0</v>
      </c>
      <c r="AA273">
        <v>92857272</v>
      </c>
      <c r="AB273">
        <f t="shared" si="439"/>
        <v>1076.33</v>
      </c>
      <c r="AC273">
        <f t="shared" si="440"/>
        <v>1076.33</v>
      </c>
      <c r="AD273">
        <f t="shared" si="441"/>
        <v>0</v>
      </c>
      <c r="AE273">
        <f t="shared" si="442"/>
        <v>0</v>
      </c>
      <c r="AF273">
        <f t="shared" si="442"/>
        <v>0</v>
      </c>
      <c r="AG273">
        <f t="shared" si="443"/>
        <v>0</v>
      </c>
      <c r="AH273">
        <f t="shared" si="444"/>
        <v>0</v>
      </c>
      <c r="AI273">
        <f t="shared" si="444"/>
        <v>0</v>
      </c>
      <c r="AJ273">
        <f t="shared" si="445"/>
        <v>0</v>
      </c>
      <c r="AK273">
        <v>1076.33</v>
      </c>
      <c r="AL273">
        <v>1076.33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6.43</v>
      </c>
      <c r="BD273" t="s">
        <v>6</v>
      </c>
      <c r="BE273" t="s">
        <v>6</v>
      </c>
      <c r="BF273" t="s">
        <v>6</v>
      </c>
      <c r="BG273" t="s">
        <v>6</v>
      </c>
      <c r="BH273">
        <v>3</v>
      </c>
      <c r="BI273">
        <v>3</v>
      </c>
      <c r="BJ273" t="s">
        <v>6</v>
      </c>
      <c r="BM273">
        <v>600001</v>
      </c>
      <c r="BN273">
        <v>0</v>
      </c>
      <c r="BO273" t="s">
        <v>6</v>
      </c>
      <c r="BP273">
        <v>0</v>
      </c>
      <c r="BQ273">
        <v>5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6</v>
      </c>
      <c r="BZ273">
        <v>0</v>
      </c>
      <c r="CA273">
        <v>0</v>
      </c>
      <c r="CB273" t="s">
        <v>6</v>
      </c>
      <c r="CE273">
        <v>0</v>
      </c>
      <c r="CF273">
        <v>0</v>
      </c>
      <c r="CG273">
        <v>0</v>
      </c>
      <c r="CM273">
        <v>0</v>
      </c>
      <c r="CN273" t="s">
        <v>6</v>
      </c>
      <c r="CO273">
        <v>0</v>
      </c>
      <c r="CP273">
        <f t="shared" si="446"/>
        <v>262625</v>
      </c>
      <c r="CQ273">
        <f>AC273</f>
        <v>1076.33</v>
      </c>
      <c r="CR273">
        <f>(((ET273)-(EU273)*BS273)+AE273*BS273)</f>
        <v>0</v>
      </c>
      <c r="CS273">
        <f t="shared" si="447"/>
        <v>0</v>
      </c>
      <c r="CT273">
        <f t="shared" si="448"/>
        <v>0</v>
      </c>
      <c r="CU273">
        <f t="shared" si="449"/>
        <v>0</v>
      </c>
      <c r="CV273">
        <f t="shared" si="449"/>
        <v>0</v>
      </c>
      <c r="CW273">
        <f t="shared" si="449"/>
        <v>0</v>
      </c>
      <c r="CX273">
        <f t="shared" si="449"/>
        <v>0</v>
      </c>
      <c r="CY273">
        <f t="shared" si="450"/>
        <v>0</v>
      </c>
      <c r="CZ273">
        <f t="shared" si="451"/>
        <v>0</v>
      </c>
      <c r="DC273" t="s">
        <v>6</v>
      </c>
      <c r="DD273" t="s">
        <v>6</v>
      </c>
      <c r="DE273" t="s">
        <v>6</v>
      </c>
      <c r="DF273" t="s">
        <v>6</v>
      </c>
      <c r="DG273" t="s">
        <v>6</v>
      </c>
      <c r="DH273" t="s">
        <v>6</v>
      </c>
      <c r="DI273" t="s">
        <v>6</v>
      </c>
      <c r="DJ273" t="s">
        <v>6</v>
      </c>
      <c r="DK273" t="s">
        <v>6</v>
      </c>
      <c r="DL273" t="s">
        <v>6</v>
      </c>
      <c r="DM273" t="s">
        <v>6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27</v>
      </c>
      <c r="DW273" t="s">
        <v>27</v>
      </c>
      <c r="DX273">
        <v>1</v>
      </c>
      <c r="DZ273" t="s">
        <v>6</v>
      </c>
      <c r="EA273" t="s">
        <v>6</v>
      </c>
      <c r="EB273" t="s">
        <v>6</v>
      </c>
      <c r="EC273" t="s">
        <v>6</v>
      </c>
      <c r="EE273">
        <v>66700595</v>
      </c>
      <c r="EF273">
        <v>5</v>
      </c>
      <c r="EG273" t="s">
        <v>36</v>
      </c>
      <c r="EH273">
        <v>0</v>
      </c>
      <c r="EI273" t="s">
        <v>6</v>
      </c>
      <c r="EJ273">
        <v>3</v>
      </c>
      <c r="EK273">
        <v>600001</v>
      </c>
      <c r="EL273" t="s">
        <v>37</v>
      </c>
      <c r="EM273" t="s">
        <v>38</v>
      </c>
      <c r="EO273" t="s">
        <v>6</v>
      </c>
      <c r="EQ273">
        <v>0</v>
      </c>
      <c r="ER273">
        <v>1076.33</v>
      </c>
      <c r="ES273">
        <v>1076.33</v>
      </c>
      <c r="ET273">
        <v>0</v>
      </c>
      <c r="EU273">
        <v>0</v>
      </c>
      <c r="EV273">
        <v>0</v>
      </c>
      <c r="EW273">
        <v>0</v>
      </c>
      <c r="EX273">
        <v>0</v>
      </c>
      <c r="EZ273">
        <v>5</v>
      </c>
      <c r="FC273">
        <v>0</v>
      </c>
      <c r="FD273">
        <v>18</v>
      </c>
      <c r="FF273">
        <v>1031.5899999999999</v>
      </c>
      <c r="FQ273">
        <v>0</v>
      </c>
      <c r="FR273">
        <f>P273</f>
        <v>262625</v>
      </c>
      <c r="FS273">
        <v>0</v>
      </c>
      <c r="FX273">
        <v>0</v>
      </c>
      <c r="FY273">
        <v>0</v>
      </c>
      <c r="GA273" t="s">
        <v>740</v>
      </c>
      <c r="GD273">
        <v>1</v>
      </c>
      <c r="GF273">
        <v>-1111850653</v>
      </c>
      <c r="GG273">
        <v>2</v>
      </c>
      <c r="GH273">
        <v>3</v>
      </c>
      <c r="GI273">
        <v>4</v>
      </c>
      <c r="GJ273">
        <v>0</v>
      </c>
      <c r="GK273">
        <v>0</v>
      </c>
      <c r="GL273">
        <f t="shared" si="452"/>
        <v>0</v>
      </c>
      <c r="GM273">
        <f t="shared" si="453"/>
        <v>262625</v>
      </c>
      <c r="GN273">
        <f t="shared" si="454"/>
        <v>0</v>
      </c>
      <c r="GO273">
        <f t="shared" si="455"/>
        <v>0</v>
      </c>
      <c r="GP273">
        <f t="shared" si="456"/>
        <v>0</v>
      </c>
      <c r="GR273">
        <v>1</v>
      </c>
      <c r="GS273">
        <v>1</v>
      </c>
      <c r="GT273">
        <v>0</v>
      </c>
      <c r="GU273" t="s">
        <v>6</v>
      </c>
      <c r="GV273">
        <f t="shared" si="457"/>
        <v>0</v>
      </c>
      <c r="GW273">
        <v>1</v>
      </c>
      <c r="GX273">
        <f t="shared" si="458"/>
        <v>0</v>
      </c>
      <c r="HA273">
        <v>0</v>
      </c>
      <c r="HB273">
        <v>0</v>
      </c>
      <c r="HC273">
        <f t="shared" si="459"/>
        <v>0</v>
      </c>
      <c r="HE273" t="s">
        <v>40</v>
      </c>
      <c r="HF273" t="s">
        <v>41</v>
      </c>
      <c r="HH273">
        <f>ROUND(AC273*I273,0)</f>
        <v>262625</v>
      </c>
      <c r="HM273" t="s">
        <v>6</v>
      </c>
      <c r="HN273" t="s">
        <v>6</v>
      </c>
      <c r="HO273" t="s">
        <v>6</v>
      </c>
      <c r="HP273" t="s">
        <v>6</v>
      </c>
      <c r="HQ273" t="s">
        <v>6</v>
      </c>
      <c r="HS273">
        <v>0</v>
      </c>
      <c r="IK273">
        <v>0</v>
      </c>
    </row>
    <row r="274" spans="1:245" x14ac:dyDescent="0.2">
      <c r="A274">
        <v>19</v>
      </c>
      <c r="B274">
        <v>1</v>
      </c>
      <c r="F274" t="s">
        <v>6</v>
      </c>
      <c r="G274" t="s">
        <v>234</v>
      </c>
      <c r="H274" t="s">
        <v>6</v>
      </c>
      <c r="AA274">
        <v>1</v>
      </c>
      <c r="IK274">
        <v>0</v>
      </c>
    </row>
    <row r="275" spans="1:245" x14ac:dyDescent="0.2">
      <c r="A275">
        <v>17</v>
      </c>
      <c r="B275">
        <v>1</v>
      </c>
      <c r="C275">
        <f>ROW(SmtRes!A661)</f>
        <v>661</v>
      </c>
      <c r="D275">
        <f>ROW(EtalonRes!A526)</f>
        <v>526</v>
      </c>
      <c r="E275" t="s">
        <v>741</v>
      </c>
      <c r="F275" t="s">
        <v>251</v>
      </c>
      <c r="G275" t="s">
        <v>252</v>
      </c>
      <c r="H275" t="s">
        <v>238</v>
      </c>
      <c r="I275">
        <v>3.47</v>
      </c>
      <c r="J275">
        <v>0</v>
      </c>
      <c r="K275">
        <v>3.47</v>
      </c>
      <c r="O275">
        <f>ROUND(CP275,0)</f>
        <v>135421</v>
      </c>
      <c r="P275">
        <f>ROUND(CQ275*I275,0)</f>
        <v>17706</v>
      </c>
      <c r="Q275">
        <f>ROUND(CR275*I275,0)</f>
        <v>8658</v>
      </c>
      <c r="R275">
        <f>ROUND(CS275*I275,0)</f>
        <v>3419</v>
      </c>
      <c r="S275">
        <f>ROUND(CT275*I275,0)</f>
        <v>109057</v>
      </c>
      <c r="T275">
        <f>ROUND(CU275*I275,0)</f>
        <v>0</v>
      </c>
      <c r="U275">
        <f>ROUND(CV275*I275,7)</f>
        <v>245.1208</v>
      </c>
      <c r="V275">
        <f>ROUND(CW275*I275,7)</f>
        <v>6.0724999999999998</v>
      </c>
      <c r="W275">
        <f>ROUND(CX275*I275,0)</f>
        <v>0</v>
      </c>
      <c r="X275">
        <f>ROUND(CY275,0)</f>
        <v>109102</v>
      </c>
      <c r="Y275">
        <f>ROUND(CZ275,0)</f>
        <v>57363</v>
      </c>
      <c r="AA275">
        <v>92857272</v>
      </c>
      <c r="AB275">
        <f>ROUND((AC275+AD275+AF275),2)</f>
        <v>1373.83</v>
      </c>
      <c r="AC275">
        <f>ROUND((ES275),2)</f>
        <v>514.36</v>
      </c>
      <c r="AD275">
        <f>ROUND((((ET275)-(EU275))+AE275),2)</f>
        <v>158.72</v>
      </c>
      <c r="AE275">
        <f>ROUND((EU275),2)</f>
        <v>21.97</v>
      </c>
      <c r="AF275">
        <f>ROUND((EV275),2)</f>
        <v>700.75</v>
      </c>
      <c r="AG275">
        <f>ROUND((AP275),2)</f>
        <v>0</v>
      </c>
      <c r="AH275">
        <f>(EW275)</f>
        <v>70.64</v>
      </c>
      <c r="AI275">
        <f>(EX275)</f>
        <v>1.75</v>
      </c>
      <c r="AJ275">
        <f>(AS275)</f>
        <v>0</v>
      </c>
      <c r="AK275">
        <v>1373.83</v>
      </c>
      <c r="AL275">
        <v>514.36</v>
      </c>
      <c r="AM275">
        <v>158.72</v>
      </c>
      <c r="AN275">
        <v>21.97</v>
      </c>
      <c r="AO275">
        <v>700.75</v>
      </c>
      <c r="AP275">
        <v>0</v>
      </c>
      <c r="AQ275">
        <v>70.64</v>
      </c>
      <c r="AR275">
        <v>1.75</v>
      </c>
      <c r="AS275">
        <v>0</v>
      </c>
      <c r="AT275">
        <v>97</v>
      </c>
      <c r="AU275">
        <v>51</v>
      </c>
      <c r="AV275">
        <v>1</v>
      </c>
      <c r="AW275">
        <v>1</v>
      </c>
      <c r="AZ275">
        <v>1</v>
      </c>
      <c r="BA275">
        <v>44.85</v>
      </c>
      <c r="BB275">
        <v>15.72</v>
      </c>
      <c r="BC275">
        <v>9.92</v>
      </c>
      <c r="BD275" t="s">
        <v>6</v>
      </c>
      <c r="BE275" t="s">
        <v>6</v>
      </c>
      <c r="BF275" t="s">
        <v>6</v>
      </c>
      <c r="BG275" t="s">
        <v>6</v>
      </c>
      <c r="BH275">
        <v>0</v>
      </c>
      <c r="BI275">
        <v>2</v>
      </c>
      <c r="BJ275" t="s">
        <v>253</v>
      </c>
      <c r="BM275">
        <v>108001</v>
      </c>
      <c r="BN275">
        <v>0</v>
      </c>
      <c r="BO275" t="s">
        <v>6</v>
      </c>
      <c r="BP275">
        <v>0</v>
      </c>
      <c r="BQ275">
        <v>3</v>
      </c>
      <c r="BR275">
        <v>0</v>
      </c>
      <c r="BS275">
        <v>44.85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6</v>
      </c>
      <c r="BZ275">
        <v>97</v>
      </c>
      <c r="CA275">
        <v>51</v>
      </c>
      <c r="CB275" t="s">
        <v>6</v>
      </c>
      <c r="CE275">
        <v>0</v>
      </c>
      <c r="CF275">
        <v>0</v>
      </c>
      <c r="CG275">
        <v>0</v>
      </c>
      <c r="CM275">
        <v>0</v>
      </c>
      <c r="CN275" t="s">
        <v>6</v>
      </c>
      <c r="CO275">
        <v>0</v>
      </c>
      <c r="CP275">
        <f>(P275+Q275+S275)</f>
        <v>135421</v>
      </c>
      <c r="CQ275">
        <f>AC275*BC275</f>
        <v>5102.4512000000004</v>
      </c>
      <c r="CR275">
        <f>(((ET275)*BB275-(EU275)*BS275)+AE275*BS275)</f>
        <v>2495.0783999999999</v>
      </c>
      <c r="CS275">
        <f>AE275*BS275</f>
        <v>985.35450000000003</v>
      </c>
      <c r="CT275">
        <f>AF275*BA275</f>
        <v>31428.637500000001</v>
      </c>
      <c r="CU275">
        <f t="shared" ref="CU275:CX276" si="460">AG275</f>
        <v>0</v>
      </c>
      <c r="CV275">
        <f t="shared" si="460"/>
        <v>70.64</v>
      </c>
      <c r="CW275">
        <f t="shared" si="460"/>
        <v>1.75</v>
      </c>
      <c r="CX275">
        <f t="shared" si="460"/>
        <v>0</v>
      </c>
      <c r="CY275">
        <f>(((S275+R275)*AT275)/100)</f>
        <v>109101.72</v>
      </c>
      <c r="CZ275">
        <f>(((S275+R275)*AU275)/100)</f>
        <v>57362.76</v>
      </c>
      <c r="DC275" t="s">
        <v>6</v>
      </c>
      <c r="DD275" t="s">
        <v>6</v>
      </c>
      <c r="DE275" t="s">
        <v>6</v>
      </c>
      <c r="DF275" t="s">
        <v>6</v>
      </c>
      <c r="DG275" t="s">
        <v>6</v>
      </c>
      <c r="DH275" t="s">
        <v>6</v>
      </c>
      <c r="DI275" t="s">
        <v>6</v>
      </c>
      <c r="DJ275" t="s">
        <v>6</v>
      </c>
      <c r="DK275" t="s">
        <v>6</v>
      </c>
      <c r="DL275" t="s">
        <v>6</v>
      </c>
      <c r="DM275" t="s">
        <v>6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238</v>
      </c>
      <c r="DW275" t="s">
        <v>238</v>
      </c>
      <c r="DX275">
        <v>1</v>
      </c>
      <c r="DZ275" t="s">
        <v>6</v>
      </c>
      <c r="EA275" t="s">
        <v>6</v>
      </c>
      <c r="EB275" t="s">
        <v>6</v>
      </c>
      <c r="EC275" t="s">
        <v>6</v>
      </c>
      <c r="EE275">
        <v>66700487</v>
      </c>
      <c r="EF275">
        <v>3</v>
      </c>
      <c r="EG275" t="s">
        <v>20</v>
      </c>
      <c r="EH275">
        <v>0</v>
      </c>
      <c r="EI275" t="s">
        <v>6</v>
      </c>
      <c r="EJ275">
        <v>2</v>
      </c>
      <c r="EK275">
        <v>108001</v>
      </c>
      <c r="EL275" t="s">
        <v>29</v>
      </c>
      <c r="EM275" t="s">
        <v>30</v>
      </c>
      <c r="EO275" t="s">
        <v>6</v>
      </c>
      <c r="EQ275">
        <v>0</v>
      </c>
      <c r="ER275">
        <v>1373.83</v>
      </c>
      <c r="ES275">
        <v>514.36</v>
      </c>
      <c r="ET275">
        <v>158.72</v>
      </c>
      <c r="EU275">
        <v>21.97</v>
      </c>
      <c r="EV275">
        <v>700.75</v>
      </c>
      <c r="EW275">
        <v>70.64</v>
      </c>
      <c r="EX275">
        <v>1.75</v>
      </c>
      <c r="EY275">
        <v>0</v>
      </c>
      <c r="FQ275">
        <v>0</v>
      </c>
      <c r="FR275">
        <v>0</v>
      </c>
      <c r="FS275">
        <v>0</v>
      </c>
      <c r="FX275">
        <v>97</v>
      </c>
      <c r="FY275">
        <v>51</v>
      </c>
      <c r="GA275" t="s">
        <v>6</v>
      </c>
      <c r="GD275">
        <v>1</v>
      </c>
      <c r="GF275">
        <v>1417219992</v>
      </c>
      <c r="GG275">
        <v>2</v>
      </c>
      <c r="GH275">
        <v>1</v>
      </c>
      <c r="GI275">
        <v>4</v>
      </c>
      <c r="GJ275">
        <v>0</v>
      </c>
      <c r="GK275">
        <v>0</v>
      </c>
      <c r="GL275">
        <f>ROUND(IF(AND(BH275=3,BI275=3,FS275&lt;&gt;0),P275,0),0)</f>
        <v>0</v>
      </c>
      <c r="GM275">
        <f>ROUND(O275+X275+Y275,0)+GX275</f>
        <v>301886</v>
      </c>
      <c r="GN275">
        <f>IF(OR(BI275=0,BI275=1),GM275-GX275,0)</f>
        <v>0</v>
      </c>
      <c r="GO275">
        <f>IF(BI275=2,GM275-GX275,0)</f>
        <v>301886</v>
      </c>
      <c r="GP275">
        <f>IF(BI275=4,GM275-GX275,0)</f>
        <v>0</v>
      </c>
      <c r="GR275">
        <v>0</v>
      </c>
      <c r="GS275">
        <v>3</v>
      </c>
      <c r="GT275">
        <v>0</v>
      </c>
      <c r="GU275" t="s">
        <v>6</v>
      </c>
      <c r="GV275">
        <f>ROUND((GT275),2)</f>
        <v>0</v>
      </c>
      <c r="GW275">
        <v>1</v>
      </c>
      <c r="GX275">
        <f>ROUND(HC275*I275,0)</f>
        <v>0</v>
      </c>
      <c r="HA275">
        <v>0</v>
      </c>
      <c r="HB275">
        <v>0</v>
      </c>
      <c r="HC275">
        <f>GV275*GW275</f>
        <v>0</v>
      </c>
      <c r="HE275" t="s">
        <v>6</v>
      </c>
      <c r="HF275" t="s">
        <v>6</v>
      </c>
      <c r="HM275" t="s">
        <v>6</v>
      </c>
      <c r="HN275" t="s">
        <v>31</v>
      </c>
      <c r="HO275" t="s">
        <v>32</v>
      </c>
      <c r="HP275" t="s">
        <v>29</v>
      </c>
      <c r="HQ275" t="s">
        <v>29</v>
      </c>
      <c r="HS275">
        <v>0</v>
      </c>
      <c r="IK275">
        <v>0</v>
      </c>
    </row>
    <row r="276" spans="1:245" x14ac:dyDescent="0.2">
      <c r="A276">
        <v>18</v>
      </c>
      <c r="B276">
        <v>1</v>
      </c>
      <c r="C276">
        <v>661</v>
      </c>
      <c r="E276" t="s">
        <v>742</v>
      </c>
      <c r="F276" t="s">
        <v>154</v>
      </c>
      <c r="G276" t="s">
        <v>743</v>
      </c>
      <c r="H276" t="str">
        <f>'1.Ведомость'!C262</f>
        <v>ШТ</v>
      </c>
      <c r="I276">
        <f>I275*J276</f>
        <v>347</v>
      </c>
      <c r="J276">
        <v>100</v>
      </c>
      <c r="K276">
        <v>100</v>
      </c>
      <c r="O276">
        <f>ROUND(CP276,0)</f>
        <v>179909</v>
      </c>
      <c r="P276">
        <f>ROUND(CQ276*I276,0)</f>
        <v>179909</v>
      </c>
      <c r="Q276">
        <f>ROUND(CR276*I276,0)</f>
        <v>0</v>
      </c>
      <c r="R276">
        <f>ROUND(CS276*I276,0)</f>
        <v>0</v>
      </c>
      <c r="S276">
        <f>ROUND(CT276*I276,0)</f>
        <v>0</v>
      </c>
      <c r="T276">
        <f>ROUND(CU276*I276,0)</f>
        <v>0</v>
      </c>
      <c r="U276">
        <f>ROUND(CV276*I276,7)</f>
        <v>0</v>
      </c>
      <c r="V276">
        <f>ROUND(CW276*I276,7)</f>
        <v>0</v>
      </c>
      <c r="W276">
        <f>ROUND(CX276*I276,0)</f>
        <v>0</v>
      </c>
      <c r="X276">
        <f>ROUND(CY276,0)</f>
        <v>0</v>
      </c>
      <c r="Y276">
        <f>ROUND(CZ276,0)</f>
        <v>0</v>
      </c>
      <c r="AA276">
        <v>92857272</v>
      </c>
      <c r="AB276">
        <f>ROUND((AC276+AD276+AF276),2)</f>
        <v>518.47</v>
      </c>
      <c r="AC276">
        <f>ROUND((ES276),2)</f>
        <v>518.47</v>
      </c>
      <c r="AD276">
        <f>ROUND((((ET276)-(EU276))+AE276),2)</f>
        <v>0</v>
      </c>
      <c r="AE276">
        <f>ROUND((EU276),2)</f>
        <v>0</v>
      </c>
      <c r="AF276">
        <f>ROUND((EV276),2)</f>
        <v>0</v>
      </c>
      <c r="AG276">
        <f>ROUND((AP276),2)</f>
        <v>0</v>
      </c>
      <c r="AH276">
        <f>(EW276)</f>
        <v>0</v>
      </c>
      <c r="AI276">
        <f>(EX276)</f>
        <v>0</v>
      </c>
      <c r="AJ276">
        <f>(AS276)</f>
        <v>0</v>
      </c>
      <c r="AK276">
        <v>518.46999999999991</v>
      </c>
      <c r="AL276">
        <v>518.46999999999991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9.92</v>
      </c>
      <c r="BD276" t="s">
        <v>6</v>
      </c>
      <c r="BE276" t="s">
        <v>6</v>
      </c>
      <c r="BF276" t="s">
        <v>6</v>
      </c>
      <c r="BG276" t="s">
        <v>6</v>
      </c>
      <c r="BH276">
        <v>3</v>
      </c>
      <c r="BI276">
        <v>2</v>
      </c>
      <c r="BJ276" t="s">
        <v>6</v>
      </c>
      <c r="BM276">
        <v>500002</v>
      </c>
      <c r="BN276">
        <v>0</v>
      </c>
      <c r="BO276" t="s">
        <v>6</v>
      </c>
      <c r="BP276">
        <v>0</v>
      </c>
      <c r="BQ276">
        <v>12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6</v>
      </c>
      <c r="BZ276">
        <v>0</v>
      </c>
      <c r="CA276">
        <v>0</v>
      </c>
      <c r="CB276" t="s">
        <v>6</v>
      </c>
      <c r="CE276">
        <v>0</v>
      </c>
      <c r="CF276">
        <v>0</v>
      </c>
      <c r="CG276">
        <v>0</v>
      </c>
      <c r="CM276">
        <v>0</v>
      </c>
      <c r="CN276" t="s">
        <v>6</v>
      </c>
      <c r="CO276">
        <v>0</v>
      </c>
      <c r="CP276">
        <f>(P276+Q276+S276)</f>
        <v>179909</v>
      </c>
      <c r="CQ276">
        <f>AC276</f>
        <v>518.47</v>
      </c>
      <c r="CR276">
        <f>(((ET276)-(EU276)*BS276)+AE276*BS276)</f>
        <v>0</v>
      </c>
      <c r="CS276">
        <f>AE276*BS276</f>
        <v>0</v>
      </c>
      <c r="CT276">
        <f>AF276*BA276</f>
        <v>0</v>
      </c>
      <c r="CU276">
        <f t="shared" si="460"/>
        <v>0</v>
      </c>
      <c r="CV276">
        <f t="shared" si="460"/>
        <v>0</v>
      </c>
      <c r="CW276">
        <f t="shared" si="460"/>
        <v>0</v>
      </c>
      <c r="CX276">
        <f t="shared" si="460"/>
        <v>0</v>
      </c>
      <c r="CY276">
        <f>(((S276+R276)*AT276)/100)</f>
        <v>0</v>
      </c>
      <c r="CZ276">
        <f>(((S276+R276)*AU276)/100)</f>
        <v>0</v>
      </c>
      <c r="DC276" t="s">
        <v>6</v>
      </c>
      <c r="DD276" t="s">
        <v>6</v>
      </c>
      <c r="DE276" t="s">
        <v>6</v>
      </c>
      <c r="DF276" t="s">
        <v>6</v>
      </c>
      <c r="DG276" t="s">
        <v>6</v>
      </c>
      <c r="DH276" t="s">
        <v>6</v>
      </c>
      <c r="DI276" t="s">
        <v>6</v>
      </c>
      <c r="DJ276" t="s">
        <v>6</v>
      </c>
      <c r="DK276" t="s">
        <v>6</v>
      </c>
      <c r="DL276" t="s">
        <v>6</v>
      </c>
      <c r="DM276" t="s">
        <v>6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27</v>
      </c>
      <c r="DW276" t="s">
        <v>27</v>
      </c>
      <c r="DX276">
        <v>1</v>
      </c>
      <c r="DZ276" t="s">
        <v>6</v>
      </c>
      <c r="EA276" t="s">
        <v>6</v>
      </c>
      <c r="EB276" t="s">
        <v>6</v>
      </c>
      <c r="EC276" t="s">
        <v>6</v>
      </c>
      <c r="EE276">
        <v>66700592</v>
      </c>
      <c r="EF276">
        <v>12</v>
      </c>
      <c r="EG276" t="s">
        <v>146</v>
      </c>
      <c r="EH276">
        <v>0</v>
      </c>
      <c r="EI276" t="s">
        <v>6</v>
      </c>
      <c r="EJ276">
        <v>2</v>
      </c>
      <c r="EK276">
        <v>500002</v>
      </c>
      <c r="EL276" t="s">
        <v>147</v>
      </c>
      <c r="EM276" t="s">
        <v>148</v>
      </c>
      <c r="EO276" t="s">
        <v>6</v>
      </c>
      <c r="EQ276">
        <v>0</v>
      </c>
      <c r="ER276">
        <v>518.46999999999991</v>
      </c>
      <c r="ES276">
        <v>518.46999999999991</v>
      </c>
      <c r="ET276">
        <v>0</v>
      </c>
      <c r="EU276">
        <v>0</v>
      </c>
      <c r="EV276">
        <v>0</v>
      </c>
      <c r="EW276">
        <v>0</v>
      </c>
      <c r="EX276">
        <v>0</v>
      </c>
      <c r="EZ276">
        <v>5</v>
      </c>
      <c r="FC276">
        <v>0</v>
      </c>
      <c r="FD276">
        <v>18</v>
      </c>
      <c r="FF276">
        <v>493.02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744</v>
      </c>
      <c r="GD276">
        <v>1</v>
      </c>
      <c r="GF276">
        <v>-338809521</v>
      </c>
      <c r="GG276">
        <v>2</v>
      </c>
      <c r="GH276">
        <v>3</v>
      </c>
      <c r="GI276">
        <v>4</v>
      </c>
      <c r="GJ276">
        <v>0</v>
      </c>
      <c r="GK276">
        <v>0</v>
      </c>
      <c r="GL276">
        <f>ROUND(IF(AND(BH276=3,BI276=3,FS276&lt;&gt;0),P276,0),0)</f>
        <v>0</v>
      </c>
      <c r="GM276">
        <f>ROUND(O276+X276+Y276,0)+GX276</f>
        <v>179909</v>
      </c>
      <c r="GN276">
        <f>IF(OR(BI276=0,BI276=1),GM276-GX276,0)</f>
        <v>0</v>
      </c>
      <c r="GO276">
        <f>IF(BI276=2,GM276-GX276,0)</f>
        <v>179909</v>
      </c>
      <c r="GP276">
        <f>IF(BI276=4,GM276-GX276,0)</f>
        <v>0</v>
      </c>
      <c r="GR276">
        <v>1</v>
      </c>
      <c r="GS276">
        <v>1</v>
      </c>
      <c r="GT276">
        <v>0</v>
      </c>
      <c r="GU276" t="s">
        <v>6</v>
      </c>
      <c r="GV276">
        <f>ROUND((GT276),2)</f>
        <v>0</v>
      </c>
      <c r="GW276">
        <v>1</v>
      </c>
      <c r="GX276">
        <f>ROUND(HC276*I276,0)</f>
        <v>0</v>
      </c>
      <c r="HA276">
        <v>0</v>
      </c>
      <c r="HB276">
        <v>0</v>
      </c>
      <c r="HC276">
        <f>GV276*GW276</f>
        <v>0</v>
      </c>
      <c r="HE276" t="s">
        <v>40</v>
      </c>
      <c r="HF276" t="s">
        <v>42</v>
      </c>
      <c r="HG276">
        <f>ROUND(AC276*I276,0)</f>
        <v>179909</v>
      </c>
      <c r="HM276" t="s">
        <v>6</v>
      </c>
      <c r="HN276" t="s">
        <v>6</v>
      </c>
      <c r="HO276" t="s">
        <v>6</v>
      </c>
      <c r="HP276" t="s">
        <v>6</v>
      </c>
      <c r="HQ276" t="s">
        <v>6</v>
      </c>
      <c r="HS276">
        <v>0</v>
      </c>
      <c r="IK276">
        <v>0</v>
      </c>
    </row>
    <row r="277" spans="1:245" x14ac:dyDescent="0.2">
      <c r="A277">
        <v>19</v>
      </c>
      <c r="B277">
        <v>1</v>
      </c>
      <c r="F277" t="s">
        <v>6</v>
      </c>
      <c r="G277" t="s">
        <v>281</v>
      </c>
      <c r="H277" t="s">
        <v>6</v>
      </c>
      <c r="AA277">
        <v>1</v>
      </c>
      <c r="IK277">
        <v>0</v>
      </c>
    </row>
    <row r="278" spans="1:245" x14ac:dyDescent="0.2">
      <c r="A278">
        <v>17</v>
      </c>
      <c r="B278">
        <v>1</v>
      </c>
      <c r="C278">
        <f>ROW(SmtRes!A671)</f>
        <v>671</v>
      </c>
      <c r="D278">
        <f>ROW(EtalonRes!A534)</f>
        <v>534</v>
      </c>
      <c r="E278" t="s">
        <v>745</v>
      </c>
      <c r="F278" t="s">
        <v>746</v>
      </c>
      <c r="G278" t="s">
        <v>747</v>
      </c>
      <c r="H278" t="s">
        <v>140</v>
      </c>
      <c r="I278">
        <v>25.77</v>
      </c>
      <c r="J278">
        <v>0</v>
      </c>
      <c r="K278">
        <v>25.77</v>
      </c>
      <c r="O278">
        <f t="shared" ref="O278:O300" si="461">ROUND(CP278,0)</f>
        <v>33998</v>
      </c>
      <c r="P278">
        <f t="shared" ref="P278:P300" si="462">ROUND(CQ278*I278,0)</f>
        <v>2625</v>
      </c>
      <c r="Q278">
        <f t="shared" ref="Q278:Q300" si="463">ROUND(CR278*I278,0)</f>
        <v>733</v>
      </c>
      <c r="R278">
        <f t="shared" ref="R278:R300" si="464">ROUND(CS278*I278,0)</f>
        <v>301</v>
      </c>
      <c r="S278">
        <f t="shared" ref="S278:S300" si="465">ROUND(CT278*I278,0)</f>
        <v>30640</v>
      </c>
      <c r="T278">
        <f t="shared" ref="T278:T300" si="466">ROUND(CU278*I278,0)</f>
        <v>0</v>
      </c>
      <c r="U278">
        <f t="shared" ref="U278:U300" si="467">ROUND(CV278*I278,7)</f>
        <v>72.671400000000006</v>
      </c>
      <c r="V278">
        <f t="shared" ref="V278:V300" si="468">ROUND(CW278*I278,7)</f>
        <v>0.51539999999999997</v>
      </c>
      <c r="W278">
        <f t="shared" ref="W278:W300" si="469">ROUND(CX278*I278,0)</f>
        <v>0</v>
      </c>
      <c r="X278">
        <f t="shared" ref="X278:X300" si="470">ROUND(CY278,0)</f>
        <v>30013</v>
      </c>
      <c r="Y278">
        <f t="shared" ref="Y278:Y300" si="471">ROUND(CZ278,0)</f>
        <v>15780</v>
      </c>
      <c r="AA278">
        <v>92857272</v>
      </c>
      <c r="AB278">
        <f t="shared" ref="AB278:AB300" si="472">ROUND((AC278+AD278+AF278),2)</f>
        <v>38.590000000000003</v>
      </c>
      <c r="AC278">
        <f t="shared" ref="AC278:AC300" si="473">ROUND((ES278),2)</f>
        <v>10.27</v>
      </c>
      <c r="AD278">
        <f t="shared" ref="AD278:AD300" si="474">ROUND((((ET278)-(EU278))+AE278),2)</f>
        <v>1.81</v>
      </c>
      <c r="AE278">
        <f t="shared" ref="AE278:AE300" si="475">ROUND((EU278),2)</f>
        <v>0.26</v>
      </c>
      <c r="AF278">
        <f t="shared" ref="AF278:AF300" si="476">ROUND((EV278),2)</f>
        <v>26.51</v>
      </c>
      <c r="AG278">
        <f t="shared" ref="AG278:AG300" si="477">ROUND((AP278),2)</f>
        <v>0</v>
      </c>
      <c r="AH278">
        <f t="shared" ref="AH278:AH300" si="478">(EW278)</f>
        <v>2.82</v>
      </c>
      <c r="AI278">
        <f t="shared" ref="AI278:AI300" si="479">(EX278)</f>
        <v>0.02</v>
      </c>
      <c r="AJ278">
        <f t="shared" ref="AJ278:AJ300" si="480">(AS278)</f>
        <v>0</v>
      </c>
      <c r="AK278">
        <v>38.590000000000003</v>
      </c>
      <c r="AL278">
        <v>10.27</v>
      </c>
      <c r="AM278">
        <v>1.81</v>
      </c>
      <c r="AN278">
        <v>0.26</v>
      </c>
      <c r="AO278">
        <v>26.51</v>
      </c>
      <c r="AP278">
        <v>0</v>
      </c>
      <c r="AQ278">
        <v>2.82</v>
      </c>
      <c r="AR278">
        <v>0.02</v>
      </c>
      <c r="AS278">
        <v>0</v>
      </c>
      <c r="AT278">
        <v>97</v>
      </c>
      <c r="AU278">
        <v>51</v>
      </c>
      <c r="AV278">
        <v>1</v>
      </c>
      <c r="AW278">
        <v>1</v>
      </c>
      <c r="AZ278">
        <v>1</v>
      </c>
      <c r="BA278">
        <v>44.85</v>
      </c>
      <c r="BB278">
        <v>15.72</v>
      </c>
      <c r="BC278">
        <v>9.92</v>
      </c>
      <c r="BD278" t="s">
        <v>6</v>
      </c>
      <c r="BE278" t="s">
        <v>6</v>
      </c>
      <c r="BF278" t="s">
        <v>6</v>
      </c>
      <c r="BG278" t="s">
        <v>6</v>
      </c>
      <c r="BH278">
        <v>0</v>
      </c>
      <c r="BI278">
        <v>2</v>
      </c>
      <c r="BJ278" t="s">
        <v>748</v>
      </c>
      <c r="BM278">
        <v>108001</v>
      </c>
      <c r="BN278">
        <v>0</v>
      </c>
      <c r="BO278" t="s">
        <v>6</v>
      </c>
      <c r="BP278">
        <v>0</v>
      </c>
      <c r="BQ278">
        <v>3</v>
      </c>
      <c r="BR278">
        <v>0</v>
      </c>
      <c r="BS278">
        <v>44.85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6</v>
      </c>
      <c r="BZ278">
        <v>97</v>
      </c>
      <c r="CA278">
        <v>51</v>
      </c>
      <c r="CB278" t="s">
        <v>6</v>
      </c>
      <c r="CE278">
        <v>0</v>
      </c>
      <c r="CF278">
        <v>0</v>
      </c>
      <c r="CG278">
        <v>0</v>
      </c>
      <c r="CM278">
        <v>0</v>
      </c>
      <c r="CN278" t="s">
        <v>6</v>
      </c>
      <c r="CO278">
        <v>0</v>
      </c>
      <c r="CP278">
        <f t="shared" ref="CP278:CP300" si="481">(P278+Q278+S278)</f>
        <v>33998</v>
      </c>
      <c r="CQ278">
        <f>AC278*BC278</f>
        <v>101.8784</v>
      </c>
      <c r="CR278">
        <f>(((ET278)*BB278-(EU278)*BS278)+AE278*BS278)</f>
        <v>28.453200000000002</v>
      </c>
      <c r="CS278">
        <f t="shared" ref="CS278:CS300" si="482">AE278*BS278</f>
        <v>11.661000000000001</v>
      </c>
      <c r="CT278">
        <f t="shared" ref="CT278:CT300" si="483">AF278*BA278</f>
        <v>1188.9735000000001</v>
      </c>
      <c r="CU278">
        <f t="shared" ref="CU278:CU300" si="484">AG278</f>
        <v>0</v>
      </c>
      <c r="CV278">
        <f t="shared" ref="CV278:CV300" si="485">AH278</f>
        <v>2.82</v>
      </c>
      <c r="CW278">
        <f t="shared" ref="CW278:CW300" si="486">AI278</f>
        <v>0.02</v>
      </c>
      <c r="CX278">
        <f t="shared" ref="CX278:CX300" si="487">AJ278</f>
        <v>0</v>
      </c>
      <c r="CY278">
        <f t="shared" ref="CY278:CY300" si="488">(((S278+R278)*AT278)/100)</f>
        <v>30012.77</v>
      </c>
      <c r="CZ278">
        <f t="shared" ref="CZ278:CZ300" si="489">(((S278+R278)*AU278)/100)</f>
        <v>15779.91</v>
      </c>
      <c r="DC278" t="s">
        <v>6</v>
      </c>
      <c r="DD278" t="s">
        <v>6</v>
      </c>
      <c r="DE278" t="s">
        <v>6</v>
      </c>
      <c r="DF278" t="s">
        <v>6</v>
      </c>
      <c r="DG278" t="s">
        <v>6</v>
      </c>
      <c r="DH278" t="s">
        <v>6</v>
      </c>
      <c r="DI278" t="s">
        <v>6</v>
      </c>
      <c r="DJ278" t="s">
        <v>6</v>
      </c>
      <c r="DK278" t="s">
        <v>6</v>
      </c>
      <c r="DL278" t="s">
        <v>6</v>
      </c>
      <c r="DM278" t="s">
        <v>6</v>
      </c>
      <c r="DN278">
        <v>0</v>
      </c>
      <c r="DO278">
        <v>0</v>
      </c>
      <c r="DP278">
        <v>1</v>
      </c>
      <c r="DQ278">
        <v>1</v>
      </c>
      <c r="DU278">
        <v>1003</v>
      </c>
      <c r="DV278" t="s">
        <v>140</v>
      </c>
      <c r="DW278" t="s">
        <v>140</v>
      </c>
      <c r="DX278">
        <v>100</v>
      </c>
      <c r="DZ278" t="s">
        <v>6</v>
      </c>
      <c r="EA278" t="s">
        <v>6</v>
      </c>
      <c r="EB278" t="s">
        <v>6</v>
      </c>
      <c r="EC278" t="s">
        <v>6</v>
      </c>
      <c r="EE278">
        <v>66700487</v>
      </c>
      <c r="EF278">
        <v>3</v>
      </c>
      <c r="EG278" t="s">
        <v>20</v>
      </c>
      <c r="EH278">
        <v>0</v>
      </c>
      <c r="EI278" t="s">
        <v>6</v>
      </c>
      <c r="EJ278">
        <v>2</v>
      </c>
      <c r="EK278">
        <v>108001</v>
      </c>
      <c r="EL278" t="s">
        <v>29</v>
      </c>
      <c r="EM278" t="s">
        <v>30</v>
      </c>
      <c r="EO278" t="s">
        <v>6</v>
      </c>
      <c r="EQ278">
        <v>0</v>
      </c>
      <c r="ER278">
        <v>38.590000000000003</v>
      </c>
      <c r="ES278">
        <v>10.27</v>
      </c>
      <c r="ET278">
        <v>1.81</v>
      </c>
      <c r="EU278">
        <v>0.26</v>
      </c>
      <c r="EV278">
        <v>26.51</v>
      </c>
      <c r="EW278">
        <v>2.82</v>
      </c>
      <c r="EX278">
        <v>0.02</v>
      </c>
      <c r="EY278">
        <v>0</v>
      </c>
      <c r="FQ278">
        <v>0</v>
      </c>
      <c r="FR278">
        <v>0</v>
      </c>
      <c r="FS278">
        <v>0</v>
      </c>
      <c r="FX278">
        <v>97</v>
      </c>
      <c r="FY278">
        <v>51</v>
      </c>
      <c r="GA278" t="s">
        <v>6</v>
      </c>
      <c r="GD278">
        <v>1</v>
      </c>
      <c r="GF278">
        <v>2146302886</v>
      </c>
      <c r="GG278">
        <v>2</v>
      </c>
      <c r="GH278">
        <v>1</v>
      </c>
      <c r="GI278">
        <v>4</v>
      </c>
      <c r="GJ278">
        <v>0</v>
      </c>
      <c r="GK278">
        <v>0</v>
      </c>
      <c r="GL278">
        <f t="shared" ref="GL278:GL300" si="490">ROUND(IF(AND(BH278=3,BI278=3,FS278&lt;&gt;0),P278,0),0)</f>
        <v>0</v>
      </c>
      <c r="GM278">
        <f t="shared" ref="GM278:GM300" si="491">ROUND(O278+X278+Y278,0)+GX278</f>
        <v>79791</v>
      </c>
      <c r="GN278">
        <f t="shared" ref="GN278:GN300" si="492">IF(OR(BI278=0,BI278=1),GM278-GX278,0)</f>
        <v>0</v>
      </c>
      <c r="GO278">
        <f t="shared" ref="GO278:GO300" si="493">IF(BI278=2,GM278-GX278,0)</f>
        <v>79791</v>
      </c>
      <c r="GP278">
        <f t="shared" ref="GP278:GP300" si="494">IF(BI278=4,GM278-GX278,0)</f>
        <v>0</v>
      </c>
      <c r="GR278">
        <v>0</v>
      </c>
      <c r="GS278">
        <v>3</v>
      </c>
      <c r="GT278">
        <v>0</v>
      </c>
      <c r="GU278" t="s">
        <v>6</v>
      </c>
      <c r="GV278">
        <f t="shared" ref="GV278:GV300" si="495">ROUND((GT278),2)</f>
        <v>0</v>
      </c>
      <c r="GW278">
        <v>1</v>
      </c>
      <c r="GX278">
        <f t="shared" ref="GX278:GX300" si="496">ROUND(HC278*I278,0)</f>
        <v>0</v>
      </c>
      <c r="HA278">
        <v>0</v>
      </c>
      <c r="HB278">
        <v>0</v>
      </c>
      <c r="HC278">
        <f t="shared" ref="HC278:HC300" si="497">GV278*GW278</f>
        <v>0</v>
      </c>
      <c r="HE278" t="s">
        <v>6</v>
      </c>
      <c r="HF278" t="s">
        <v>6</v>
      </c>
      <c r="HM278" t="s">
        <v>6</v>
      </c>
      <c r="HN278" t="s">
        <v>31</v>
      </c>
      <c r="HO278" t="s">
        <v>32</v>
      </c>
      <c r="HP278" t="s">
        <v>29</v>
      </c>
      <c r="HQ278" t="s">
        <v>29</v>
      </c>
      <c r="HS278">
        <v>0</v>
      </c>
      <c r="IK278">
        <v>0</v>
      </c>
    </row>
    <row r="279" spans="1:245" x14ac:dyDescent="0.2">
      <c r="A279">
        <v>18</v>
      </c>
      <c r="B279">
        <v>1</v>
      </c>
      <c r="C279">
        <v>670</v>
      </c>
      <c r="E279" t="s">
        <v>749</v>
      </c>
      <c r="F279" t="s">
        <v>34</v>
      </c>
      <c r="G279" t="s">
        <v>232</v>
      </c>
      <c r="H279" t="str">
        <f>'1.Ведомость'!C267</f>
        <v>1000 м</v>
      </c>
      <c r="I279">
        <f>I278*J279</f>
        <v>1.33</v>
      </c>
      <c r="J279">
        <v>5.1610399689561506E-2</v>
      </c>
      <c r="K279">
        <v>5.1610400000000001E-2</v>
      </c>
      <c r="O279">
        <f t="shared" si="461"/>
        <v>74436</v>
      </c>
      <c r="P279">
        <f t="shared" si="462"/>
        <v>74436</v>
      </c>
      <c r="Q279">
        <f t="shared" si="463"/>
        <v>0</v>
      </c>
      <c r="R279">
        <f t="shared" si="464"/>
        <v>0</v>
      </c>
      <c r="S279">
        <f t="shared" si="465"/>
        <v>0</v>
      </c>
      <c r="T279">
        <f t="shared" si="466"/>
        <v>0</v>
      </c>
      <c r="U279">
        <f t="shared" si="467"/>
        <v>0</v>
      </c>
      <c r="V279">
        <f t="shared" si="468"/>
        <v>0</v>
      </c>
      <c r="W279">
        <f t="shared" si="469"/>
        <v>0</v>
      </c>
      <c r="X279">
        <f t="shared" si="470"/>
        <v>0</v>
      </c>
      <c r="Y279">
        <f t="shared" si="471"/>
        <v>0</v>
      </c>
      <c r="AA279">
        <v>92857272</v>
      </c>
      <c r="AB279">
        <f t="shared" si="472"/>
        <v>55967.22</v>
      </c>
      <c r="AC279">
        <f t="shared" si="473"/>
        <v>55967.22</v>
      </c>
      <c r="AD279">
        <f t="shared" si="474"/>
        <v>0</v>
      </c>
      <c r="AE279">
        <f t="shared" si="475"/>
        <v>0</v>
      </c>
      <c r="AF279">
        <f t="shared" si="476"/>
        <v>0</v>
      </c>
      <c r="AG279">
        <f t="shared" si="477"/>
        <v>0</v>
      </c>
      <c r="AH279">
        <f t="shared" si="478"/>
        <v>0</v>
      </c>
      <c r="AI279">
        <f t="shared" si="479"/>
        <v>0</v>
      </c>
      <c r="AJ279">
        <f t="shared" si="480"/>
        <v>0</v>
      </c>
      <c r="AK279">
        <v>55967.22</v>
      </c>
      <c r="AL279">
        <v>55967.22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9.92</v>
      </c>
      <c r="BD279" t="s">
        <v>6</v>
      </c>
      <c r="BE279" t="s">
        <v>6</v>
      </c>
      <c r="BF279" t="s">
        <v>6</v>
      </c>
      <c r="BG279" t="s">
        <v>6</v>
      </c>
      <c r="BH279">
        <v>3</v>
      </c>
      <c r="BI279">
        <v>2</v>
      </c>
      <c r="BJ279" t="s">
        <v>6</v>
      </c>
      <c r="BM279">
        <v>500002</v>
      </c>
      <c r="BN279">
        <v>0</v>
      </c>
      <c r="BO279" t="s">
        <v>6</v>
      </c>
      <c r="BP279">
        <v>0</v>
      </c>
      <c r="BQ279">
        <v>12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6</v>
      </c>
      <c r="BZ279">
        <v>0</v>
      </c>
      <c r="CA279">
        <v>0</v>
      </c>
      <c r="CB279" t="s">
        <v>6</v>
      </c>
      <c r="CE279">
        <v>0</v>
      </c>
      <c r="CF279">
        <v>0</v>
      </c>
      <c r="CG279">
        <v>0</v>
      </c>
      <c r="CM279">
        <v>0</v>
      </c>
      <c r="CN279" t="s">
        <v>6</v>
      </c>
      <c r="CO279">
        <v>0</v>
      </c>
      <c r="CP279">
        <f t="shared" si="481"/>
        <v>74436</v>
      </c>
      <c r="CQ279">
        <f>AC279</f>
        <v>55967.22</v>
      </c>
      <c r="CR279">
        <f>(((ET279)-(EU279)*BS279)+AE279*BS279)</f>
        <v>0</v>
      </c>
      <c r="CS279">
        <f t="shared" si="482"/>
        <v>0</v>
      </c>
      <c r="CT279">
        <f t="shared" si="483"/>
        <v>0</v>
      </c>
      <c r="CU279">
        <f t="shared" si="484"/>
        <v>0</v>
      </c>
      <c r="CV279">
        <f t="shared" si="485"/>
        <v>0</v>
      </c>
      <c r="CW279">
        <f t="shared" si="486"/>
        <v>0</v>
      </c>
      <c r="CX279">
        <f t="shared" si="487"/>
        <v>0</v>
      </c>
      <c r="CY279">
        <f t="shared" si="488"/>
        <v>0</v>
      </c>
      <c r="CZ279">
        <f t="shared" si="489"/>
        <v>0</v>
      </c>
      <c r="DC279" t="s">
        <v>6</v>
      </c>
      <c r="DD279" t="s">
        <v>6</v>
      </c>
      <c r="DE279" t="s">
        <v>6</v>
      </c>
      <c r="DF279" t="s">
        <v>6</v>
      </c>
      <c r="DG279" t="s">
        <v>6</v>
      </c>
      <c r="DH279" t="s">
        <v>6</v>
      </c>
      <c r="DI279" t="s">
        <v>6</v>
      </c>
      <c r="DJ279" t="s">
        <v>6</v>
      </c>
      <c r="DK279" t="s">
        <v>6</v>
      </c>
      <c r="DL279" t="s">
        <v>6</v>
      </c>
      <c r="DM279" t="s">
        <v>6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224</v>
      </c>
      <c r="DW279" t="s">
        <v>225</v>
      </c>
      <c r="DX279">
        <v>1</v>
      </c>
      <c r="DZ279" t="s">
        <v>6</v>
      </c>
      <c r="EA279" t="s">
        <v>6</v>
      </c>
      <c r="EB279" t="s">
        <v>6</v>
      </c>
      <c r="EC279" t="s">
        <v>6</v>
      </c>
      <c r="EE279">
        <v>66700592</v>
      </c>
      <c r="EF279">
        <v>12</v>
      </c>
      <c r="EG279" t="s">
        <v>146</v>
      </c>
      <c r="EH279">
        <v>0</v>
      </c>
      <c r="EI279" t="s">
        <v>6</v>
      </c>
      <c r="EJ279">
        <v>2</v>
      </c>
      <c r="EK279">
        <v>500002</v>
      </c>
      <c r="EL279" t="s">
        <v>147</v>
      </c>
      <c r="EM279" t="s">
        <v>148</v>
      </c>
      <c r="EO279" t="s">
        <v>6</v>
      </c>
      <c r="EQ279">
        <v>0</v>
      </c>
      <c r="ER279">
        <v>53220</v>
      </c>
      <c r="ES279">
        <v>55967.22</v>
      </c>
      <c r="ET279">
        <v>0</v>
      </c>
      <c r="EU279">
        <v>0</v>
      </c>
      <c r="EV279">
        <v>0</v>
      </c>
      <c r="EW279">
        <v>0</v>
      </c>
      <c r="EX279">
        <v>0</v>
      </c>
      <c r="EZ279">
        <v>5</v>
      </c>
      <c r="FC279">
        <v>0</v>
      </c>
      <c r="FD279">
        <v>18</v>
      </c>
      <c r="FF279">
        <v>53220</v>
      </c>
      <c r="FQ279">
        <v>0</v>
      </c>
      <c r="FR279">
        <v>0</v>
      </c>
      <c r="FS279">
        <v>0</v>
      </c>
      <c r="FX279">
        <v>0</v>
      </c>
      <c r="FY279">
        <v>0</v>
      </c>
      <c r="GA279" t="s">
        <v>395</v>
      </c>
      <c r="GD279">
        <v>1</v>
      </c>
      <c r="GF279">
        <v>1552962441</v>
      </c>
      <c r="GG279">
        <v>2</v>
      </c>
      <c r="GH279">
        <v>3</v>
      </c>
      <c r="GI279">
        <v>4</v>
      </c>
      <c r="GJ279">
        <v>0</v>
      </c>
      <c r="GK279">
        <v>0</v>
      </c>
      <c r="GL279">
        <f t="shared" si="490"/>
        <v>0</v>
      </c>
      <c r="GM279">
        <f t="shared" si="491"/>
        <v>74436</v>
      </c>
      <c r="GN279">
        <f t="shared" si="492"/>
        <v>0</v>
      </c>
      <c r="GO279">
        <f t="shared" si="493"/>
        <v>74436</v>
      </c>
      <c r="GP279">
        <f t="shared" si="494"/>
        <v>0</v>
      </c>
      <c r="GR279">
        <v>1</v>
      </c>
      <c r="GS279">
        <v>1</v>
      </c>
      <c r="GT279">
        <v>0</v>
      </c>
      <c r="GU279" t="s">
        <v>6</v>
      </c>
      <c r="GV279">
        <f t="shared" si="495"/>
        <v>0</v>
      </c>
      <c r="GW279">
        <v>1</v>
      </c>
      <c r="GX279">
        <f t="shared" si="496"/>
        <v>0</v>
      </c>
      <c r="HA279">
        <v>0</v>
      </c>
      <c r="HB279">
        <v>0</v>
      </c>
      <c r="HC279">
        <f t="shared" si="497"/>
        <v>0</v>
      </c>
      <c r="HE279" t="s">
        <v>40</v>
      </c>
      <c r="HF279" t="s">
        <v>42</v>
      </c>
      <c r="HG279">
        <f>ROUND(AC279*I279,0)</f>
        <v>74436</v>
      </c>
      <c r="HM279" t="s">
        <v>6</v>
      </c>
      <c r="HN279" t="s">
        <v>6</v>
      </c>
      <c r="HO279" t="s">
        <v>6</v>
      </c>
      <c r="HP279" t="s">
        <v>6</v>
      </c>
      <c r="HQ279" t="s">
        <v>6</v>
      </c>
      <c r="HS279">
        <v>0</v>
      </c>
      <c r="IK279">
        <v>0</v>
      </c>
    </row>
    <row r="280" spans="1:245" x14ac:dyDescent="0.2">
      <c r="A280">
        <v>18</v>
      </c>
      <c r="B280">
        <v>1</v>
      </c>
      <c r="C280">
        <v>671</v>
      </c>
      <c r="E280" t="s">
        <v>750</v>
      </c>
      <c r="F280" t="s">
        <v>34</v>
      </c>
      <c r="G280" t="s">
        <v>751</v>
      </c>
      <c r="H280" t="str">
        <f>'1.Ведомость'!C268</f>
        <v>1000 м</v>
      </c>
      <c r="I280">
        <f>I278*J280</f>
        <v>1.3</v>
      </c>
      <c r="J280">
        <v>5.0446255335661626E-2</v>
      </c>
      <c r="K280">
        <v>5.0446255000000002E-2</v>
      </c>
      <c r="O280">
        <f t="shared" si="461"/>
        <v>94057</v>
      </c>
      <c r="P280">
        <f t="shared" si="462"/>
        <v>94057</v>
      </c>
      <c r="Q280">
        <f t="shared" si="463"/>
        <v>0</v>
      </c>
      <c r="R280">
        <f t="shared" si="464"/>
        <v>0</v>
      </c>
      <c r="S280">
        <f t="shared" si="465"/>
        <v>0</v>
      </c>
      <c r="T280">
        <f t="shared" si="466"/>
        <v>0</v>
      </c>
      <c r="U280">
        <f t="shared" si="467"/>
        <v>0</v>
      </c>
      <c r="V280">
        <f t="shared" si="468"/>
        <v>0</v>
      </c>
      <c r="W280">
        <f t="shared" si="469"/>
        <v>0</v>
      </c>
      <c r="X280">
        <f t="shared" si="470"/>
        <v>0</v>
      </c>
      <c r="Y280">
        <f t="shared" si="471"/>
        <v>0</v>
      </c>
      <c r="AA280">
        <v>92857272</v>
      </c>
      <c r="AB280">
        <f t="shared" si="472"/>
        <v>72351.460000000006</v>
      </c>
      <c r="AC280">
        <f t="shared" si="473"/>
        <v>72351.460000000006</v>
      </c>
      <c r="AD280">
        <f t="shared" si="474"/>
        <v>0</v>
      </c>
      <c r="AE280">
        <f t="shared" si="475"/>
        <v>0</v>
      </c>
      <c r="AF280">
        <f t="shared" si="476"/>
        <v>0</v>
      </c>
      <c r="AG280">
        <f t="shared" si="477"/>
        <v>0</v>
      </c>
      <c r="AH280">
        <f t="shared" si="478"/>
        <v>0</v>
      </c>
      <c r="AI280">
        <f t="shared" si="479"/>
        <v>0</v>
      </c>
      <c r="AJ280">
        <f t="shared" si="480"/>
        <v>0</v>
      </c>
      <c r="AK280">
        <v>72351.460000000006</v>
      </c>
      <c r="AL280">
        <v>72351.460000000006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9.92</v>
      </c>
      <c r="BD280" t="s">
        <v>6</v>
      </c>
      <c r="BE280" t="s">
        <v>6</v>
      </c>
      <c r="BF280" t="s">
        <v>6</v>
      </c>
      <c r="BG280" t="s">
        <v>6</v>
      </c>
      <c r="BH280">
        <v>3</v>
      </c>
      <c r="BI280">
        <v>2</v>
      </c>
      <c r="BJ280" t="s">
        <v>6</v>
      </c>
      <c r="BM280">
        <v>500002</v>
      </c>
      <c r="BN280">
        <v>0</v>
      </c>
      <c r="BO280" t="s">
        <v>6</v>
      </c>
      <c r="BP280">
        <v>0</v>
      </c>
      <c r="BQ280">
        <v>12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6</v>
      </c>
      <c r="BZ280">
        <v>0</v>
      </c>
      <c r="CA280">
        <v>0</v>
      </c>
      <c r="CB280" t="s">
        <v>6</v>
      </c>
      <c r="CE280">
        <v>0</v>
      </c>
      <c r="CF280">
        <v>0</v>
      </c>
      <c r="CG280">
        <v>0</v>
      </c>
      <c r="CM280">
        <v>0</v>
      </c>
      <c r="CN280" t="s">
        <v>6</v>
      </c>
      <c r="CO280">
        <v>0</v>
      </c>
      <c r="CP280">
        <f t="shared" si="481"/>
        <v>94057</v>
      </c>
      <c r="CQ280">
        <f>AC280</f>
        <v>72351.460000000006</v>
      </c>
      <c r="CR280">
        <f>(((ET280)-(EU280)*BS280)+AE280*BS280)</f>
        <v>0</v>
      </c>
      <c r="CS280">
        <f t="shared" si="482"/>
        <v>0</v>
      </c>
      <c r="CT280">
        <f t="shared" si="483"/>
        <v>0</v>
      </c>
      <c r="CU280">
        <f t="shared" si="484"/>
        <v>0</v>
      </c>
      <c r="CV280">
        <f t="shared" si="485"/>
        <v>0</v>
      </c>
      <c r="CW280">
        <f t="shared" si="486"/>
        <v>0</v>
      </c>
      <c r="CX280">
        <f t="shared" si="487"/>
        <v>0</v>
      </c>
      <c r="CY280">
        <f t="shared" si="488"/>
        <v>0</v>
      </c>
      <c r="CZ280">
        <f t="shared" si="489"/>
        <v>0</v>
      </c>
      <c r="DC280" t="s">
        <v>6</v>
      </c>
      <c r="DD280" t="s">
        <v>6</v>
      </c>
      <c r="DE280" t="s">
        <v>6</v>
      </c>
      <c r="DF280" t="s">
        <v>6</v>
      </c>
      <c r="DG280" t="s">
        <v>6</v>
      </c>
      <c r="DH280" t="s">
        <v>6</v>
      </c>
      <c r="DI280" t="s">
        <v>6</v>
      </c>
      <c r="DJ280" t="s">
        <v>6</v>
      </c>
      <c r="DK280" t="s">
        <v>6</v>
      </c>
      <c r="DL280" t="s">
        <v>6</v>
      </c>
      <c r="DM280" t="s">
        <v>6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224</v>
      </c>
      <c r="DW280" t="s">
        <v>225</v>
      </c>
      <c r="DX280">
        <v>1</v>
      </c>
      <c r="DZ280" t="s">
        <v>6</v>
      </c>
      <c r="EA280" t="s">
        <v>6</v>
      </c>
      <c r="EB280" t="s">
        <v>6</v>
      </c>
      <c r="EC280" t="s">
        <v>6</v>
      </c>
      <c r="EE280">
        <v>66700592</v>
      </c>
      <c r="EF280">
        <v>12</v>
      </c>
      <c r="EG280" t="s">
        <v>146</v>
      </c>
      <c r="EH280">
        <v>0</v>
      </c>
      <c r="EI280" t="s">
        <v>6</v>
      </c>
      <c r="EJ280">
        <v>2</v>
      </c>
      <c r="EK280">
        <v>500002</v>
      </c>
      <c r="EL280" t="s">
        <v>147</v>
      </c>
      <c r="EM280" t="s">
        <v>148</v>
      </c>
      <c r="EO280" t="s">
        <v>6</v>
      </c>
      <c r="EQ280">
        <v>0</v>
      </c>
      <c r="ER280">
        <v>72351.460000000006</v>
      </c>
      <c r="ES280">
        <v>72351.460000000006</v>
      </c>
      <c r="ET280">
        <v>0</v>
      </c>
      <c r="EU280">
        <v>0</v>
      </c>
      <c r="EV280">
        <v>0</v>
      </c>
      <c r="EW280">
        <v>0</v>
      </c>
      <c r="EX280">
        <v>0</v>
      </c>
      <c r="EZ280">
        <v>5</v>
      </c>
      <c r="FC280">
        <v>0</v>
      </c>
      <c r="FD280">
        <v>18</v>
      </c>
      <c r="FF280">
        <v>68800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752</v>
      </c>
      <c r="GD280">
        <v>1</v>
      </c>
      <c r="GF280">
        <v>-204088225</v>
      </c>
      <c r="GG280">
        <v>2</v>
      </c>
      <c r="GH280">
        <v>3</v>
      </c>
      <c r="GI280">
        <v>4</v>
      </c>
      <c r="GJ280">
        <v>0</v>
      </c>
      <c r="GK280">
        <v>0</v>
      </c>
      <c r="GL280">
        <f t="shared" si="490"/>
        <v>0</v>
      </c>
      <c r="GM280">
        <f t="shared" si="491"/>
        <v>94057</v>
      </c>
      <c r="GN280">
        <f t="shared" si="492"/>
        <v>0</v>
      </c>
      <c r="GO280">
        <f t="shared" si="493"/>
        <v>94057</v>
      </c>
      <c r="GP280">
        <f t="shared" si="494"/>
        <v>0</v>
      </c>
      <c r="GR280">
        <v>1</v>
      </c>
      <c r="GS280">
        <v>1</v>
      </c>
      <c r="GT280">
        <v>0</v>
      </c>
      <c r="GU280" t="s">
        <v>6</v>
      </c>
      <c r="GV280">
        <f t="shared" si="495"/>
        <v>0</v>
      </c>
      <c r="GW280">
        <v>1</v>
      </c>
      <c r="GX280">
        <f t="shared" si="496"/>
        <v>0</v>
      </c>
      <c r="HA280">
        <v>0</v>
      </c>
      <c r="HB280">
        <v>0</v>
      </c>
      <c r="HC280">
        <f t="shared" si="497"/>
        <v>0</v>
      </c>
      <c r="HE280" t="s">
        <v>40</v>
      </c>
      <c r="HF280" t="s">
        <v>42</v>
      </c>
      <c r="HG280">
        <f>ROUND(AC280*I280,0)</f>
        <v>94057</v>
      </c>
      <c r="HM280" t="s">
        <v>6</v>
      </c>
      <c r="HN280" t="s">
        <v>6</v>
      </c>
      <c r="HO280" t="s">
        <v>6</v>
      </c>
      <c r="HP280" t="s">
        <v>6</v>
      </c>
      <c r="HQ280" t="s">
        <v>6</v>
      </c>
      <c r="HS280">
        <v>0</v>
      </c>
      <c r="IK280">
        <v>0</v>
      </c>
    </row>
    <row r="281" spans="1:245" x14ac:dyDescent="0.2">
      <c r="A281">
        <v>17</v>
      </c>
      <c r="B281">
        <v>1</v>
      </c>
      <c r="C281">
        <f>ROW(SmtRes!A682)</f>
        <v>682</v>
      </c>
      <c r="D281">
        <f>ROW(EtalonRes!A544)</f>
        <v>544</v>
      </c>
      <c r="E281" t="s">
        <v>753</v>
      </c>
      <c r="F281" t="s">
        <v>754</v>
      </c>
      <c r="G281" t="s">
        <v>755</v>
      </c>
      <c r="H281" t="s">
        <v>140</v>
      </c>
      <c r="I281">
        <v>38.22</v>
      </c>
      <c r="J281">
        <v>0</v>
      </c>
      <c r="K281">
        <v>38.22</v>
      </c>
      <c r="O281">
        <f t="shared" si="461"/>
        <v>164704</v>
      </c>
      <c r="P281">
        <f t="shared" si="462"/>
        <v>13812</v>
      </c>
      <c r="Q281">
        <f t="shared" si="463"/>
        <v>6525</v>
      </c>
      <c r="R281">
        <f t="shared" si="464"/>
        <v>2588</v>
      </c>
      <c r="S281">
        <f t="shared" si="465"/>
        <v>144367</v>
      </c>
      <c r="T281">
        <f t="shared" si="466"/>
        <v>0</v>
      </c>
      <c r="U281">
        <f t="shared" si="467"/>
        <v>342.45119999999997</v>
      </c>
      <c r="V281">
        <f t="shared" si="468"/>
        <v>4.5864000000000003</v>
      </c>
      <c r="W281">
        <f t="shared" si="469"/>
        <v>0</v>
      </c>
      <c r="X281">
        <f t="shared" si="470"/>
        <v>142546</v>
      </c>
      <c r="Y281">
        <f t="shared" si="471"/>
        <v>74947</v>
      </c>
      <c r="AA281">
        <v>92857272</v>
      </c>
      <c r="AB281">
        <f t="shared" si="472"/>
        <v>131.51</v>
      </c>
      <c r="AC281">
        <f t="shared" si="473"/>
        <v>36.43</v>
      </c>
      <c r="AD281">
        <f t="shared" si="474"/>
        <v>10.86</v>
      </c>
      <c r="AE281">
        <f t="shared" si="475"/>
        <v>1.51</v>
      </c>
      <c r="AF281">
        <f t="shared" si="476"/>
        <v>84.22</v>
      </c>
      <c r="AG281">
        <f t="shared" si="477"/>
        <v>0</v>
      </c>
      <c r="AH281">
        <f t="shared" si="478"/>
        <v>8.9600000000000009</v>
      </c>
      <c r="AI281">
        <f t="shared" si="479"/>
        <v>0.12</v>
      </c>
      <c r="AJ281">
        <f t="shared" si="480"/>
        <v>0</v>
      </c>
      <c r="AK281">
        <v>131.51</v>
      </c>
      <c r="AL281">
        <v>36.43</v>
      </c>
      <c r="AM281">
        <v>10.86</v>
      </c>
      <c r="AN281">
        <v>1.51</v>
      </c>
      <c r="AO281">
        <v>84.22</v>
      </c>
      <c r="AP281">
        <v>0</v>
      </c>
      <c r="AQ281">
        <v>8.9600000000000009</v>
      </c>
      <c r="AR281">
        <v>0.12</v>
      </c>
      <c r="AS281">
        <v>0</v>
      </c>
      <c r="AT281">
        <v>97</v>
      </c>
      <c r="AU281">
        <v>51</v>
      </c>
      <c r="AV281">
        <v>1</v>
      </c>
      <c r="AW281">
        <v>1</v>
      </c>
      <c r="AZ281">
        <v>1</v>
      </c>
      <c r="BA281">
        <v>44.85</v>
      </c>
      <c r="BB281">
        <v>15.72</v>
      </c>
      <c r="BC281">
        <v>9.92</v>
      </c>
      <c r="BD281" t="s">
        <v>6</v>
      </c>
      <c r="BE281" t="s">
        <v>6</v>
      </c>
      <c r="BF281" t="s">
        <v>6</v>
      </c>
      <c r="BG281" t="s">
        <v>6</v>
      </c>
      <c r="BH281">
        <v>0</v>
      </c>
      <c r="BI281">
        <v>2</v>
      </c>
      <c r="BJ281" t="s">
        <v>756</v>
      </c>
      <c r="BM281">
        <v>108001</v>
      </c>
      <c r="BN281">
        <v>0</v>
      </c>
      <c r="BO281" t="s">
        <v>6</v>
      </c>
      <c r="BP281">
        <v>0</v>
      </c>
      <c r="BQ281">
        <v>3</v>
      </c>
      <c r="BR281">
        <v>0</v>
      </c>
      <c r="BS281">
        <v>44.85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6</v>
      </c>
      <c r="BZ281">
        <v>97</v>
      </c>
      <c r="CA281">
        <v>51</v>
      </c>
      <c r="CB281" t="s">
        <v>6</v>
      </c>
      <c r="CE281">
        <v>0</v>
      </c>
      <c r="CF281">
        <v>0</v>
      </c>
      <c r="CG281">
        <v>0</v>
      </c>
      <c r="CM281">
        <v>0</v>
      </c>
      <c r="CN281" t="s">
        <v>6</v>
      </c>
      <c r="CO281">
        <v>0</v>
      </c>
      <c r="CP281">
        <f t="shared" si="481"/>
        <v>164704</v>
      </c>
      <c r="CQ281">
        <f>AC281*BC281</f>
        <v>361.38560000000001</v>
      </c>
      <c r="CR281">
        <f>(((ET281)*BB281-(EU281)*BS281)+AE281*BS281)</f>
        <v>170.7192</v>
      </c>
      <c r="CS281">
        <f t="shared" si="482"/>
        <v>67.723500000000001</v>
      </c>
      <c r="CT281">
        <f t="shared" si="483"/>
        <v>3777.2670000000003</v>
      </c>
      <c r="CU281">
        <f t="shared" si="484"/>
        <v>0</v>
      </c>
      <c r="CV281">
        <f t="shared" si="485"/>
        <v>8.9600000000000009</v>
      </c>
      <c r="CW281">
        <f t="shared" si="486"/>
        <v>0.12</v>
      </c>
      <c r="CX281">
        <f t="shared" si="487"/>
        <v>0</v>
      </c>
      <c r="CY281">
        <f t="shared" si="488"/>
        <v>142546.35</v>
      </c>
      <c r="CZ281">
        <f t="shared" si="489"/>
        <v>74947.05</v>
      </c>
      <c r="DC281" t="s">
        <v>6</v>
      </c>
      <c r="DD281" t="s">
        <v>6</v>
      </c>
      <c r="DE281" t="s">
        <v>6</v>
      </c>
      <c r="DF281" t="s">
        <v>6</v>
      </c>
      <c r="DG281" t="s">
        <v>6</v>
      </c>
      <c r="DH281" t="s">
        <v>6</v>
      </c>
      <c r="DI281" t="s">
        <v>6</v>
      </c>
      <c r="DJ281" t="s">
        <v>6</v>
      </c>
      <c r="DK281" t="s">
        <v>6</v>
      </c>
      <c r="DL281" t="s">
        <v>6</v>
      </c>
      <c r="DM281" t="s">
        <v>6</v>
      </c>
      <c r="DN281">
        <v>0</v>
      </c>
      <c r="DO281">
        <v>0</v>
      </c>
      <c r="DP281">
        <v>1</v>
      </c>
      <c r="DQ281">
        <v>1</v>
      </c>
      <c r="DU281">
        <v>1003</v>
      </c>
      <c r="DV281" t="s">
        <v>140</v>
      </c>
      <c r="DW281" t="s">
        <v>140</v>
      </c>
      <c r="DX281">
        <v>100</v>
      </c>
      <c r="DZ281" t="s">
        <v>6</v>
      </c>
      <c r="EA281" t="s">
        <v>6</v>
      </c>
      <c r="EB281" t="s">
        <v>6</v>
      </c>
      <c r="EC281" t="s">
        <v>6</v>
      </c>
      <c r="EE281">
        <v>66700487</v>
      </c>
      <c r="EF281">
        <v>3</v>
      </c>
      <c r="EG281" t="s">
        <v>20</v>
      </c>
      <c r="EH281">
        <v>0</v>
      </c>
      <c r="EI281" t="s">
        <v>6</v>
      </c>
      <c r="EJ281">
        <v>2</v>
      </c>
      <c r="EK281">
        <v>108001</v>
      </c>
      <c r="EL281" t="s">
        <v>29</v>
      </c>
      <c r="EM281" t="s">
        <v>30</v>
      </c>
      <c r="EO281" t="s">
        <v>6</v>
      </c>
      <c r="EQ281">
        <v>0</v>
      </c>
      <c r="ER281">
        <v>131.51</v>
      </c>
      <c r="ES281">
        <v>36.43</v>
      </c>
      <c r="ET281">
        <v>10.86</v>
      </c>
      <c r="EU281">
        <v>1.51</v>
      </c>
      <c r="EV281">
        <v>84.22</v>
      </c>
      <c r="EW281">
        <v>8.9600000000000009</v>
      </c>
      <c r="EX281">
        <v>0.12</v>
      </c>
      <c r="EY281">
        <v>0</v>
      </c>
      <c r="FQ281">
        <v>0</v>
      </c>
      <c r="FR281">
        <v>0</v>
      </c>
      <c r="FS281">
        <v>0</v>
      </c>
      <c r="FX281">
        <v>97</v>
      </c>
      <c r="FY281">
        <v>51</v>
      </c>
      <c r="GA281" t="s">
        <v>6</v>
      </c>
      <c r="GD281">
        <v>1</v>
      </c>
      <c r="GF281">
        <v>-1814512546</v>
      </c>
      <c r="GG281">
        <v>2</v>
      </c>
      <c r="GH281">
        <v>1</v>
      </c>
      <c r="GI281">
        <v>4</v>
      </c>
      <c r="GJ281">
        <v>0</v>
      </c>
      <c r="GK281">
        <v>0</v>
      </c>
      <c r="GL281">
        <f t="shared" si="490"/>
        <v>0</v>
      </c>
      <c r="GM281">
        <f t="shared" si="491"/>
        <v>382197</v>
      </c>
      <c r="GN281">
        <f t="shared" si="492"/>
        <v>0</v>
      </c>
      <c r="GO281">
        <f t="shared" si="493"/>
        <v>382197</v>
      </c>
      <c r="GP281">
        <f t="shared" si="494"/>
        <v>0</v>
      </c>
      <c r="GR281">
        <v>0</v>
      </c>
      <c r="GS281">
        <v>3</v>
      </c>
      <c r="GT281">
        <v>0</v>
      </c>
      <c r="GU281" t="s">
        <v>6</v>
      </c>
      <c r="GV281">
        <f t="shared" si="495"/>
        <v>0</v>
      </c>
      <c r="GW281">
        <v>1</v>
      </c>
      <c r="GX281">
        <f t="shared" si="496"/>
        <v>0</v>
      </c>
      <c r="HA281">
        <v>0</v>
      </c>
      <c r="HB281">
        <v>0</v>
      </c>
      <c r="HC281">
        <f t="shared" si="497"/>
        <v>0</v>
      </c>
      <c r="HE281" t="s">
        <v>6</v>
      </c>
      <c r="HF281" t="s">
        <v>6</v>
      </c>
      <c r="HM281" t="s">
        <v>6</v>
      </c>
      <c r="HN281" t="s">
        <v>31</v>
      </c>
      <c r="HO281" t="s">
        <v>32</v>
      </c>
      <c r="HP281" t="s">
        <v>29</v>
      </c>
      <c r="HQ281" t="s">
        <v>29</v>
      </c>
      <c r="HS281">
        <v>0</v>
      </c>
      <c r="IK281">
        <v>0</v>
      </c>
    </row>
    <row r="282" spans="1:245" x14ac:dyDescent="0.2">
      <c r="A282">
        <v>18</v>
      </c>
      <c r="B282">
        <v>1</v>
      </c>
      <c r="C282">
        <v>682</v>
      </c>
      <c r="E282" t="s">
        <v>757</v>
      </c>
      <c r="F282" t="s">
        <v>34</v>
      </c>
      <c r="G282" t="s">
        <v>336</v>
      </c>
      <c r="H282" t="str">
        <f>'1.Ведомость'!C270</f>
        <v>1000 м</v>
      </c>
      <c r="I282">
        <f>I281*J282</f>
        <v>3.9</v>
      </c>
      <c r="J282">
        <v>0.10204081632653061</v>
      </c>
      <c r="K282">
        <v>0.10204081600000001</v>
      </c>
      <c r="O282">
        <f t="shared" si="461"/>
        <v>1319271</v>
      </c>
      <c r="P282">
        <f t="shared" si="462"/>
        <v>1319271</v>
      </c>
      <c r="Q282">
        <f t="shared" si="463"/>
        <v>0</v>
      </c>
      <c r="R282">
        <f t="shared" si="464"/>
        <v>0</v>
      </c>
      <c r="S282">
        <f t="shared" si="465"/>
        <v>0</v>
      </c>
      <c r="T282">
        <f t="shared" si="466"/>
        <v>0</v>
      </c>
      <c r="U282">
        <f t="shared" si="467"/>
        <v>0</v>
      </c>
      <c r="V282">
        <f t="shared" si="468"/>
        <v>0</v>
      </c>
      <c r="W282">
        <f t="shared" si="469"/>
        <v>0</v>
      </c>
      <c r="X282">
        <f t="shared" si="470"/>
        <v>0</v>
      </c>
      <c r="Y282">
        <f t="shared" si="471"/>
        <v>0</v>
      </c>
      <c r="AA282">
        <v>92857272</v>
      </c>
      <c r="AB282">
        <f t="shared" si="472"/>
        <v>338274.61</v>
      </c>
      <c r="AC282">
        <f t="shared" si="473"/>
        <v>338274.61</v>
      </c>
      <c r="AD282">
        <f t="shared" si="474"/>
        <v>0</v>
      </c>
      <c r="AE282">
        <f t="shared" si="475"/>
        <v>0</v>
      </c>
      <c r="AF282">
        <f t="shared" si="476"/>
        <v>0</v>
      </c>
      <c r="AG282">
        <f t="shared" si="477"/>
        <v>0</v>
      </c>
      <c r="AH282">
        <f t="shared" si="478"/>
        <v>0</v>
      </c>
      <c r="AI282">
        <f t="shared" si="479"/>
        <v>0</v>
      </c>
      <c r="AJ282">
        <f t="shared" si="480"/>
        <v>0</v>
      </c>
      <c r="AK282">
        <v>338274.61000000004</v>
      </c>
      <c r="AL282">
        <v>338274.61000000004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9.92</v>
      </c>
      <c r="BD282" t="s">
        <v>6</v>
      </c>
      <c r="BE282" t="s">
        <v>6</v>
      </c>
      <c r="BF282" t="s">
        <v>6</v>
      </c>
      <c r="BG282" t="s">
        <v>6</v>
      </c>
      <c r="BH282">
        <v>3</v>
      </c>
      <c r="BI282">
        <v>2</v>
      </c>
      <c r="BJ282" t="s">
        <v>6</v>
      </c>
      <c r="BM282">
        <v>500002</v>
      </c>
      <c r="BN282">
        <v>0</v>
      </c>
      <c r="BO282" t="s">
        <v>6</v>
      </c>
      <c r="BP282">
        <v>0</v>
      </c>
      <c r="BQ282">
        <v>12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6</v>
      </c>
      <c r="BZ282">
        <v>0</v>
      </c>
      <c r="CA282">
        <v>0</v>
      </c>
      <c r="CB282" t="s">
        <v>6</v>
      </c>
      <c r="CE282">
        <v>0</v>
      </c>
      <c r="CF282">
        <v>0</v>
      </c>
      <c r="CG282">
        <v>0</v>
      </c>
      <c r="CM282">
        <v>0</v>
      </c>
      <c r="CN282" t="s">
        <v>6</v>
      </c>
      <c r="CO282">
        <v>0</v>
      </c>
      <c r="CP282">
        <f t="shared" si="481"/>
        <v>1319271</v>
      </c>
      <c r="CQ282">
        <f>AC282</f>
        <v>338274.61</v>
      </c>
      <c r="CR282">
        <f>(((ET282)-(EU282)*BS282)+AE282*BS282)</f>
        <v>0</v>
      </c>
      <c r="CS282">
        <f t="shared" si="482"/>
        <v>0</v>
      </c>
      <c r="CT282">
        <f t="shared" si="483"/>
        <v>0</v>
      </c>
      <c r="CU282">
        <f t="shared" si="484"/>
        <v>0</v>
      </c>
      <c r="CV282">
        <f t="shared" si="485"/>
        <v>0</v>
      </c>
      <c r="CW282">
        <f t="shared" si="486"/>
        <v>0</v>
      </c>
      <c r="CX282">
        <f t="shared" si="487"/>
        <v>0</v>
      </c>
      <c r="CY282">
        <f t="shared" si="488"/>
        <v>0</v>
      </c>
      <c r="CZ282">
        <f t="shared" si="489"/>
        <v>0</v>
      </c>
      <c r="DC282" t="s">
        <v>6</v>
      </c>
      <c r="DD282" t="s">
        <v>6</v>
      </c>
      <c r="DE282" t="s">
        <v>6</v>
      </c>
      <c r="DF282" t="s">
        <v>6</v>
      </c>
      <c r="DG282" t="s">
        <v>6</v>
      </c>
      <c r="DH282" t="s">
        <v>6</v>
      </c>
      <c r="DI282" t="s">
        <v>6</v>
      </c>
      <c r="DJ282" t="s">
        <v>6</v>
      </c>
      <c r="DK282" t="s">
        <v>6</v>
      </c>
      <c r="DL282" t="s">
        <v>6</v>
      </c>
      <c r="DM282" t="s">
        <v>6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224</v>
      </c>
      <c r="DW282" t="s">
        <v>225</v>
      </c>
      <c r="DX282">
        <v>1</v>
      </c>
      <c r="DZ282" t="s">
        <v>6</v>
      </c>
      <c r="EA282" t="s">
        <v>6</v>
      </c>
      <c r="EB282" t="s">
        <v>6</v>
      </c>
      <c r="EC282" t="s">
        <v>6</v>
      </c>
      <c r="EE282">
        <v>66700592</v>
      </c>
      <c r="EF282">
        <v>12</v>
      </c>
      <c r="EG282" t="s">
        <v>146</v>
      </c>
      <c r="EH282">
        <v>0</v>
      </c>
      <c r="EI282" t="s">
        <v>6</v>
      </c>
      <c r="EJ282">
        <v>2</v>
      </c>
      <c r="EK282">
        <v>500002</v>
      </c>
      <c r="EL282" t="s">
        <v>147</v>
      </c>
      <c r="EM282" t="s">
        <v>148</v>
      </c>
      <c r="EO282" t="s">
        <v>6</v>
      </c>
      <c r="EQ282">
        <v>0</v>
      </c>
      <c r="ER282">
        <v>321670</v>
      </c>
      <c r="ES282">
        <v>338274.61000000004</v>
      </c>
      <c r="ET282">
        <v>0</v>
      </c>
      <c r="EU282">
        <v>0</v>
      </c>
      <c r="EV282">
        <v>0</v>
      </c>
      <c r="EW282">
        <v>0</v>
      </c>
      <c r="EX282">
        <v>0</v>
      </c>
      <c r="EZ282">
        <v>5</v>
      </c>
      <c r="FC282">
        <v>0</v>
      </c>
      <c r="FD282">
        <v>18</v>
      </c>
      <c r="FF282">
        <v>321670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337</v>
      </c>
      <c r="GD282">
        <v>1</v>
      </c>
      <c r="GF282">
        <v>322481519</v>
      </c>
      <c r="GG282">
        <v>2</v>
      </c>
      <c r="GH282">
        <v>3</v>
      </c>
      <c r="GI282">
        <v>4</v>
      </c>
      <c r="GJ282">
        <v>0</v>
      </c>
      <c r="GK282">
        <v>0</v>
      </c>
      <c r="GL282">
        <f t="shared" si="490"/>
        <v>0</v>
      </c>
      <c r="GM282">
        <f t="shared" si="491"/>
        <v>1319271</v>
      </c>
      <c r="GN282">
        <f t="shared" si="492"/>
        <v>0</v>
      </c>
      <c r="GO282">
        <f t="shared" si="493"/>
        <v>1319271</v>
      </c>
      <c r="GP282">
        <f t="shared" si="494"/>
        <v>0</v>
      </c>
      <c r="GR282">
        <v>1</v>
      </c>
      <c r="GS282">
        <v>1</v>
      </c>
      <c r="GT282">
        <v>0</v>
      </c>
      <c r="GU282" t="s">
        <v>6</v>
      </c>
      <c r="GV282">
        <f t="shared" si="495"/>
        <v>0</v>
      </c>
      <c r="GW282">
        <v>1</v>
      </c>
      <c r="GX282">
        <f t="shared" si="496"/>
        <v>0</v>
      </c>
      <c r="HA282">
        <v>0</v>
      </c>
      <c r="HB282">
        <v>0</v>
      </c>
      <c r="HC282">
        <f t="shared" si="497"/>
        <v>0</v>
      </c>
      <c r="HE282" t="s">
        <v>40</v>
      </c>
      <c r="HF282" t="s">
        <v>42</v>
      </c>
      <c r="HG282">
        <f>ROUND(AC282*I282,0)</f>
        <v>1319271</v>
      </c>
      <c r="HM282" t="s">
        <v>6</v>
      </c>
      <c r="HN282" t="s">
        <v>6</v>
      </c>
      <c r="HO282" t="s">
        <v>6</v>
      </c>
      <c r="HP282" t="s">
        <v>6</v>
      </c>
      <c r="HQ282" t="s">
        <v>6</v>
      </c>
      <c r="HS282">
        <v>0</v>
      </c>
      <c r="IK282">
        <v>0</v>
      </c>
    </row>
    <row r="283" spans="1:245" x14ac:dyDescent="0.2">
      <c r="A283">
        <v>17</v>
      </c>
      <c r="B283">
        <v>1</v>
      </c>
      <c r="C283">
        <f>ROW(SmtRes!A695)</f>
        <v>695</v>
      </c>
      <c r="D283">
        <f>ROW(EtalonRes!A554)</f>
        <v>554</v>
      </c>
      <c r="E283" t="s">
        <v>758</v>
      </c>
      <c r="F283" t="s">
        <v>219</v>
      </c>
      <c r="G283" t="s">
        <v>220</v>
      </c>
      <c r="H283" t="s">
        <v>140</v>
      </c>
      <c r="I283">
        <v>178.51</v>
      </c>
      <c r="J283">
        <v>0</v>
      </c>
      <c r="K283">
        <v>178.51</v>
      </c>
      <c r="O283">
        <f t="shared" si="461"/>
        <v>528823</v>
      </c>
      <c r="P283">
        <f t="shared" si="462"/>
        <v>40180</v>
      </c>
      <c r="Q283">
        <f t="shared" si="463"/>
        <v>15238</v>
      </c>
      <c r="R283">
        <f t="shared" si="464"/>
        <v>6085</v>
      </c>
      <c r="S283">
        <f t="shared" si="465"/>
        <v>473405</v>
      </c>
      <c r="T283">
        <f t="shared" si="466"/>
        <v>0</v>
      </c>
      <c r="U283">
        <f t="shared" si="467"/>
        <v>1122.8279</v>
      </c>
      <c r="V283">
        <f t="shared" si="468"/>
        <v>10.710599999999999</v>
      </c>
      <c r="W283">
        <f t="shared" si="469"/>
        <v>0</v>
      </c>
      <c r="X283">
        <f t="shared" si="470"/>
        <v>465105</v>
      </c>
      <c r="Y283">
        <f t="shared" si="471"/>
        <v>244540</v>
      </c>
      <c r="AA283">
        <v>92857272</v>
      </c>
      <c r="AB283">
        <f t="shared" si="472"/>
        <v>87.25</v>
      </c>
      <c r="AC283">
        <f t="shared" si="473"/>
        <v>22.69</v>
      </c>
      <c r="AD283">
        <f t="shared" si="474"/>
        <v>5.43</v>
      </c>
      <c r="AE283">
        <f t="shared" si="475"/>
        <v>0.76</v>
      </c>
      <c r="AF283">
        <f t="shared" si="476"/>
        <v>59.13</v>
      </c>
      <c r="AG283">
        <f t="shared" si="477"/>
        <v>0</v>
      </c>
      <c r="AH283">
        <f t="shared" si="478"/>
        <v>6.29</v>
      </c>
      <c r="AI283">
        <f t="shared" si="479"/>
        <v>0.06</v>
      </c>
      <c r="AJ283">
        <f t="shared" si="480"/>
        <v>0</v>
      </c>
      <c r="AK283">
        <v>87.25</v>
      </c>
      <c r="AL283">
        <v>22.69</v>
      </c>
      <c r="AM283">
        <v>5.43</v>
      </c>
      <c r="AN283">
        <v>0.76</v>
      </c>
      <c r="AO283">
        <v>59.13</v>
      </c>
      <c r="AP283">
        <v>0</v>
      </c>
      <c r="AQ283">
        <v>6.29</v>
      </c>
      <c r="AR283">
        <v>0.06</v>
      </c>
      <c r="AS283">
        <v>0</v>
      </c>
      <c r="AT283">
        <v>97</v>
      </c>
      <c r="AU283">
        <v>51</v>
      </c>
      <c r="AV283">
        <v>1</v>
      </c>
      <c r="AW283">
        <v>1</v>
      </c>
      <c r="AZ283">
        <v>1</v>
      </c>
      <c r="BA283">
        <v>44.85</v>
      </c>
      <c r="BB283">
        <v>15.72</v>
      </c>
      <c r="BC283">
        <v>9.92</v>
      </c>
      <c r="BD283" t="s">
        <v>6</v>
      </c>
      <c r="BE283" t="s">
        <v>6</v>
      </c>
      <c r="BF283" t="s">
        <v>6</v>
      </c>
      <c r="BG283" t="s">
        <v>6</v>
      </c>
      <c r="BH283">
        <v>0</v>
      </c>
      <c r="BI283">
        <v>2</v>
      </c>
      <c r="BJ283" t="s">
        <v>221</v>
      </c>
      <c r="BM283">
        <v>108001</v>
      </c>
      <c r="BN283">
        <v>0</v>
      </c>
      <c r="BO283" t="s">
        <v>6</v>
      </c>
      <c r="BP283">
        <v>0</v>
      </c>
      <c r="BQ283">
        <v>3</v>
      </c>
      <c r="BR283">
        <v>0</v>
      </c>
      <c r="BS283">
        <v>44.85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6</v>
      </c>
      <c r="BZ283">
        <v>97</v>
      </c>
      <c r="CA283">
        <v>51</v>
      </c>
      <c r="CB283" t="s">
        <v>6</v>
      </c>
      <c r="CE283">
        <v>0</v>
      </c>
      <c r="CF283">
        <v>0</v>
      </c>
      <c r="CG283">
        <v>0</v>
      </c>
      <c r="CM283">
        <v>0</v>
      </c>
      <c r="CN283" t="s">
        <v>6</v>
      </c>
      <c r="CO283">
        <v>0</v>
      </c>
      <c r="CP283">
        <f t="shared" si="481"/>
        <v>528823</v>
      </c>
      <c r="CQ283">
        <f>AC283*BC283</f>
        <v>225.0848</v>
      </c>
      <c r="CR283">
        <f>(((ET283)*BB283-(EU283)*BS283)+AE283*BS283)</f>
        <v>85.3596</v>
      </c>
      <c r="CS283">
        <f t="shared" si="482"/>
        <v>34.085999999999999</v>
      </c>
      <c r="CT283">
        <f t="shared" si="483"/>
        <v>2651.9805000000001</v>
      </c>
      <c r="CU283">
        <f t="shared" si="484"/>
        <v>0</v>
      </c>
      <c r="CV283">
        <f t="shared" si="485"/>
        <v>6.29</v>
      </c>
      <c r="CW283">
        <f t="shared" si="486"/>
        <v>0.06</v>
      </c>
      <c r="CX283">
        <f t="shared" si="487"/>
        <v>0</v>
      </c>
      <c r="CY283">
        <f t="shared" si="488"/>
        <v>465105.3</v>
      </c>
      <c r="CZ283">
        <f t="shared" si="489"/>
        <v>244539.9</v>
      </c>
      <c r="DC283" t="s">
        <v>6</v>
      </c>
      <c r="DD283" t="s">
        <v>6</v>
      </c>
      <c r="DE283" t="s">
        <v>6</v>
      </c>
      <c r="DF283" t="s">
        <v>6</v>
      </c>
      <c r="DG283" t="s">
        <v>6</v>
      </c>
      <c r="DH283" t="s">
        <v>6</v>
      </c>
      <c r="DI283" t="s">
        <v>6</v>
      </c>
      <c r="DJ283" t="s">
        <v>6</v>
      </c>
      <c r="DK283" t="s">
        <v>6</v>
      </c>
      <c r="DL283" t="s">
        <v>6</v>
      </c>
      <c r="DM283" t="s">
        <v>6</v>
      </c>
      <c r="DN283">
        <v>0</v>
      </c>
      <c r="DO283">
        <v>0</v>
      </c>
      <c r="DP283">
        <v>1</v>
      </c>
      <c r="DQ283">
        <v>1</v>
      </c>
      <c r="DU283">
        <v>1003</v>
      </c>
      <c r="DV283" t="s">
        <v>140</v>
      </c>
      <c r="DW283" t="s">
        <v>140</v>
      </c>
      <c r="DX283">
        <v>100</v>
      </c>
      <c r="DZ283" t="s">
        <v>6</v>
      </c>
      <c r="EA283" t="s">
        <v>6</v>
      </c>
      <c r="EB283" t="s">
        <v>6</v>
      </c>
      <c r="EC283" t="s">
        <v>6</v>
      </c>
      <c r="EE283">
        <v>66700487</v>
      </c>
      <c r="EF283">
        <v>3</v>
      </c>
      <c r="EG283" t="s">
        <v>20</v>
      </c>
      <c r="EH283">
        <v>0</v>
      </c>
      <c r="EI283" t="s">
        <v>6</v>
      </c>
      <c r="EJ283">
        <v>2</v>
      </c>
      <c r="EK283">
        <v>108001</v>
      </c>
      <c r="EL283" t="s">
        <v>29</v>
      </c>
      <c r="EM283" t="s">
        <v>30</v>
      </c>
      <c r="EO283" t="s">
        <v>6</v>
      </c>
      <c r="EQ283">
        <v>0</v>
      </c>
      <c r="ER283">
        <v>87.25</v>
      </c>
      <c r="ES283">
        <v>22.69</v>
      </c>
      <c r="ET283">
        <v>5.43</v>
      </c>
      <c r="EU283">
        <v>0.76</v>
      </c>
      <c r="EV283">
        <v>59.13</v>
      </c>
      <c r="EW283">
        <v>6.29</v>
      </c>
      <c r="EX283">
        <v>0.06</v>
      </c>
      <c r="EY283">
        <v>0</v>
      </c>
      <c r="FQ283">
        <v>0</v>
      </c>
      <c r="FR283">
        <v>0</v>
      </c>
      <c r="FS283">
        <v>0</v>
      </c>
      <c r="FX283">
        <v>97</v>
      </c>
      <c r="FY283">
        <v>51</v>
      </c>
      <c r="GA283" t="s">
        <v>6</v>
      </c>
      <c r="GD283">
        <v>1</v>
      </c>
      <c r="GF283">
        <v>640271210</v>
      </c>
      <c r="GG283">
        <v>2</v>
      </c>
      <c r="GH283">
        <v>1</v>
      </c>
      <c r="GI283">
        <v>4</v>
      </c>
      <c r="GJ283">
        <v>0</v>
      </c>
      <c r="GK283">
        <v>0</v>
      </c>
      <c r="GL283">
        <f t="shared" si="490"/>
        <v>0</v>
      </c>
      <c r="GM283">
        <f t="shared" si="491"/>
        <v>1238468</v>
      </c>
      <c r="GN283">
        <f t="shared" si="492"/>
        <v>0</v>
      </c>
      <c r="GO283">
        <f t="shared" si="493"/>
        <v>1238468</v>
      </c>
      <c r="GP283">
        <f t="shared" si="494"/>
        <v>0</v>
      </c>
      <c r="GR283">
        <v>0</v>
      </c>
      <c r="GS283">
        <v>3</v>
      </c>
      <c r="GT283">
        <v>0</v>
      </c>
      <c r="GU283" t="s">
        <v>6</v>
      </c>
      <c r="GV283">
        <f t="shared" si="495"/>
        <v>0</v>
      </c>
      <c r="GW283">
        <v>1</v>
      </c>
      <c r="GX283">
        <f t="shared" si="496"/>
        <v>0</v>
      </c>
      <c r="HA283">
        <v>0</v>
      </c>
      <c r="HB283">
        <v>0</v>
      </c>
      <c r="HC283">
        <f t="shared" si="497"/>
        <v>0</v>
      </c>
      <c r="HE283" t="s">
        <v>6</v>
      </c>
      <c r="HF283" t="s">
        <v>6</v>
      </c>
      <c r="HM283" t="s">
        <v>6</v>
      </c>
      <c r="HN283" t="s">
        <v>31</v>
      </c>
      <c r="HO283" t="s">
        <v>32</v>
      </c>
      <c r="HP283" t="s">
        <v>29</v>
      </c>
      <c r="HQ283" t="s">
        <v>29</v>
      </c>
      <c r="HS283">
        <v>0</v>
      </c>
      <c r="IK283">
        <v>0</v>
      </c>
    </row>
    <row r="284" spans="1:245" x14ac:dyDescent="0.2">
      <c r="A284">
        <v>18</v>
      </c>
      <c r="B284">
        <v>1</v>
      </c>
      <c r="C284">
        <v>694</v>
      </c>
      <c r="E284" t="s">
        <v>759</v>
      </c>
      <c r="F284" t="s">
        <v>34</v>
      </c>
      <c r="G284" t="s">
        <v>223</v>
      </c>
      <c r="H284" t="str">
        <f>'1.Ведомость'!C272</f>
        <v>1000 м</v>
      </c>
      <c r="I284">
        <f>I283*J284</f>
        <v>15.8</v>
      </c>
      <c r="J284">
        <v>8.8510447593972336E-2</v>
      </c>
      <c r="K284">
        <v>8.85104476E-2</v>
      </c>
      <c r="O284">
        <f t="shared" si="461"/>
        <v>1352842</v>
      </c>
      <c r="P284">
        <f t="shared" si="462"/>
        <v>1352842</v>
      </c>
      <c r="Q284">
        <f t="shared" si="463"/>
        <v>0</v>
      </c>
      <c r="R284">
        <f t="shared" si="464"/>
        <v>0</v>
      </c>
      <c r="S284">
        <f t="shared" si="465"/>
        <v>0</v>
      </c>
      <c r="T284">
        <f t="shared" si="466"/>
        <v>0</v>
      </c>
      <c r="U284">
        <f t="shared" si="467"/>
        <v>0</v>
      </c>
      <c r="V284">
        <f t="shared" si="468"/>
        <v>0</v>
      </c>
      <c r="W284">
        <f t="shared" si="469"/>
        <v>0</v>
      </c>
      <c r="X284">
        <f t="shared" si="470"/>
        <v>0</v>
      </c>
      <c r="Y284">
        <f t="shared" si="471"/>
        <v>0</v>
      </c>
      <c r="AA284">
        <v>92857272</v>
      </c>
      <c r="AB284">
        <f t="shared" si="472"/>
        <v>85622.9</v>
      </c>
      <c r="AC284">
        <f t="shared" si="473"/>
        <v>85622.9</v>
      </c>
      <c r="AD284">
        <f t="shared" si="474"/>
        <v>0</v>
      </c>
      <c r="AE284">
        <f t="shared" si="475"/>
        <v>0</v>
      </c>
      <c r="AF284">
        <f t="shared" si="476"/>
        <v>0</v>
      </c>
      <c r="AG284">
        <f t="shared" si="477"/>
        <v>0</v>
      </c>
      <c r="AH284">
        <f t="shared" si="478"/>
        <v>0</v>
      </c>
      <c r="AI284">
        <f t="shared" si="479"/>
        <v>0</v>
      </c>
      <c r="AJ284">
        <f t="shared" si="480"/>
        <v>0</v>
      </c>
      <c r="AK284">
        <v>85622.900000000009</v>
      </c>
      <c r="AL284">
        <v>85622.900000000009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9.92</v>
      </c>
      <c r="BD284" t="s">
        <v>6</v>
      </c>
      <c r="BE284" t="s">
        <v>6</v>
      </c>
      <c r="BF284" t="s">
        <v>6</v>
      </c>
      <c r="BG284" t="s">
        <v>6</v>
      </c>
      <c r="BH284">
        <v>3</v>
      </c>
      <c r="BI284">
        <v>2</v>
      </c>
      <c r="BJ284" t="s">
        <v>6</v>
      </c>
      <c r="BM284">
        <v>500002</v>
      </c>
      <c r="BN284">
        <v>0</v>
      </c>
      <c r="BO284" t="s">
        <v>6</v>
      </c>
      <c r="BP284">
        <v>0</v>
      </c>
      <c r="BQ284">
        <v>12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6</v>
      </c>
      <c r="BZ284">
        <v>0</v>
      </c>
      <c r="CA284">
        <v>0</v>
      </c>
      <c r="CB284" t="s">
        <v>6</v>
      </c>
      <c r="CE284">
        <v>0</v>
      </c>
      <c r="CF284">
        <v>0</v>
      </c>
      <c r="CG284">
        <v>0</v>
      </c>
      <c r="CM284">
        <v>0</v>
      </c>
      <c r="CN284" t="s">
        <v>6</v>
      </c>
      <c r="CO284">
        <v>0</v>
      </c>
      <c r="CP284">
        <f t="shared" si="481"/>
        <v>1352842</v>
      </c>
      <c r="CQ284">
        <f>AC284</f>
        <v>85622.9</v>
      </c>
      <c r="CR284">
        <f>(((ET284)-(EU284)*BS284)+AE284*BS284)</f>
        <v>0</v>
      </c>
      <c r="CS284">
        <f t="shared" si="482"/>
        <v>0</v>
      </c>
      <c r="CT284">
        <f t="shared" si="483"/>
        <v>0</v>
      </c>
      <c r="CU284">
        <f t="shared" si="484"/>
        <v>0</v>
      </c>
      <c r="CV284">
        <f t="shared" si="485"/>
        <v>0</v>
      </c>
      <c r="CW284">
        <f t="shared" si="486"/>
        <v>0</v>
      </c>
      <c r="CX284">
        <f t="shared" si="487"/>
        <v>0</v>
      </c>
      <c r="CY284">
        <f t="shared" si="488"/>
        <v>0</v>
      </c>
      <c r="CZ284">
        <f t="shared" si="489"/>
        <v>0</v>
      </c>
      <c r="DC284" t="s">
        <v>6</v>
      </c>
      <c r="DD284" t="s">
        <v>6</v>
      </c>
      <c r="DE284" t="s">
        <v>6</v>
      </c>
      <c r="DF284" t="s">
        <v>6</v>
      </c>
      <c r="DG284" t="s">
        <v>6</v>
      </c>
      <c r="DH284" t="s">
        <v>6</v>
      </c>
      <c r="DI284" t="s">
        <v>6</v>
      </c>
      <c r="DJ284" t="s">
        <v>6</v>
      </c>
      <c r="DK284" t="s">
        <v>6</v>
      </c>
      <c r="DL284" t="s">
        <v>6</v>
      </c>
      <c r="DM284" t="s">
        <v>6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224</v>
      </c>
      <c r="DW284" t="s">
        <v>225</v>
      </c>
      <c r="DX284">
        <v>1</v>
      </c>
      <c r="DZ284" t="s">
        <v>6</v>
      </c>
      <c r="EA284" t="s">
        <v>6</v>
      </c>
      <c r="EB284" t="s">
        <v>6</v>
      </c>
      <c r="EC284" t="s">
        <v>6</v>
      </c>
      <c r="EE284">
        <v>66700592</v>
      </c>
      <c r="EF284">
        <v>12</v>
      </c>
      <c r="EG284" t="s">
        <v>146</v>
      </c>
      <c r="EH284">
        <v>0</v>
      </c>
      <c r="EI284" t="s">
        <v>6</v>
      </c>
      <c r="EJ284">
        <v>2</v>
      </c>
      <c r="EK284">
        <v>500002</v>
      </c>
      <c r="EL284" t="s">
        <v>147</v>
      </c>
      <c r="EM284" t="s">
        <v>148</v>
      </c>
      <c r="EO284" t="s">
        <v>6</v>
      </c>
      <c r="EQ284">
        <v>0</v>
      </c>
      <c r="ER284">
        <v>81420</v>
      </c>
      <c r="ES284">
        <v>85622.900000000009</v>
      </c>
      <c r="ET284">
        <v>0</v>
      </c>
      <c r="EU284">
        <v>0</v>
      </c>
      <c r="EV284">
        <v>0</v>
      </c>
      <c r="EW284">
        <v>0</v>
      </c>
      <c r="EX284">
        <v>0</v>
      </c>
      <c r="EZ284">
        <v>5</v>
      </c>
      <c r="FC284">
        <v>0</v>
      </c>
      <c r="FD284">
        <v>18</v>
      </c>
      <c r="FF284">
        <v>81420</v>
      </c>
      <c r="FQ284">
        <v>0</v>
      </c>
      <c r="FR284">
        <v>0</v>
      </c>
      <c r="FS284">
        <v>0</v>
      </c>
      <c r="FX284">
        <v>0</v>
      </c>
      <c r="FY284">
        <v>0</v>
      </c>
      <c r="GA284" t="s">
        <v>363</v>
      </c>
      <c r="GD284">
        <v>1</v>
      </c>
      <c r="GF284">
        <v>-275784042</v>
      </c>
      <c r="GG284">
        <v>2</v>
      </c>
      <c r="GH284">
        <v>3</v>
      </c>
      <c r="GI284">
        <v>4</v>
      </c>
      <c r="GJ284">
        <v>0</v>
      </c>
      <c r="GK284">
        <v>0</v>
      </c>
      <c r="GL284">
        <f t="shared" si="490"/>
        <v>0</v>
      </c>
      <c r="GM284">
        <f t="shared" si="491"/>
        <v>1352842</v>
      </c>
      <c r="GN284">
        <f t="shared" si="492"/>
        <v>0</v>
      </c>
      <c r="GO284">
        <f t="shared" si="493"/>
        <v>1352842</v>
      </c>
      <c r="GP284">
        <f t="shared" si="494"/>
        <v>0</v>
      </c>
      <c r="GR284">
        <v>1</v>
      </c>
      <c r="GS284">
        <v>1</v>
      </c>
      <c r="GT284">
        <v>0</v>
      </c>
      <c r="GU284" t="s">
        <v>6</v>
      </c>
      <c r="GV284">
        <f t="shared" si="495"/>
        <v>0</v>
      </c>
      <c r="GW284">
        <v>1</v>
      </c>
      <c r="GX284">
        <f t="shared" si="496"/>
        <v>0</v>
      </c>
      <c r="HA284">
        <v>0</v>
      </c>
      <c r="HB284">
        <v>0</v>
      </c>
      <c r="HC284">
        <f t="shared" si="497"/>
        <v>0</v>
      </c>
      <c r="HE284" t="s">
        <v>40</v>
      </c>
      <c r="HF284" t="s">
        <v>42</v>
      </c>
      <c r="HG284">
        <f>ROUND(AC284*I284,0)</f>
        <v>1352842</v>
      </c>
      <c r="HM284" t="s">
        <v>6</v>
      </c>
      <c r="HN284" t="s">
        <v>6</v>
      </c>
      <c r="HO284" t="s">
        <v>6</v>
      </c>
      <c r="HP284" t="s">
        <v>6</v>
      </c>
      <c r="HQ284" t="s">
        <v>6</v>
      </c>
      <c r="HS284">
        <v>0</v>
      </c>
      <c r="IK284">
        <v>0</v>
      </c>
    </row>
    <row r="285" spans="1:245" x14ac:dyDescent="0.2">
      <c r="A285">
        <v>18</v>
      </c>
      <c r="B285">
        <v>1</v>
      </c>
      <c r="C285">
        <v>695</v>
      </c>
      <c r="E285" t="s">
        <v>760</v>
      </c>
      <c r="F285" t="s">
        <v>34</v>
      </c>
      <c r="G285" t="s">
        <v>761</v>
      </c>
      <c r="H285" t="str">
        <f>'1.Ведомость'!C273</f>
        <v>1000 м</v>
      </c>
      <c r="I285">
        <f>I283*J285</f>
        <v>1.68</v>
      </c>
      <c r="J285">
        <v>9.4112374656881975E-3</v>
      </c>
      <c r="K285">
        <v>9.4112375000000009E-3</v>
      </c>
      <c r="O285">
        <f t="shared" si="461"/>
        <v>328999</v>
      </c>
      <c r="P285">
        <f t="shared" si="462"/>
        <v>328999</v>
      </c>
      <c r="Q285">
        <f t="shared" si="463"/>
        <v>0</v>
      </c>
      <c r="R285">
        <f t="shared" si="464"/>
        <v>0</v>
      </c>
      <c r="S285">
        <f t="shared" si="465"/>
        <v>0</v>
      </c>
      <c r="T285">
        <f t="shared" si="466"/>
        <v>0</v>
      </c>
      <c r="U285">
        <f t="shared" si="467"/>
        <v>0</v>
      </c>
      <c r="V285">
        <f t="shared" si="468"/>
        <v>0</v>
      </c>
      <c r="W285">
        <f t="shared" si="469"/>
        <v>0</v>
      </c>
      <c r="X285">
        <f t="shared" si="470"/>
        <v>0</v>
      </c>
      <c r="Y285">
        <f t="shared" si="471"/>
        <v>0</v>
      </c>
      <c r="AA285">
        <v>92857272</v>
      </c>
      <c r="AB285">
        <f t="shared" si="472"/>
        <v>195832.68</v>
      </c>
      <c r="AC285">
        <f t="shared" si="473"/>
        <v>195832.68</v>
      </c>
      <c r="AD285">
        <f t="shared" si="474"/>
        <v>0</v>
      </c>
      <c r="AE285">
        <f t="shared" si="475"/>
        <v>0</v>
      </c>
      <c r="AF285">
        <f t="shared" si="476"/>
        <v>0</v>
      </c>
      <c r="AG285">
        <f t="shared" si="477"/>
        <v>0</v>
      </c>
      <c r="AH285">
        <f t="shared" si="478"/>
        <v>0</v>
      </c>
      <c r="AI285">
        <f t="shared" si="479"/>
        <v>0</v>
      </c>
      <c r="AJ285">
        <f t="shared" si="480"/>
        <v>0</v>
      </c>
      <c r="AK285">
        <v>195832.68</v>
      </c>
      <c r="AL285">
        <v>195832.68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9.92</v>
      </c>
      <c r="BD285" t="s">
        <v>6</v>
      </c>
      <c r="BE285" t="s">
        <v>6</v>
      </c>
      <c r="BF285" t="s">
        <v>6</v>
      </c>
      <c r="BG285" t="s">
        <v>6</v>
      </c>
      <c r="BH285">
        <v>3</v>
      </c>
      <c r="BI285">
        <v>2</v>
      </c>
      <c r="BJ285" t="s">
        <v>6</v>
      </c>
      <c r="BM285">
        <v>500002</v>
      </c>
      <c r="BN285">
        <v>0</v>
      </c>
      <c r="BO285" t="s">
        <v>6</v>
      </c>
      <c r="BP285">
        <v>0</v>
      </c>
      <c r="BQ285">
        <v>12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6</v>
      </c>
      <c r="BZ285">
        <v>0</v>
      </c>
      <c r="CA285">
        <v>0</v>
      </c>
      <c r="CB285" t="s">
        <v>6</v>
      </c>
      <c r="CE285">
        <v>0</v>
      </c>
      <c r="CF285">
        <v>0</v>
      </c>
      <c r="CG285">
        <v>0</v>
      </c>
      <c r="CM285">
        <v>0</v>
      </c>
      <c r="CN285" t="s">
        <v>6</v>
      </c>
      <c r="CO285">
        <v>0</v>
      </c>
      <c r="CP285">
        <f t="shared" si="481"/>
        <v>328999</v>
      </c>
      <c r="CQ285">
        <f>AC285</f>
        <v>195832.68</v>
      </c>
      <c r="CR285">
        <f>(((ET285)-(EU285)*BS285)+AE285*BS285)</f>
        <v>0</v>
      </c>
      <c r="CS285">
        <f t="shared" si="482"/>
        <v>0</v>
      </c>
      <c r="CT285">
        <f t="shared" si="483"/>
        <v>0</v>
      </c>
      <c r="CU285">
        <f t="shared" si="484"/>
        <v>0</v>
      </c>
      <c r="CV285">
        <f t="shared" si="485"/>
        <v>0</v>
      </c>
      <c r="CW285">
        <f t="shared" si="486"/>
        <v>0</v>
      </c>
      <c r="CX285">
        <f t="shared" si="487"/>
        <v>0</v>
      </c>
      <c r="CY285">
        <f t="shared" si="488"/>
        <v>0</v>
      </c>
      <c r="CZ285">
        <f t="shared" si="489"/>
        <v>0</v>
      </c>
      <c r="DC285" t="s">
        <v>6</v>
      </c>
      <c r="DD285" t="s">
        <v>6</v>
      </c>
      <c r="DE285" t="s">
        <v>6</v>
      </c>
      <c r="DF285" t="s">
        <v>6</v>
      </c>
      <c r="DG285" t="s">
        <v>6</v>
      </c>
      <c r="DH285" t="s">
        <v>6</v>
      </c>
      <c r="DI285" t="s">
        <v>6</v>
      </c>
      <c r="DJ285" t="s">
        <v>6</v>
      </c>
      <c r="DK285" t="s">
        <v>6</v>
      </c>
      <c r="DL285" t="s">
        <v>6</v>
      </c>
      <c r="DM285" t="s">
        <v>6</v>
      </c>
      <c r="DN285">
        <v>0</v>
      </c>
      <c r="DO285">
        <v>0</v>
      </c>
      <c r="DP285">
        <v>1</v>
      </c>
      <c r="DQ285">
        <v>1</v>
      </c>
      <c r="DU285">
        <v>1013</v>
      </c>
      <c r="DV285" t="s">
        <v>224</v>
      </c>
      <c r="DW285" t="s">
        <v>225</v>
      </c>
      <c r="DX285">
        <v>1</v>
      </c>
      <c r="DZ285" t="s">
        <v>6</v>
      </c>
      <c r="EA285" t="s">
        <v>6</v>
      </c>
      <c r="EB285" t="s">
        <v>6</v>
      </c>
      <c r="EC285" t="s">
        <v>6</v>
      </c>
      <c r="EE285">
        <v>66700592</v>
      </c>
      <c r="EF285">
        <v>12</v>
      </c>
      <c r="EG285" t="s">
        <v>146</v>
      </c>
      <c r="EH285">
        <v>0</v>
      </c>
      <c r="EI285" t="s">
        <v>6</v>
      </c>
      <c r="EJ285">
        <v>2</v>
      </c>
      <c r="EK285">
        <v>500002</v>
      </c>
      <c r="EL285" t="s">
        <v>147</v>
      </c>
      <c r="EM285" t="s">
        <v>148</v>
      </c>
      <c r="EO285" t="s">
        <v>6</v>
      </c>
      <c r="EQ285">
        <v>0</v>
      </c>
      <c r="ER285">
        <v>186220</v>
      </c>
      <c r="ES285">
        <v>195832.68</v>
      </c>
      <c r="ET285">
        <v>0</v>
      </c>
      <c r="EU285">
        <v>0</v>
      </c>
      <c r="EV285">
        <v>0</v>
      </c>
      <c r="EW285">
        <v>0</v>
      </c>
      <c r="EX285">
        <v>0</v>
      </c>
      <c r="EZ285">
        <v>5</v>
      </c>
      <c r="FC285">
        <v>0</v>
      </c>
      <c r="FD285">
        <v>18</v>
      </c>
      <c r="FF285">
        <v>186220</v>
      </c>
      <c r="FQ285">
        <v>0</v>
      </c>
      <c r="FR285">
        <v>0</v>
      </c>
      <c r="FS285">
        <v>0</v>
      </c>
      <c r="FX285">
        <v>0</v>
      </c>
      <c r="FY285">
        <v>0</v>
      </c>
      <c r="GA285" t="s">
        <v>762</v>
      </c>
      <c r="GD285">
        <v>1</v>
      </c>
      <c r="GF285">
        <v>-1199321174</v>
      </c>
      <c r="GG285">
        <v>2</v>
      </c>
      <c r="GH285">
        <v>3</v>
      </c>
      <c r="GI285">
        <v>4</v>
      </c>
      <c r="GJ285">
        <v>0</v>
      </c>
      <c r="GK285">
        <v>0</v>
      </c>
      <c r="GL285">
        <f t="shared" si="490"/>
        <v>0</v>
      </c>
      <c r="GM285">
        <f t="shared" si="491"/>
        <v>328999</v>
      </c>
      <c r="GN285">
        <f t="shared" si="492"/>
        <v>0</v>
      </c>
      <c r="GO285">
        <f t="shared" si="493"/>
        <v>328999</v>
      </c>
      <c r="GP285">
        <f t="shared" si="494"/>
        <v>0</v>
      </c>
      <c r="GR285">
        <v>1</v>
      </c>
      <c r="GS285">
        <v>1</v>
      </c>
      <c r="GT285">
        <v>0</v>
      </c>
      <c r="GU285" t="s">
        <v>6</v>
      </c>
      <c r="GV285">
        <f t="shared" si="495"/>
        <v>0</v>
      </c>
      <c r="GW285">
        <v>1</v>
      </c>
      <c r="GX285">
        <f t="shared" si="496"/>
        <v>0</v>
      </c>
      <c r="HA285">
        <v>0</v>
      </c>
      <c r="HB285">
        <v>0</v>
      </c>
      <c r="HC285">
        <f t="shared" si="497"/>
        <v>0</v>
      </c>
      <c r="HE285" t="s">
        <v>40</v>
      </c>
      <c r="HF285" t="s">
        <v>42</v>
      </c>
      <c r="HG285">
        <f>ROUND(AC285*I285,0)</f>
        <v>328999</v>
      </c>
      <c r="HM285" t="s">
        <v>6</v>
      </c>
      <c r="HN285" t="s">
        <v>6</v>
      </c>
      <c r="HO285" t="s">
        <v>6</v>
      </c>
      <c r="HP285" t="s">
        <v>6</v>
      </c>
      <c r="HQ285" t="s">
        <v>6</v>
      </c>
      <c r="HS285">
        <v>0</v>
      </c>
      <c r="IK285">
        <v>0</v>
      </c>
    </row>
    <row r="286" spans="1:245" x14ac:dyDescent="0.2">
      <c r="A286">
        <v>18</v>
      </c>
      <c r="B286">
        <v>1</v>
      </c>
      <c r="C286">
        <v>693</v>
      </c>
      <c r="E286" t="s">
        <v>763</v>
      </c>
      <c r="F286" t="s">
        <v>34</v>
      </c>
      <c r="G286" t="s">
        <v>300</v>
      </c>
      <c r="H286" t="str">
        <f>'1.Ведомость'!C274</f>
        <v>1000 м</v>
      </c>
      <c r="I286">
        <f>I283*J286</f>
        <v>0.73499999999999999</v>
      </c>
      <c r="J286">
        <v>4.1174163912385863E-3</v>
      </c>
      <c r="K286">
        <v>4.1174163999999997E-3</v>
      </c>
      <c r="O286">
        <f t="shared" si="461"/>
        <v>129483</v>
      </c>
      <c r="P286">
        <f t="shared" si="462"/>
        <v>129483</v>
      </c>
      <c r="Q286">
        <f t="shared" si="463"/>
        <v>0</v>
      </c>
      <c r="R286">
        <f t="shared" si="464"/>
        <v>0</v>
      </c>
      <c r="S286">
        <f t="shared" si="465"/>
        <v>0</v>
      </c>
      <c r="T286">
        <f t="shared" si="466"/>
        <v>0</v>
      </c>
      <c r="U286">
        <f t="shared" si="467"/>
        <v>0</v>
      </c>
      <c r="V286">
        <f t="shared" si="468"/>
        <v>0</v>
      </c>
      <c r="W286">
        <f t="shared" si="469"/>
        <v>0</v>
      </c>
      <c r="X286">
        <f t="shared" si="470"/>
        <v>0</v>
      </c>
      <c r="Y286">
        <f t="shared" si="471"/>
        <v>0</v>
      </c>
      <c r="AA286">
        <v>92857272</v>
      </c>
      <c r="AB286">
        <f t="shared" si="472"/>
        <v>176167.38</v>
      </c>
      <c r="AC286">
        <f t="shared" si="473"/>
        <v>176167.38</v>
      </c>
      <c r="AD286">
        <f t="shared" si="474"/>
        <v>0</v>
      </c>
      <c r="AE286">
        <f t="shared" si="475"/>
        <v>0</v>
      </c>
      <c r="AF286">
        <f t="shared" si="476"/>
        <v>0</v>
      </c>
      <c r="AG286">
        <f t="shared" si="477"/>
        <v>0</v>
      </c>
      <c r="AH286">
        <f t="shared" si="478"/>
        <v>0</v>
      </c>
      <c r="AI286">
        <f t="shared" si="479"/>
        <v>0</v>
      </c>
      <c r="AJ286">
        <f t="shared" si="480"/>
        <v>0</v>
      </c>
      <c r="AK286">
        <v>176167.38</v>
      </c>
      <c r="AL286">
        <v>176167.38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9.92</v>
      </c>
      <c r="BD286" t="s">
        <v>6</v>
      </c>
      <c r="BE286" t="s">
        <v>6</v>
      </c>
      <c r="BF286" t="s">
        <v>6</v>
      </c>
      <c r="BG286" t="s">
        <v>6</v>
      </c>
      <c r="BH286">
        <v>3</v>
      </c>
      <c r="BI286">
        <v>2</v>
      </c>
      <c r="BJ286" t="s">
        <v>6</v>
      </c>
      <c r="BM286">
        <v>500002</v>
      </c>
      <c r="BN286">
        <v>0</v>
      </c>
      <c r="BO286" t="s">
        <v>6</v>
      </c>
      <c r="BP286">
        <v>0</v>
      </c>
      <c r="BQ286">
        <v>12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6</v>
      </c>
      <c r="BZ286">
        <v>0</v>
      </c>
      <c r="CA286">
        <v>0</v>
      </c>
      <c r="CB286" t="s">
        <v>6</v>
      </c>
      <c r="CE286">
        <v>0</v>
      </c>
      <c r="CF286">
        <v>0</v>
      </c>
      <c r="CG286">
        <v>0</v>
      </c>
      <c r="CM286">
        <v>0</v>
      </c>
      <c r="CN286" t="s">
        <v>6</v>
      </c>
      <c r="CO286">
        <v>0</v>
      </c>
      <c r="CP286">
        <f t="shared" si="481"/>
        <v>129483</v>
      </c>
      <c r="CQ286">
        <f>AC286</f>
        <v>176167.38</v>
      </c>
      <c r="CR286">
        <f>(((ET286)-(EU286)*BS286)+AE286*BS286)</f>
        <v>0</v>
      </c>
      <c r="CS286">
        <f t="shared" si="482"/>
        <v>0</v>
      </c>
      <c r="CT286">
        <f t="shared" si="483"/>
        <v>0</v>
      </c>
      <c r="CU286">
        <f t="shared" si="484"/>
        <v>0</v>
      </c>
      <c r="CV286">
        <f t="shared" si="485"/>
        <v>0</v>
      </c>
      <c r="CW286">
        <f t="shared" si="486"/>
        <v>0</v>
      </c>
      <c r="CX286">
        <f t="shared" si="487"/>
        <v>0</v>
      </c>
      <c r="CY286">
        <f t="shared" si="488"/>
        <v>0</v>
      </c>
      <c r="CZ286">
        <f t="shared" si="489"/>
        <v>0</v>
      </c>
      <c r="DC286" t="s">
        <v>6</v>
      </c>
      <c r="DD286" t="s">
        <v>6</v>
      </c>
      <c r="DE286" t="s">
        <v>6</v>
      </c>
      <c r="DF286" t="s">
        <v>6</v>
      </c>
      <c r="DG286" t="s">
        <v>6</v>
      </c>
      <c r="DH286" t="s">
        <v>6</v>
      </c>
      <c r="DI286" t="s">
        <v>6</v>
      </c>
      <c r="DJ286" t="s">
        <v>6</v>
      </c>
      <c r="DK286" t="s">
        <v>6</v>
      </c>
      <c r="DL286" t="s">
        <v>6</v>
      </c>
      <c r="DM286" t="s">
        <v>6</v>
      </c>
      <c r="DN286">
        <v>0</v>
      </c>
      <c r="DO286">
        <v>0</v>
      </c>
      <c r="DP286">
        <v>1</v>
      </c>
      <c r="DQ286">
        <v>1</v>
      </c>
      <c r="DU286">
        <v>1013</v>
      </c>
      <c r="DV286" t="s">
        <v>224</v>
      </c>
      <c r="DW286" t="s">
        <v>225</v>
      </c>
      <c r="DX286">
        <v>1</v>
      </c>
      <c r="DZ286" t="s">
        <v>6</v>
      </c>
      <c r="EA286" t="s">
        <v>6</v>
      </c>
      <c r="EB286" t="s">
        <v>6</v>
      </c>
      <c r="EC286" t="s">
        <v>6</v>
      </c>
      <c r="EE286">
        <v>66700592</v>
      </c>
      <c r="EF286">
        <v>12</v>
      </c>
      <c r="EG286" t="s">
        <v>146</v>
      </c>
      <c r="EH286">
        <v>0</v>
      </c>
      <c r="EI286" t="s">
        <v>6</v>
      </c>
      <c r="EJ286">
        <v>2</v>
      </c>
      <c r="EK286">
        <v>500002</v>
      </c>
      <c r="EL286" t="s">
        <v>147</v>
      </c>
      <c r="EM286" t="s">
        <v>148</v>
      </c>
      <c r="EO286" t="s">
        <v>6</v>
      </c>
      <c r="EQ286">
        <v>0</v>
      </c>
      <c r="ER286">
        <v>167520</v>
      </c>
      <c r="ES286">
        <v>176167.38</v>
      </c>
      <c r="ET286">
        <v>0</v>
      </c>
      <c r="EU286">
        <v>0</v>
      </c>
      <c r="EV286">
        <v>0</v>
      </c>
      <c r="EW286">
        <v>0</v>
      </c>
      <c r="EX286">
        <v>0</v>
      </c>
      <c r="EZ286">
        <v>5</v>
      </c>
      <c r="FC286">
        <v>0</v>
      </c>
      <c r="FD286">
        <v>18</v>
      </c>
      <c r="FF286">
        <v>167520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301</v>
      </c>
      <c r="GD286">
        <v>1</v>
      </c>
      <c r="GF286">
        <v>1812793878</v>
      </c>
      <c r="GG286">
        <v>2</v>
      </c>
      <c r="GH286">
        <v>3</v>
      </c>
      <c r="GI286">
        <v>4</v>
      </c>
      <c r="GJ286">
        <v>0</v>
      </c>
      <c r="GK286">
        <v>0</v>
      </c>
      <c r="GL286">
        <f t="shared" si="490"/>
        <v>0</v>
      </c>
      <c r="GM286">
        <f t="shared" si="491"/>
        <v>129483</v>
      </c>
      <c r="GN286">
        <f t="shared" si="492"/>
        <v>0</v>
      </c>
      <c r="GO286">
        <f t="shared" si="493"/>
        <v>129483</v>
      </c>
      <c r="GP286">
        <f t="shared" si="494"/>
        <v>0</v>
      </c>
      <c r="GR286">
        <v>1</v>
      </c>
      <c r="GS286">
        <v>1</v>
      </c>
      <c r="GT286">
        <v>0</v>
      </c>
      <c r="GU286" t="s">
        <v>6</v>
      </c>
      <c r="GV286">
        <f t="shared" si="495"/>
        <v>0</v>
      </c>
      <c r="GW286">
        <v>1</v>
      </c>
      <c r="GX286">
        <f t="shared" si="496"/>
        <v>0</v>
      </c>
      <c r="HA286">
        <v>0</v>
      </c>
      <c r="HB286">
        <v>0</v>
      </c>
      <c r="HC286">
        <f t="shared" si="497"/>
        <v>0</v>
      </c>
      <c r="HE286" t="s">
        <v>40</v>
      </c>
      <c r="HF286" t="s">
        <v>42</v>
      </c>
      <c r="HG286">
        <f>ROUND(AC286*I286,0)</f>
        <v>129483</v>
      </c>
      <c r="HM286" t="s">
        <v>6</v>
      </c>
      <c r="HN286" t="s">
        <v>6</v>
      </c>
      <c r="HO286" t="s">
        <v>6</v>
      </c>
      <c r="HP286" t="s">
        <v>6</v>
      </c>
      <c r="HQ286" t="s">
        <v>6</v>
      </c>
      <c r="HS286">
        <v>0</v>
      </c>
      <c r="IK286">
        <v>0</v>
      </c>
    </row>
    <row r="287" spans="1:245" x14ac:dyDescent="0.2">
      <c r="A287">
        <v>17</v>
      </c>
      <c r="B287">
        <v>1</v>
      </c>
      <c r="C287">
        <f>ROW(SmtRes!A708)</f>
        <v>708</v>
      </c>
      <c r="D287">
        <f>ROW(EtalonRes!A564)</f>
        <v>564</v>
      </c>
      <c r="E287" t="s">
        <v>764</v>
      </c>
      <c r="F287" t="s">
        <v>228</v>
      </c>
      <c r="G287" t="s">
        <v>229</v>
      </c>
      <c r="H287" t="s">
        <v>140</v>
      </c>
      <c r="I287">
        <v>63.99</v>
      </c>
      <c r="J287">
        <v>0</v>
      </c>
      <c r="K287">
        <v>63.99</v>
      </c>
      <c r="O287">
        <f t="shared" si="461"/>
        <v>158253</v>
      </c>
      <c r="P287">
        <f t="shared" si="462"/>
        <v>9192</v>
      </c>
      <c r="Q287">
        <f t="shared" si="463"/>
        <v>3641</v>
      </c>
      <c r="R287">
        <f t="shared" si="464"/>
        <v>1435</v>
      </c>
      <c r="S287">
        <f t="shared" si="465"/>
        <v>145420</v>
      </c>
      <c r="T287">
        <f t="shared" si="466"/>
        <v>0</v>
      </c>
      <c r="U287">
        <f t="shared" si="467"/>
        <v>344.90609999999998</v>
      </c>
      <c r="V287">
        <f t="shared" si="468"/>
        <v>2.5596000000000001</v>
      </c>
      <c r="W287">
        <f t="shared" si="469"/>
        <v>0</v>
      </c>
      <c r="X287">
        <f t="shared" si="470"/>
        <v>142449</v>
      </c>
      <c r="Y287">
        <f t="shared" si="471"/>
        <v>74896</v>
      </c>
      <c r="AA287">
        <v>92857272</v>
      </c>
      <c r="AB287">
        <f t="shared" si="472"/>
        <v>68.77</v>
      </c>
      <c r="AC287">
        <f t="shared" si="473"/>
        <v>14.48</v>
      </c>
      <c r="AD287">
        <f t="shared" si="474"/>
        <v>3.62</v>
      </c>
      <c r="AE287">
        <f t="shared" si="475"/>
        <v>0.5</v>
      </c>
      <c r="AF287">
        <f t="shared" si="476"/>
        <v>50.67</v>
      </c>
      <c r="AG287">
        <f t="shared" si="477"/>
        <v>0</v>
      </c>
      <c r="AH287">
        <f t="shared" si="478"/>
        <v>5.39</v>
      </c>
      <c r="AI287">
        <f t="shared" si="479"/>
        <v>0.04</v>
      </c>
      <c r="AJ287">
        <f t="shared" si="480"/>
        <v>0</v>
      </c>
      <c r="AK287">
        <v>68.77</v>
      </c>
      <c r="AL287">
        <v>14.48</v>
      </c>
      <c r="AM287">
        <v>3.62</v>
      </c>
      <c r="AN287">
        <v>0.5</v>
      </c>
      <c r="AO287">
        <v>50.67</v>
      </c>
      <c r="AP287">
        <v>0</v>
      </c>
      <c r="AQ287">
        <v>5.39</v>
      </c>
      <c r="AR287">
        <v>0.04</v>
      </c>
      <c r="AS287">
        <v>0</v>
      </c>
      <c r="AT287">
        <v>97</v>
      </c>
      <c r="AU287">
        <v>51</v>
      </c>
      <c r="AV287">
        <v>1</v>
      </c>
      <c r="AW287">
        <v>1</v>
      </c>
      <c r="AZ287">
        <v>1</v>
      </c>
      <c r="BA287">
        <v>44.85</v>
      </c>
      <c r="BB287">
        <v>15.72</v>
      </c>
      <c r="BC287">
        <v>9.92</v>
      </c>
      <c r="BD287" t="s">
        <v>6</v>
      </c>
      <c r="BE287" t="s">
        <v>6</v>
      </c>
      <c r="BF287" t="s">
        <v>6</v>
      </c>
      <c r="BG287" t="s">
        <v>6</v>
      </c>
      <c r="BH287">
        <v>0</v>
      </c>
      <c r="BI287">
        <v>2</v>
      </c>
      <c r="BJ287" t="s">
        <v>230</v>
      </c>
      <c r="BM287">
        <v>108001</v>
      </c>
      <c r="BN287">
        <v>0</v>
      </c>
      <c r="BO287" t="s">
        <v>6</v>
      </c>
      <c r="BP287">
        <v>0</v>
      </c>
      <c r="BQ287">
        <v>3</v>
      </c>
      <c r="BR287">
        <v>0</v>
      </c>
      <c r="BS287">
        <v>44.85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6</v>
      </c>
      <c r="BZ287">
        <v>97</v>
      </c>
      <c r="CA287">
        <v>51</v>
      </c>
      <c r="CB287" t="s">
        <v>6</v>
      </c>
      <c r="CE287">
        <v>0</v>
      </c>
      <c r="CF287">
        <v>0</v>
      </c>
      <c r="CG287">
        <v>0</v>
      </c>
      <c r="CM287">
        <v>0</v>
      </c>
      <c r="CN287" t="s">
        <v>6</v>
      </c>
      <c r="CO287">
        <v>0</v>
      </c>
      <c r="CP287">
        <f t="shared" si="481"/>
        <v>158253</v>
      </c>
      <c r="CQ287">
        <f>AC287*BC287</f>
        <v>143.64160000000001</v>
      </c>
      <c r="CR287">
        <f>(((ET287)*BB287-(EU287)*BS287)+AE287*BS287)</f>
        <v>56.906400000000005</v>
      </c>
      <c r="CS287">
        <f t="shared" si="482"/>
        <v>22.425000000000001</v>
      </c>
      <c r="CT287">
        <f t="shared" si="483"/>
        <v>2272.5495000000001</v>
      </c>
      <c r="CU287">
        <f t="shared" si="484"/>
        <v>0</v>
      </c>
      <c r="CV287">
        <f t="shared" si="485"/>
        <v>5.39</v>
      </c>
      <c r="CW287">
        <f t="shared" si="486"/>
        <v>0.04</v>
      </c>
      <c r="CX287">
        <f t="shared" si="487"/>
        <v>0</v>
      </c>
      <c r="CY287">
        <f t="shared" si="488"/>
        <v>142449.35</v>
      </c>
      <c r="CZ287">
        <f t="shared" si="489"/>
        <v>74896.05</v>
      </c>
      <c r="DC287" t="s">
        <v>6</v>
      </c>
      <c r="DD287" t="s">
        <v>6</v>
      </c>
      <c r="DE287" t="s">
        <v>6</v>
      </c>
      <c r="DF287" t="s">
        <v>6</v>
      </c>
      <c r="DG287" t="s">
        <v>6</v>
      </c>
      <c r="DH287" t="s">
        <v>6</v>
      </c>
      <c r="DI287" t="s">
        <v>6</v>
      </c>
      <c r="DJ287" t="s">
        <v>6</v>
      </c>
      <c r="DK287" t="s">
        <v>6</v>
      </c>
      <c r="DL287" t="s">
        <v>6</v>
      </c>
      <c r="DM287" t="s">
        <v>6</v>
      </c>
      <c r="DN287">
        <v>0</v>
      </c>
      <c r="DO287">
        <v>0</v>
      </c>
      <c r="DP287">
        <v>1</v>
      </c>
      <c r="DQ287">
        <v>1</v>
      </c>
      <c r="DU287">
        <v>1003</v>
      </c>
      <c r="DV287" t="s">
        <v>140</v>
      </c>
      <c r="DW287" t="s">
        <v>140</v>
      </c>
      <c r="DX287">
        <v>100</v>
      </c>
      <c r="DZ287" t="s">
        <v>6</v>
      </c>
      <c r="EA287" t="s">
        <v>6</v>
      </c>
      <c r="EB287" t="s">
        <v>6</v>
      </c>
      <c r="EC287" t="s">
        <v>6</v>
      </c>
      <c r="EE287">
        <v>66700487</v>
      </c>
      <c r="EF287">
        <v>3</v>
      </c>
      <c r="EG287" t="s">
        <v>20</v>
      </c>
      <c r="EH287">
        <v>0</v>
      </c>
      <c r="EI287" t="s">
        <v>6</v>
      </c>
      <c r="EJ287">
        <v>2</v>
      </c>
      <c r="EK287">
        <v>108001</v>
      </c>
      <c r="EL287" t="s">
        <v>29</v>
      </c>
      <c r="EM287" t="s">
        <v>30</v>
      </c>
      <c r="EO287" t="s">
        <v>6</v>
      </c>
      <c r="EQ287">
        <v>0</v>
      </c>
      <c r="ER287">
        <v>68.77</v>
      </c>
      <c r="ES287">
        <v>14.48</v>
      </c>
      <c r="ET287">
        <v>3.62</v>
      </c>
      <c r="EU287">
        <v>0.5</v>
      </c>
      <c r="EV287">
        <v>50.67</v>
      </c>
      <c r="EW287">
        <v>5.39</v>
      </c>
      <c r="EX287">
        <v>0.04</v>
      </c>
      <c r="EY287">
        <v>0</v>
      </c>
      <c r="FQ287">
        <v>0</v>
      </c>
      <c r="FR287">
        <v>0</v>
      </c>
      <c r="FS287">
        <v>0</v>
      </c>
      <c r="FX287">
        <v>97</v>
      </c>
      <c r="FY287">
        <v>51</v>
      </c>
      <c r="GA287" t="s">
        <v>6</v>
      </c>
      <c r="GD287">
        <v>1</v>
      </c>
      <c r="GF287">
        <v>-1261345</v>
      </c>
      <c r="GG287">
        <v>2</v>
      </c>
      <c r="GH287">
        <v>1</v>
      </c>
      <c r="GI287">
        <v>4</v>
      </c>
      <c r="GJ287">
        <v>0</v>
      </c>
      <c r="GK287">
        <v>0</v>
      </c>
      <c r="GL287">
        <f t="shared" si="490"/>
        <v>0</v>
      </c>
      <c r="GM287">
        <f t="shared" si="491"/>
        <v>375598</v>
      </c>
      <c r="GN287">
        <f t="shared" si="492"/>
        <v>0</v>
      </c>
      <c r="GO287">
        <f t="shared" si="493"/>
        <v>375598</v>
      </c>
      <c r="GP287">
        <f t="shared" si="494"/>
        <v>0</v>
      </c>
      <c r="GR287">
        <v>0</v>
      </c>
      <c r="GS287">
        <v>3</v>
      </c>
      <c r="GT287">
        <v>0</v>
      </c>
      <c r="GU287" t="s">
        <v>6</v>
      </c>
      <c r="GV287">
        <f t="shared" si="495"/>
        <v>0</v>
      </c>
      <c r="GW287">
        <v>1</v>
      </c>
      <c r="GX287">
        <f t="shared" si="496"/>
        <v>0</v>
      </c>
      <c r="HA287">
        <v>0</v>
      </c>
      <c r="HB287">
        <v>0</v>
      </c>
      <c r="HC287">
        <f t="shared" si="497"/>
        <v>0</v>
      </c>
      <c r="HE287" t="s">
        <v>6</v>
      </c>
      <c r="HF287" t="s">
        <v>6</v>
      </c>
      <c r="HM287" t="s">
        <v>6</v>
      </c>
      <c r="HN287" t="s">
        <v>31</v>
      </c>
      <c r="HO287" t="s">
        <v>32</v>
      </c>
      <c r="HP287" t="s">
        <v>29</v>
      </c>
      <c r="HQ287" t="s">
        <v>29</v>
      </c>
      <c r="HS287">
        <v>0</v>
      </c>
      <c r="IK287">
        <v>0</v>
      </c>
    </row>
    <row r="288" spans="1:245" x14ac:dyDescent="0.2">
      <c r="A288">
        <v>18</v>
      </c>
      <c r="B288">
        <v>1</v>
      </c>
      <c r="C288">
        <v>707</v>
      </c>
      <c r="E288" t="s">
        <v>765</v>
      </c>
      <c r="F288" t="s">
        <v>34</v>
      </c>
      <c r="G288" t="s">
        <v>232</v>
      </c>
      <c r="H288" t="str">
        <f>'1.Ведомость'!C276</f>
        <v>1000 м</v>
      </c>
      <c r="I288">
        <f>I287*J288</f>
        <v>4.2</v>
      </c>
      <c r="J288">
        <v>6.5635255508673232E-2</v>
      </c>
      <c r="K288">
        <v>6.5635256000000003E-2</v>
      </c>
      <c r="O288">
        <f t="shared" si="461"/>
        <v>235062</v>
      </c>
      <c r="P288">
        <f t="shared" si="462"/>
        <v>235062</v>
      </c>
      <c r="Q288">
        <f t="shared" si="463"/>
        <v>0</v>
      </c>
      <c r="R288">
        <f t="shared" si="464"/>
        <v>0</v>
      </c>
      <c r="S288">
        <f t="shared" si="465"/>
        <v>0</v>
      </c>
      <c r="T288">
        <f t="shared" si="466"/>
        <v>0</v>
      </c>
      <c r="U288">
        <f t="shared" si="467"/>
        <v>0</v>
      </c>
      <c r="V288">
        <f t="shared" si="468"/>
        <v>0</v>
      </c>
      <c r="W288">
        <f t="shared" si="469"/>
        <v>0</v>
      </c>
      <c r="X288">
        <f t="shared" si="470"/>
        <v>0</v>
      </c>
      <c r="Y288">
        <f t="shared" si="471"/>
        <v>0</v>
      </c>
      <c r="AA288">
        <v>92857272</v>
      </c>
      <c r="AB288">
        <f t="shared" si="472"/>
        <v>55967.22</v>
      </c>
      <c r="AC288">
        <f t="shared" si="473"/>
        <v>55967.22</v>
      </c>
      <c r="AD288">
        <f t="shared" si="474"/>
        <v>0</v>
      </c>
      <c r="AE288">
        <f t="shared" si="475"/>
        <v>0</v>
      </c>
      <c r="AF288">
        <f t="shared" si="476"/>
        <v>0</v>
      </c>
      <c r="AG288">
        <f t="shared" si="477"/>
        <v>0</v>
      </c>
      <c r="AH288">
        <f t="shared" si="478"/>
        <v>0</v>
      </c>
      <c r="AI288">
        <f t="shared" si="479"/>
        <v>0</v>
      </c>
      <c r="AJ288">
        <f t="shared" si="480"/>
        <v>0</v>
      </c>
      <c r="AK288">
        <v>55967.22</v>
      </c>
      <c r="AL288">
        <v>55967.22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9.92</v>
      </c>
      <c r="BD288" t="s">
        <v>6</v>
      </c>
      <c r="BE288" t="s">
        <v>6</v>
      </c>
      <c r="BF288" t="s">
        <v>6</v>
      </c>
      <c r="BG288" t="s">
        <v>6</v>
      </c>
      <c r="BH288">
        <v>3</v>
      </c>
      <c r="BI288">
        <v>2</v>
      </c>
      <c r="BJ288" t="s">
        <v>6</v>
      </c>
      <c r="BM288">
        <v>500002</v>
      </c>
      <c r="BN288">
        <v>0</v>
      </c>
      <c r="BO288" t="s">
        <v>6</v>
      </c>
      <c r="BP288">
        <v>0</v>
      </c>
      <c r="BQ288">
        <v>12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6</v>
      </c>
      <c r="BZ288">
        <v>0</v>
      </c>
      <c r="CA288">
        <v>0</v>
      </c>
      <c r="CB288" t="s">
        <v>6</v>
      </c>
      <c r="CE288">
        <v>0</v>
      </c>
      <c r="CF288">
        <v>0</v>
      </c>
      <c r="CG288">
        <v>0</v>
      </c>
      <c r="CM288">
        <v>0</v>
      </c>
      <c r="CN288" t="s">
        <v>6</v>
      </c>
      <c r="CO288">
        <v>0</v>
      </c>
      <c r="CP288">
        <f t="shared" si="481"/>
        <v>235062</v>
      </c>
      <c r="CQ288">
        <f>AC288</f>
        <v>55967.22</v>
      </c>
      <c r="CR288">
        <f>(((ET288)-(EU288)*BS288)+AE288*BS288)</f>
        <v>0</v>
      </c>
      <c r="CS288">
        <f t="shared" si="482"/>
        <v>0</v>
      </c>
      <c r="CT288">
        <f t="shared" si="483"/>
        <v>0</v>
      </c>
      <c r="CU288">
        <f t="shared" si="484"/>
        <v>0</v>
      </c>
      <c r="CV288">
        <f t="shared" si="485"/>
        <v>0</v>
      </c>
      <c r="CW288">
        <f t="shared" si="486"/>
        <v>0</v>
      </c>
      <c r="CX288">
        <f t="shared" si="487"/>
        <v>0</v>
      </c>
      <c r="CY288">
        <f t="shared" si="488"/>
        <v>0</v>
      </c>
      <c r="CZ288">
        <f t="shared" si="489"/>
        <v>0</v>
      </c>
      <c r="DC288" t="s">
        <v>6</v>
      </c>
      <c r="DD288" t="s">
        <v>6</v>
      </c>
      <c r="DE288" t="s">
        <v>6</v>
      </c>
      <c r="DF288" t="s">
        <v>6</v>
      </c>
      <c r="DG288" t="s">
        <v>6</v>
      </c>
      <c r="DH288" t="s">
        <v>6</v>
      </c>
      <c r="DI288" t="s">
        <v>6</v>
      </c>
      <c r="DJ288" t="s">
        <v>6</v>
      </c>
      <c r="DK288" t="s">
        <v>6</v>
      </c>
      <c r="DL288" t="s">
        <v>6</v>
      </c>
      <c r="DM288" t="s">
        <v>6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224</v>
      </c>
      <c r="DW288" t="s">
        <v>225</v>
      </c>
      <c r="DX288">
        <v>1</v>
      </c>
      <c r="DZ288" t="s">
        <v>6</v>
      </c>
      <c r="EA288" t="s">
        <v>6</v>
      </c>
      <c r="EB288" t="s">
        <v>6</v>
      </c>
      <c r="EC288" t="s">
        <v>6</v>
      </c>
      <c r="EE288">
        <v>66700592</v>
      </c>
      <c r="EF288">
        <v>12</v>
      </c>
      <c r="EG288" t="s">
        <v>146</v>
      </c>
      <c r="EH288">
        <v>0</v>
      </c>
      <c r="EI288" t="s">
        <v>6</v>
      </c>
      <c r="EJ288">
        <v>2</v>
      </c>
      <c r="EK288">
        <v>500002</v>
      </c>
      <c r="EL288" t="s">
        <v>147</v>
      </c>
      <c r="EM288" t="s">
        <v>148</v>
      </c>
      <c r="EO288" t="s">
        <v>6</v>
      </c>
      <c r="EQ288">
        <v>0</v>
      </c>
      <c r="ER288">
        <v>53220</v>
      </c>
      <c r="ES288">
        <v>55967.22</v>
      </c>
      <c r="ET288">
        <v>0</v>
      </c>
      <c r="EU288">
        <v>0</v>
      </c>
      <c r="EV288">
        <v>0</v>
      </c>
      <c r="EW288">
        <v>0</v>
      </c>
      <c r="EX288">
        <v>0</v>
      </c>
      <c r="EZ288">
        <v>5</v>
      </c>
      <c r="FC288">
        <v>0</v>
      </c>
      <c r="FD288">
        <v>18</v>
      </c>
      <c r="FF288">
        <v>53220</v>
      </c>
      <c r="FQ288">
        <v>0</v>
      </c>
      <c r="FR288">
        <v>0</v>
      </c>
      <c r="FS288">
        <v>0</v>
      </c>
      <c r="FX288">
        <v>0</v>
      </c>
      <c r="FY288">
        <v>0</v>
      </c>
      <c r="GA288" t="s">
        <v>395</v>
      </c>
      <c r="GD288">
        <v>1</v>
      </c>
      <c r="GF288">
        <v>1552962441</v>
      </c>
      <c r="GG288">
        <v>2</v>
      </c>
      <c r="GH288">
        <v>3</v>
      </c>
      <c r="GI288">
        <v>4</v>
      </c>
      <c r="GJ288">
        <v>0</v>
      </c>
      <c r="GK288">
        <v>0</v>
      </c>
      <c r="GL288">
        <f t="shared" si="490"/>
        <v>0</v>
      </c>
      <c r="GM288">
        <f t="shared" si="491"/>
        <v>235062</v>
      </c>
      <c r="GN288">
        <f t="shared" si="492"/>
        <v>0</v>
      </c>
      <c r="GO288">
        <f t="shared" si="493"/>
        <v>235062</v>
      </c>
      <c r="GP288">
        <f t="shared" si="494"/>
        <v>0</v>
      </c>
      <c r="GR288">
        <v>1</v>
      </c>
      <c r="GS288">
        <v>1</v>
      </c>
      <c r="GT288">
        <v>0</v>
      </c>
      <c r="GU288" t="s">
        <v>6</v>
      </c>
      <c r="GV288">
        <f t="shared" si="495"/>
        <v>0</v>
      </c>
      <c r="GW288">
        <v>1</v>
      </c>
      <c r="GX288">
        <f t="shared" si="496"/>
        <v>0</v>
      </c>
      <c r="HA288">
        <v>0</v>
      </c>
      <c r="HB288">
        <v>0</v>
      </c>
      <c r="HC288">
        <f t="shared" si="497"/>
        <v>0</v>
      </c>
      <c r="HE288" t="s">
        <v>40</v>
      </c>
      <c r="HF288" t="s">
        <v>42</v>
      </c>
      <c r="HG288">
        <f>ROUND(AC288*I288,0)</f>
        <v>235062</v>
      </c>
      <c r="HM288" t="s">
        <v>6</v>
      </c>
      <c r="HN288" t="s">
        <v>6</v>
      </c>
      <c r="HO288" t="s">
        <v>6</v>
      </c>
      <c r="HP288" t="s">
        <v>6</v>
      </c>
      <c r="HQ288" t="s">
        <v>6</v>
      </c>
      <c r="HS288">
        <v>0</v>
      </c>
      <c r="IK288">
        <v>0</v>
      </c>
    </row>
    <row r="289" spans="1:245" x14ac:dyDescent="0.2">
      <c r="A289">
        <v>18</v>
      </c>
      <c r="B289">
        <v>1</v>
      </c>
      <c r="C289">
        <v>706</v>
      </c>
      <c r="E289" t="s">
        <v>766</v>
      </c>
      <c r="F289" t="s">
        <v>34</v>
      </c>
      <c r="G289" t="s">
        <v>767</v>
      </c>
      <c r="H289" t="str">
        <f>'1.Ведомость'!C277</f>
        <v>1000 м</v>
      </c>
      <c r="I289">
        <f>I287*J289</f>
        <v>1.88</v>
      </c>
      <c r="J289">
        <v>2.9379590561025157E-2</v>
      </c>
      <c r="K289">
        <v>2.9379590000000001E-2</v>
      </c>
      <c r="O289">
        <f t="shared" si="461"/>
        <v>76255</v>
      </c>
      <c r="P289">
        <f t="shared" si="462"/>
        <v>76255</v>
      </c>
      <c r="Q289">
        <f t="shared" si="463"/>
        <v>0</v>
      </c>
      <c r="R289">
        <f t="shared" si="464"/>
        <v>0</v>
      </c>
      <c r="S289">
        <f t="shared" si="465"/>
        <v>0</v>
      </c>
      <c r="T289">
        <f t="shared" si="466"/>
        <v>0</v>
      </c>
      <c r="U289">
        <f t="shared" si="467"/>
        <v>0</v>
      </c>
      <c r="V289">
        <f t="shared" si="468"/>
        <v>0</v>
      </c>
      <c r="W289">
        <f t="shared" si="469"/>
        <v>0</v>
      </c>
      <c r="X289">
        <f t="shared" si="470"/>
        <v>0</v>
      </c>
      <c r="Y289">
        <f t="shared" si="471"/>
        <v>0</v>
      </c>
      <c r="AA289">
        <v>92857272</v>
      </c>
      <c r="AB289">
        <f t="shared" si="472"/>
        <v>40560.980000000003</v>
      </c>
      <c r="AC289">
        <f t="shared" si="473"/>
        <v>40560.980000000003</v>
      </c>
      <c r="AD289">
        <f t="shared" si="474"/>
        <v>0</v>
      </c>
      <c r="AE289">
        <f t="shared" si="475"/>
        <v>0</v>
      </c>
      <c r="AF289">
        <f t="shared" si="476"/>
        <v>0</v>
      </c>
      <c r="AG289">
        <f t="shared" si="477"/>
        <v>0</v>
      </c>
      <c r="AH289">
        <f t="shared" si="478"/>
        <v>0</v>
      </c>
      <c r="AI289">
        <f t="shared" si="479"/>
        <v>0</v>
      </c>
      <c r="AJ289">
        <f t="shared" si="480"/>
        <v>0</v>
      </c>
      <c r="AK289">
        <v>40560.979999999996</v>
      </c>
      <c r="AL289">
        <v>40560.979999999996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9.92</v>
      </c>
      <c r="BD289" t="s">
        <v>6</v>
      </c>
      <c r="BE289" t="s">
        <v>6</v>
      </c>
      <c r="BF289" t="s">
        <v>6</v>
      </c>
      <c r="BG289" t="s">
        <v>6</v>
      </c>
      <c r="BH289">
        <v>3</v>
      </c>
      <c r="BI289">
        <v>2</v>
      </c>
      <c r="BJ289" t="s">
        <v>6</v>
      </c>
      <c r="BM289">
        <v>500002</v>
      </c>
      <c r="BN289">
        <v>0</v>
      </c>
      <c r="BO289" t="s">
        <v>6</v>
      </c>
      <c r="BP289">
        <v>0</v>
      </c>
      <c r="BQ289">
        <v>12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6</v>
      </c>
      <c r="BZ289">
        <v>0</v>
      </c>
      <c r="CA289">
        <v>0</v>
      </c>
      <c r="CB289" t="s">
        <v>6</v>
      </c>
      <c r="CE289">
        <v>0</v>
      </c>
      <c r="CF289">
        <v>0</v>
      </c>
      <c r="CG289">
        <v>0</v>
      </c>
      <c r="CM289">
        <v>0</v>
      </c>
      <c r="CN289" t="s">
        <v>6</v>
      </c>
      <c r="CO289">
        <v>0</v>
      </c>
      <c r="CP289">
        <f t="shared" si="481"/>
        <v>76255</v>
      </c>
      <c r="CQ289">
        <f>AC289</f>
        <v>40560.980000000003</v>
      </c>
      <c r="CR289">
        <f>(((ET289)-(EU289)*BS289)+AE289*BS289)</f>
        <v>0</v>
      </c>
      <c r="CS289">
        <f t="shared" si="482"/>
        <v>0</v>
      </c>
      <c r="CT289">
        <f t="shared" si="483"/>
        <v>0</v>
      </c>
      <c r="CU289">
        <f t="shared" si="484"/>
        <v>0</v>
      </c>
      <c r="CV289">
        <f t="shared" si="485"/>
        <v>0</v>
      </c>
      <c r="CW289">
        <f t="shared" si="486"/>
        <v>0</v>
      </c>
      <c r="CX289">
        <f t="shared" si="487"/>
        <v>0</v>
      </c>
      <c r="CY289">
        <f t="shared" si="488"/>
        <v>0</v>
      </c>
      <c r="CZ289">
        <f t="shared" si="489"/>
        <v>0</v>
      </c>
      <c r="DC289" t="s">
        <v>6</v>
      </c>
      <c r="DD289" t="s">
        <v>6</v>
      </c>
      <c r="DE289" t="s">
        <v>6</v>
      </c>
      <c r="DF289" t="s">
        <v>6</v>
      </c>
      <c r="DG289" t="s">
        <v>6</v>
      </c>
      <c r="DH289" t="s">
        <v>6</v>
      </c>
      <c r="DI289" t="s">
        <v>6</v>
      </c>
      <c r="DJ289" t="s">
        <v>6</v>
      </c>
      <c r="DK289" t="s">
        <v>6</v>
      </c>
      <c r="DL289" t="s">
        <v>6</v>
      </c>
      <c r="DM289" t="s">
        <v>6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224</v>
      </c>
      <c r="DW289" t="s">
        <v>225</v>
      </c>
      <c r="DX289">
        <v>1</v>
      </c>
      <c r="DZ289" t="s">
        <v>6</v>
      </c>
      <c r="EA289" t="s">
        <v>6</v>
      </c>
      <c r="EB289" t="s">
        <v>6</v>
      </c>
      <c r="EC289" t="s">
        <v>6</v>
      </c>
      <c r="EE289">
        <v>66700592</v>
      </c>
      <c r="EF289">
        <v>12</v>
      </c>
      <c r="EG289" t="s">
        <v>146</v>
      </c>
      <c r="EH289">
        <v>0</v>
      </c>
      <c r="EI289" t="s">
        <v>6</v>
      </c>
      <c r="EJ289">
        <v>2</v>
      </c>
      <c r="EK289">
        <v>500002</v>
      </c>
      <c r="EL289" t="s">
        <v>147</v>
      </c>
      <c r="EM289" t="s">
        <v>148</v>
      </c>
      <c r="EO289" t="s">
        <v>6</v>
      </c>
      <c r="EQ289">
        <v>0</v>
      </c>
      <c r="ER289">
        <v>40560.979999999996</v>
      </c>
      <c r="ES289">
        <v>40560.979999999996</v>
      </c>
      <c r="ET289">
        <v>0</v>
      </c>
      <c r="EU289">
        <v>0</v>
      </c>
      <c r="EV289">
        <v>0</v>
      </c>
      <c r="EW289">
        <v>0</v>
      </c>
      <c r="EX289">
        <v>0</v>
      </c>
      <c r="EZ289">
        <v>5</v>
      </c>
      <c r="FC289">
        <v>0</v>
      </c>
      <c r="FD289">
        <v>18</v>
      </c>
      <c r="FF289">
        <v>38570</v>
      </c>
      <c r="FQ289">
        <v>0</v>
      </c>
      <c r="FR289">
        <v>0</v>
      </c>
      <c r="FS289">
        <v>0</v>
      </c>
      <c r="FX289">
        <v>0</v>
      </c>
      <c r="FY289">
        <v>0</v>
      </c>
      <c r="GA289" t="s">
        <v>768</v>
      </c>
      <c r="GD289">
        <v>1</v>
      </c>
      <c r="GF289">
        <v>-2051079539</v>
      </c>
      <c r="GG289">
        <v>2</v>
      </c>
      <c r="GH289">
        <v>3</v>
      </c>
      <c r="GI289">
        <v>4</v>
      </c>
      <c r="GJ289">
        <v>0</v>
      </c>
      <c r="GK289">
        <v>0</v>
      </c>
      <c r="GL289">
        <f t="shared" si="490"/>
        <v>0</v>
      </c>
      <c r="GM289">
        <f t="shared" si="491"/>
        <v>76255</v>
      </c>
      <c r="GN289">
        <f t="shared" si="492"/>
        <v>0</v>
      </c>
      <c r="GO289">
        <f t="shared" si="493"/>
        <v>76255</v>
      </c>
      <c r="GP289">
        <f t="shared" si="494"/>
        <v>0</v>
      </c>
      <c r="GR289">
        <v>1</v>
      </c>
      <c r="GS289">
        <v>1</v>
      </c>
      <c r="GT289">
        <v>0</v>
      </c>
      <c r="GU289" t="s">
        <v>6</v>
      </c>
      <c r="GV289">
        <f t="shared" si="495"/>
        <v>0</v>
      </c>
      <c r="GW289">
        <v>1</v>
      </c>
      <c r="GX289">
        <f t="shared" si="496"/>
        <v>0</v>
      </c>
      <c r="HA289">
        <v>0</v>
      </c>
      <c r="HB289">
        <v>0</v>
      </c>
      <c r="HC289">
        <f t="shared" si="497"/>
        <v>0</v>
      </c>
      <c r="HE289" t="s">
        <v>40</v>
      </c>
      <c r="HF289" t="s">
        <v>42</v>
      </c>
      <c r="HG289">
        <f>ROUND(AC289*I289,0)</f>
        <v>76255</v>
      </c>
      <c r="HM289" t="s">
        <v>6</v>
      </c>
      <c r="HN289" t="s">
        <v>6</v>
      </c>
      <c r="HO289" t="s">
        <v>6</v>
      </c>
      <c r="HP289" t="s">
        <v>6</v>
      </c>
      <c r="HQ289" t="s">
        <v>6</v>
      </c>
      <c r="HS289">
        <v>0</v>
      </c>
      <c r="IK289">
        <v>0</v>
      </c>
    </row>
    <row r="290" spans="1:245" x14ac:dyDescent="0.2">
      <c r="A290">
        <v>18</v>
      </c>
      <c r="B290">
        <v>1</v>
      </c>
      <c r="C290">
        <v>708</v>
      </c>
      <c r="E290" t="s">
        <v>769</v>
      </c>
      <c r="F290" t="s">
        <v>34</v>
      </c>
      <c r="G290" t="s">
        <v>751</v>
      </c>
      <c r="H290" t="str">
        <f>'1.Ведомость'!C278</f>
        <v>1000 м</v>
      </c>
      <c r="I290">
        <f>I287*J290</f>
        <v>0.45</v>
      </c>
      <c r="J290">
        <v>7.0323488045007029E-3</v>
      </c>
      <c r="K290">
        <v>7.0323490000000002E-3</v>
      </c>
      <c r="O290">
        <f t="shared" si="461"/>
        <v>32558</v>
      </c>
      <c r="P290">
        <f t="shared" si="462"/>
        <v>32558</v>
      </c>
      <c r="Q290">
        <f t="shared" si="463"/>
        <v>0</v>
      </c>
      <c r="R290">
        <f t="shared" si="464"/>
        <v>0</v>
      </c>
      <c r="S290">
        <f t="shared" si="465"/>
        <v>0</v>
      </c>
      <c r="T290">
        <f t="shared" si="466"/>
        <v>0</v>
      </c>
      <c r="U290">
        <f t="shared" si="467"/>
        <v>0</v>
      </c>
      <c r="V290">
        <f t="shared" si="468"/>
        <v>0</v>
      </c>
      <c r="W290">
        <f t="shared" si="469"/>
        <v>0</v>
      </c>
      <c r="X290">
        <f t="shared" si="470"/>
        <v>0</v>
      </c>
      <c r="Y290">
        <f t="shared" si="471"/>
        <v>0</v>
      </c>
      <c r="AA290">
        <v>92857272</v>
      </c>
      <c r="AB290">
        <f t="shared" si="472"/>
        <v>72351.460000000006</v>
      </c>
      <c r="AC290">
        <f t="shared" si="473"/>
        <v>72351.460000000006</v>
      </c>
      <c r="AD290">
        <f t="shared" si="474"/>
        <v>0</v>
      </c>
      <c r="AE290">
        <f t="shared" si="475"/>
        <v>0</v>
      </c>
      <c r="AF290">
        <f t="shared" si="476"/>
        <v>0</v>
      </c>
      <c r="AG290">
        <f t="shared" si="477"/>
        <v>0</v>
      </c>
      <c r="AH290">
        <f t="shared" si="478"/>
        <v>0</v>
      </c>
      <c r="AI290">
        <f t="shared" si="479"/>
        <v>0</v>
      </c>
      <c r="AJ290">
        <f t="shared" si="480"/>
        <v>0</v>
      </c>
      <c r="AK290">
        <v>72351.460000000006</v>
      </c>
      <c r="AL290">
        <v>72351.460000000006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9.92</v>
      </c>
      <c r="BD290" t="s">
        <v>6</v>
      </c>
      <c r="BE290" t="s">
        <v>6</v>
      </c>
      <c r="BF290" t="s">
        <v>6</v>
      </c>
      <c r="BG290" t="s">
        <v>6</v>
      </c>
      <c r="BH290">
        <v>3</v>
      </c>
      <c r="BI290">
        <v>2</v>
      </c>
      <c r="BJ290" t="s">
        <v>6</v>
      </c>
      <c r="BM290">
        <v>500002</v>
      </c>
      <c r="BN290">
        <v>0</v>
      </c>
      <c r="BO290" t="s">
        <v>6</v>
      </c>
      <c r="BP290">
        <v>0</v>
      </c>
      <c r="BQ290">
        <v>12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6</v>
      </c>
      <c r="BZ290">
        <v>0</v>
      </c>
      <c r="CA290">
        <v>0</v>
      </c>
      <c r="CB290" t="s">
        <v>6</v>
      </c>
      <c r="CE290">
        <v>0</v>
      </c>
      <c r="CF290">
        <v>0</v>
      </c>
      <c r="CG290">
        <v>0</v>
      </c>
      <c r="CM290">
        <v>0</v>
      </c>
      <c r="CN290" t="s">
        <v>6</v>
      </c>
      <c r="CO290">
        <v>0</v>
      </c>
      <c r="CP290">
        <f t="shared" si="481"/>
        <v>32558</v>
      </c>
      <c r="CQ290">
        <f>AC290</f>
        <v>72351.460000000006</v>
      </c>
      <c r="CR290">
        <f>(((ET290)-(EU290)*BS290)+AE290*BS290)</f>
        <v>0</v>
      </c>
      <c r="CS290">
        <f t="shared" si="482"/>
        <v>0</v>
      </c>
      <c r="CT290">
        <f t="shared" si="483"/>
        <v>0</v>
      </c>
      <c r="CU290">
        <f t="shared" si="484"/>
        <v>0</v>
      </c>
      <c r="CV290">
        <f t="shared" si="485"/>
        <v>0</v>
      </c>
      <c r="CW290">
        <f t="shared" si="486"/>
        <v>0</v>
      </c>
      <c r="CX290">
        <f t="shared" si="487"/>
        <v>0</v>
      </c>
      <c r="CY290">
        <f t="shared" si="488"/>
        <v>0</v>
      </c>
      <c r="CZ290">
        <f t="shared" si="489"/>
        <v>0</v>
      </c>
      <c r="DC290" t="s">
        <v>6</v>
      </c>
      <c r="DD290" t="s">
        <v>6</v>
      </c>
      <c r="DE290" t="s">
        <v>6</v>
      </c>
      <c r="DF290" t="s">
        <v>6</v>
      </c>
      <c r="DG290" t="s">
        <v>6</v>
      </c>
      <c r="DH290" t="s">
        <v>6</v>
      </c>
      <c r="DI290" t="s">
        <v>6</v>
      </c>
      <c r="DJ290" t="s">
        <v>6</v>
      </c>
      <c r="DK290" t="s">
        <v>6</v>
      </c>
      <c r="DL290" t="s">
        <v>6</v>
      </c>
      <c r="DM290" t="s">
        <v>6</v>
      </c>
      <c r="DN290">
        <v>0</v>
      </c>
      <c r="DO290">
        <v>0</v>
      </c>
      <c r="DP290">
        <v>1</v>
      </c>
      <c r="DQ290">
        <v>1</v>
      </c>
      <c r="DU290">
        <v>1013</v>
      </c>
      <c r="DV290" t="s">
        <v>224</v>
      </c>
      <c r="DW290" t="s">
        <v>225</v>
      </c>
      <c r="DX290">
        <v>1</v>
      </c>
      <c r="DZ290" t="s">
        <v>6</v>
      </c>
      <c r="EA290" t="s">
        <v>6</v>
      </c>
      <c r="EB290" t="s">
        <v>6</v>
      </c>
      <c r="EC290" t="s">
        <v>6</v>
      </c>
      <c r="EE290">
        <v>66700592</v>
      </c>
      <c r="EF290">
        <v>12</v>
      </c>
      <c r="EG290" t="s">
        <v>146</v>
      </c>
      <c r="EH290">
        <v>0</v>
      </c>
      <c r="EI290" t="s">
        <v>6</v>
      </c>
      <c r="EJ290">
        <v>2</v>
      </c>
      <c r="EK290">
        <v>500002</v>
      </c>
      <c r="EL290" t="s">
        <v>147</v>
      </c>
      <c r="EM290" t="s">
        <v>148</v>
      </c>
      <c r="EO290" t="s">
        <v>6</v>
      </c>
      <c r="EQ290">
        <v>0</v>
      </c>
      <c r="ER290">
        <v>72351.460000000006</v>
      </c>
      <c r="ES290">
        <v>72351.460000000006</v>
      </c>
      <c r="ET290">
        <v>0</v>
      </c>
      <c r="EU290">
        <v>0</v>
      </c>
      <c r="EV290">
        <v>0</v>
      </c>
      <c r="EW290">
        <v>0</v>
      </c>
      <c r="EX290">
        <v>0</v>
      </c>
      <c r="EZ290">
        <v>5</v>
      </c>
      <c r="FC290">
        <v>0</v>
      </c>
      <c r="FD290">
        <v>18</v>
      </c>
      <c r="FF290">
        <v>68800</v>
      </c>
      <c r="FQ290">
        <v>0</v>
      </c>
      <c r="FR290">
        <v>0</v>
      </c>
      <c r="FS290">
        <v>0</v>
      </c>
      <c r="FX290">
        <v>0</v>
      </c>
      <c r="FY290">
        <v>0</v>
      </c>
      <c r="GA290" t="s">
        <v>752</v>
      </c>
      <c r="GD290">
        <v>1</v>
      </c>
      <c r="GF290">
        <v>-204088225</v>
      </c>
      <c r="GG290">
        <v>2</v>
      </c>
      <c r="GH290">
        <v>3</v>
      </c>
      <c r="GI290">
        <v>4</v>
      </c>
      <c r="GJ290">
        <v>0</v>
      </c>
      <c r="GK290">
        <v>0</v>
      </c>
      <c r="GL290">
        <f t="shared" si="490"/>
        <v>0</v>
      </c>
      <c r="GM290">
        <f t="shared" si="491"/>
        <v>32558</v>
      </c>
      <c r="GN290">
        <f t="shared" si="492"/>
        <v>0</v>
      </c>
      <c r="GO290">
        <f t="shared" si="493"/>
        <v>32558</v>
      </c>
      <c r="GP290">
        <f t="shared" si="494"/>
        <v>0</v>
      </c>
      <c r="GR290">
        <v>1</v>
      </c>
      <c r="GS290">
        <v>1</v>
      </c>
      <c r="GT290">
        <v>0</v>
      </c>
      <c r="GU290" t="s">
        <v>6</v>
      </c>
      <c r="GV290">
        <f t="shared" si="495"/>
        <v>0</v>
      </c>
      <c r="GW290">
        <v>1</v>
      </c>
      <c r="GX290">
        <f t="shared" si="496"/>
        <v>0</v>
      </c>
      <c r="HA290">
        <v>0</v>
      </c>
      <c r="HB290">
        <v>0</v>
      </c>
      <c r="HC290">
        <f t="shared" si="497"/>
        <v>0</v>
      </c>
      <c r="HE290" t="s">
        <v>40</v>
      </c>
      <c r="HF290" t="s">
        <v>42</v>
      </c>
      <c r="HG290">
        <f>ROUND(AC290*I290,0)</f>
        <v>32558</v>
      </c>
      <c r="HM290" t="s">
        <v>6</v>
      </c>
      <c r="HN290" t="s">
        <v>6</v>
      </c>
      <c r="HO290" t="s">
        <v>6</v>
      </c>
      <c r="HP290" t="s">
        <v>6</v>
      </c>
      <c r="HQ290" t="s">
        <v>6</v>
      </c>
      <c r="HS290">
        <v>0</v>
      </c>
      <c r="IK290">
        <v>0</v>
      </c>
    </row>
    <row r="291" spans="1:245" x14ac:dyDescent="0.2">
      <c r="A291">
        <v>17</v>
      </c>
      <c r="B291">
        <v>1</v>
      </c>
      <c r="C291">
        <f>ROW(SmtRes!A721)</f>
        <v>721</v>
      </c>
      <c r="D291">
        <f>ROW(EtalonRes!A572)</f>
        <v>572</v>
      </c>
      <c r="E291" t="s">
        <v>770</v>
      </c>
      <c r="F291" t="s">
        <v>771</v>
      </c>
      <c r="G291" t="s">
        <v>772</v>
      </c>
      <c r="H291" t="s">
        <v>140</v>
      </c>
      <c r="I291">
        <v>51.55</v>
      </c>
      <c r="J291">
        <v>0</v>
      </c>
      <c r="K291">
        <v>51.55</v>
      </c>
      <c r="O291">
        <f t="shared" si="461"/>
        <v>382535</v>
      </c>
      <c r="P291">
        <f t="shared" si="462"/>
        <v>21007</v>
      </c>
      <c r="Q291">
        <f t="shared" si="463"/>
        <v>2934</v>
      </c>
      <c r="R291">
        <f t="shared" si="464"/>
        <v>1156</v>
      </c>
      <c r="S291">
        <f t="shared" si="465"/>
        <v>358594</v>
      </c>
      <c r="T291">
        <f t="shared" si="466"/>
        <v>0</v>
      </c>
      <c r="U291">
        <f t="shared" si="467"/>
        <v>850.57500000000005</v>
      </c>
      <c r="V291">
        <f t="shared" si="468"/>
        <v>2.0619999999999998</v>
      </c>
      <c r="W291">
        <f t="shared" si="469"/>
        <v>0</v>
      </c>
      <c r="X291">
        <f t="shared" si="470"/>
        <v>348958</v>
      </c>
      <c r="Y291">
        <f t="shared" si="471"/>
        <v>183473</v>
      </c>
      <c r="AA291">
        <v>92857272</v>
      </c>
      <c r="AB291">
        <f t="shared" si="472"/>
        <v>199.8</v>
      </c>
      <c r="AC291">
        <f t="shared" si="473"/>
        <v>41.08</v>
      </c>
      <c r="AD291">
        <f t="shared" si="474"/>
        <v>3.62</v>
      </c>
      <c r="AE291">
        <f t="shared" si="475"/>
        <v>0.5</v>
      </c>
      <c r="AF291">
        <f t="shared" si="476"/>
        <v>155.1</v>
      </c>
      <c r="AG291">
        <f t="shared" si="477"/>
        <v>0</v>
      </c>
      <c r="AH291">
        <f t="shared" si="478"/>
        <v>16.5</v>
      </c>
      <c r="AI291">
        <f t="shared" si="479"/>
        <v>0.04</v>
      </c>
      <c r="AJ291">
        <f t="shared" si="480"/>
        <v>0</v>
      </c>
      <c r="AK291">
        <v>199.8</v>
      </c>
      <c r="AL291">
        <v>41.08</v>
      </c>
      <c r="AM291">
        <v>3.62</v>
      </c>
      <c r="AN291">
        <v>0.5</v>
      </c>
      <c r="AO291">
        <v>155.1</v>
      </c>
      <c r="AP291">
        <v>0</v>
      </c>
      <c r="AQ291">
        <v>16.5</v>
      </c>
      <c r="AR291">
        <v>0.04</v>
      </c>
      <c r="AS291">
        <v>0</v>
      </c>
      <c r="AT291">
        <v>97</v>
      </c>
      <c r="AU291">
        <v>51</v>
      </c>
      <c r="AV291">
        <v>1</v>
      </c>
      <c r="AW291">
        <v>1</v>
      </c>
      <c r="AZ291">
        <v>1</v>
      </c>
      <c r="BA291">
        <v>44.85</v>
      </c>
      <c r="BB291">
        <v>15.72</v>
      </c>
      <c r="BC291">
        <v>9.92</v>
      </c>
      <c r="BD291" t="s">
        <v>6</v>
      </c>
      <c r="BE291" t="s">
        <v>6</v>
      </c>
      <c r="BF291" t="s">
        <v>6</v>
      </c>
      <c r="BG291" t="s">
        <v>6</v>
      </c>
      <c r="BH291">
        <v>0</v>
      </c>
      <c r="BI291">
        <v>2</v>
      </c>
      <c r="BJ291" t="s">
        <v>773</v>
      </c>
      <c r="BM291">
        <v>108001</v>
      </c>
      <c r="BN291">
        <v>0</v>
      </c>
      <c r="BO291" t="s">
        <v>6</v>
      </c>
      <c r="BP291">
        <v>0</v>
      </c>
      <c r="BQ291">
        <v>3</v>
      </c>
      <c r="BR291">
        <v>0</v>
      </c>
      <c r="BS291">
        <v>44.85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6</v>
      </c>
      <c r="BZ291">
        <v>97</v>
      </c>
      <c r="CA291">
        <v>51</v>
      </c>
      <c r="CB291" t="s">
        <v>6</v>
      </c>
      <c r="CE291">
        <v>0</v>
      </c>
      <c r="CF291">
        <v>0</v>
      </c>
      <c r="CG291">
        <v>0</v>
      </c>
      <c r="CM291">
        <v>0</v>
      </c>
      <c r="CN291" t="s">
        <v>6</v>
      </c>
      <c r="CO291">
        <v>0</v>
      </c>
      <c r="CP291">
        <f t="shared" si="481"/>
        <v>382535</v>
      </c>
      <c r="CQ291">
        <f>AC291*BC291</f>
        <v>407.5136</v>
      </c>
      <c r="CR291">
        <f>(((ET291)*BB291-(EU291)*BS291)+AE291*BS291)</f>
        <v>56.906400000000005</v>
      </c>
      <c r="CS291">
        <f t="shared" si="482"/>
        <v>22.425000000000001</v>
      </c>
      <c r="CT291">
        <f t="shared" si="483"/>
        <v>6956.2349999999997</v>
      </c>
      <c r="CU291">
        <f t="shared" si="484"/>
        <v>0</v>
      </c>
      <c r="CV291">
        <f t="shared" si="485"/>
        <v>16.5</v>
      </c>
      <c r="CW291">
        <f t="shared" si="486"/>
        <v>0.04</v>
      </c>
      <c r="CX291">
        <f t="shared" si="487"/>
        <v>0</v>
      </c>
      <c r="CY291">
        <f t="shared" si="488"/>
        <v>348957.5</v>
      </c>
      <c r="CZ291">
        <f t="shared" si="489"/>
        <v>183472.5</v>
      </c>
      <c r="DC291" t="s">
        <v>6</v>
      </c>
      <c r="DD291" t="s">
        <v>6</v>
      </c>
      <c r="DE291" t="s">
        <v>6</v>
      </c>
      <c r="DF291" t="s">
        <v>6</v>
      </c>
      <c r="DG291" t="s">
        <v>6</v>
      </c>
      <c r="DH291" t="s">
        <v>6</v>
      </c>
      <c r="DI291" t="s">
        <v>6</v>
      </c>
      <c r="DJ291" t="s">
        <v>6</v>
      </c>
      <c r="DK291" t="s">
        <v>6</v>
      </c>
      <c r="DL291" t="s">
        <v>6</v>
      </c>
      <c r="DM291" t="s">
        <v>6</v>
      </c>
      <c r="DN291">
        <v>0</v>
      </c>
      <c r="DO291">
        <v>0</v>
      </c>
      <c r="DP291">
        <v>1</v>
      </c>
      <c r="DQ291">
        <v>1</v>
      </c>
      <c r="DU291">
        <v>1003</v>
      </c>
      <c r="DV291" t="s">
        <v>140</v>
      </c>
      <c r="DW291" t="s">
        <v>140</v>
      </c>
      <c r="DX291">
        <v>100</v>
      </c>
      <c r="DZ291" t="s">
        <v>6</v>
      </c>
      <c r="EA291" t="s">
        <v>6</v>
      </c>
      <c r="EB291" t="s">
        <v>6</v>
      </c>
      <c r="EC291" t="s">
        <v>6</v>
      </c>
      <c r="EE291">
        <v>66700487</v>
      </c>
      <c r="EF291">
        <v>3</v>
      </c>
      <c r="EG291" t="s">
        <v>20</v>
      </c>
      <c r="EH291">
        <v>0</v>
      </c>
      <c r="EI291" t="s">
        <v>6</v>
      </c>
      <c r="EJ291">
        <v>2</v>
      </c>
      <c r="EK291">
        <v>108001</v>
      </c>
      <c r="EL291" t="s">
        <v>29</v>
      </c>
      <c r="EM291" t="s">
        <v>30</v>
      </c>
      <c r="EO291" t="s">
        <v>6</v>
      </c>
      <c r="EQ291">
        <v>0</v>
      </c>
      <c r="ER291">
        <v>199.8</v>
      </c>
      <c r="ES291">
        <v>41.08</v>
      </c>
      <c r="ET291">
        <v>3.62</v>
      </c>
      <c r="EU291">
        <v>0.5</v>
      </c>
      <c r="EV291">
        <v>155.1</v>
      </c>
      <c r="EW291">
        <v>16.5</v>
      </c>
      <c r="EX291">
        <v>0.04</v>
      </c>
      <c r="EY291">
        <v>0</v>
      </c>
      <c r="FQ291">
        <v>0</v>
      </c>
      <c r="FR291">
        <v>0</v>
      </c>
      <c r="FS291">
        <v>0</v>
      </c>
      <c r="FX291">
        <v>97</v>
      </c>
      <c r="FY291">
        <v>51</v>
      </c>
      <c r="GA291" t="s">
        <v>6</v>
      </c>
      <c r="GD291">
        <v>1</v>
      </c>
      <c r="GF291">
        <v>1778257411</v>
      </c>
      <c r="GG291">
        <v>2</v>
      </c>
      <c r="GH291">
        <v>1</v>
      </c>
      <c r="GI291">
        <v>4</v>
      </c>
      <c r="GJ291">
        <v>0</v>
      </c>
      <c r="GK291">
        <v>0</v>
      </c>
      <c r="GL291">
        <f t="shared" si="490"/>
        <v>0</v>
      </c>
      <c r="GM291">
        <f t="shared" si="491"/>
        <v>914966</v>
      </c>
      <c r="GN291">
        <f t="shared" si="492"/>
        <v>0</v>
      </c>
      <c r="GO291">
        <f t="shared" si="493"/>
        <v>914966</v>
      </c>
      <c r="GP291">
        <f t="shared" si="494"/>
        <v>0</v>
      </c>
      <c r="GR291">
        <v>0</v>
      </c>
      <c r="GS291">
        <v>3</v>
      </c>
      <c r="GT291">
        <v>0</v>
      </c>
      <c r="GU291" t="s">
        <v>6</v>
      </c>
      <c r="GV291">
        <f t="shared" si="495"/>
        <v>0</v>
      </c>
      <c r="GW291">
        <v>1</v>
      </c>
      <c r="GX291">
        <f t="shared" si="496"/>
        <v>0</v>
      </c>
      <c r="HA291">
        <v>0</v>
      </c>
      <c r="HB291">
        <v>0</v>
      </c>
      <c r="HC291">
        <f t="shared" si="497"/>
        <v>0</v>
      </c>
      <c r="HE291" t="s">
        <v>6</v>
      </c>
      <c r="HF291" t="s">
        <v>6</v>
      </c>
      <c r="HM291" t="s">
        <v>6</v>
      </c>
      <c r="HN291" t="s">
        <v>31</v>
      </c>
      <c r="HO291" t="s">
        <v>32</v>
      </c>
      <c r="HP291" t="s">
        <v>29</v>
      </c>
      <c r="HQ291" t="s">
        <v>29</v>
      </c>
      <c r="HS291">
        <v>0</v>
      </c>
      <c r="IK291">
        <v>0</v>
      </c>
    </row>
    <row r="292" spans="1:245" x14ac:dyDescent="0.2">
      <c r="A292">
        <v>18</v>
      </c>
      <c r="B292">
        <v>1</v>
      </c>
      <c r="C292">
        <v>719</v>
      </c>
      <c r="E292" t="s">
        <v>774</v>
      </c>
      <c r="F292" t="s">
        <v>34</v>
      </c>
      <c r="G292" t="s">
        <v>232</v>
      </c>
      <c r="H292" t="str">
        <f>'1.Ведомость'!C280</f>
        <v>1000 м</v>
      </c>
      <c r="I292">
        <f>I291*J292</f>
        <v>2</v>
      </c>
      <c r="J292">
        <v>3.8797284190106696E-2</v>
      </c>
      <c r="K292">
        <v>3.8797284000000001E-2</v>
      </c>
      <c r="O292">
        <f t="shared" si="461"/>
        <v>111934</v>
      </c>
      <c r="P292">
        <f t="shared" si="462"/>
        <v>111934</v>
      </c>
      <c r="Q292">
        <f t="shared" si="463"/>
        <v>0</v>
      </c>
      <c r="R292">
        <f t="shared" si="464"/>
        <v>0</v>
      </c>
      <c r="S292">
        <f t="shared" si="465"/>
        <v>0</v>
      </c>
      <c r="T292">
        <f t="shared" si="466"/>
        <v>0</v>
      </c>
      <c r="U292">
        <f t="shared" si="467"/>
        <v>0</v>
      </c>
      <c r="V292">
        <f t="shared" si="468"/>
        <v>0</v>
      </c>
      <c r="W292">
        <f t="shared" si="469"/>
        <v>0</v>
      </c>
      <c r="X292">
        <f t="shared" si="470"/>
        <v>0</v>
      </c>
      <c r="Y292">
        <f t="shared" si="471"/>
        <v>0</v>
      </c>
      <c r="AA292">
        <v>92857272</v>
      </c>
      <c r="AB292">
        <f t="shared" si="472"/>
        <v>55967.22</v>
      </c>
      <c r="AC292">
        <f t="shared" si="473"/>
        <v>55967.22</v>
      </c>
      <c r="AD292">
        <f t="shared" si="474"/>
        <v>0</v>
      </c>
      <c r="AE292">
        <f t="shared" si="475"/>
        <v>0</v>
      </c>
      <c r="AF292">
        <f t="shared" si="476"/>
        <v>0</v>
      </c>
      <c r="AG292">
        <f t="shared" si="477"/>
        <v>0</v>
      </c>
      <c r="AH292">
        <f t="shared" si="478"/>
        <v>0</v>
      </c>
      <c r="AI292">
        <f t="shared" si="479"/>
        <v>0</v>
      </c>
      <c r="AJ292">
        <f t="shared" si="480"/>
        <v>0</v>
      </c>
      <c r="AK292">
        <v>55967.22</v>
      </c>
      <c r="AL292">
        <v>55967.22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9.92</v>
      </c>
      <c r="BD292" t="s">
        <v>6</v>
      </c>
      <c r="BE292" t="s">
        <v>6</v>
      </c>
      <c r="BF292" t="s">
        <v>6</v>
      </c>
      <c r="BG292" t="s">
        <v>6</v>
      </c>
      <c r="BH292">
        <v>3</v>
      </c>
      <c r="BI292">
        <v>2</v>
      </c>
      <c r="BJ292" t="s">
        <v>6</v>
      </c>
      <c r="BM292">
        <v>500002</v>
      </c>
      <c r="BN292">
        <v>0</v>
      </c>
      <c r="BO292" t="s">
        <v>6</v>
      </c>
      <c r="BP292">
        <v>0</v>
      </c>
      <c r="BQ292">
        <v>12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6</v>
      </c>
      <c r="BZ292">
        <v>0</v>
      </c>
      <c r="CA292">
        <v>0</v>
      </c>
      <c r="CB292" t="s">
        <v>6</v>
      </c>
      <c r="CE292">
        <v>0</v>
      </c>
      <c r="CF292">
        <v>0</v>
      </c>
      <c r="CG292">
        <v>0</v>
      </c>
      <c r="CM292">
        <v>0</v>
      </c>
      <c r="CN292" t="s">
        <v>6</v>
      </c>
      <c r="CO292">
        <v>0</v>
      </c>
      <c r="CP292">
        <f t="shared" si="481"/>
        <v>111934</v>
      </c>
      <c r="CQ292">
        <f>AC292</f>
        <v>55967.22</v>
      </c>
      <c r="CR292">
        <f>(((ET292)-(EU292)*BS292)+AE292*BS292)</f>
        <v>0</v>
      </c>
      <c r="CS292">
        <f t="shared" si="482"/>
        <v>0</v>
      </c>
      <c r="CT292">
        <f t="shared" si="483"/>
        <v>0</v>
      </c>
      <c r="CU292">
        <f t="shared" si="484"/>
        <v>0</v>
      </c>
      <c r="CV292">
        <f t="shared" si="485"/>
        <v>0</v>
      </c>
      <c r="CW292">
        <f t="shared" si="486"/>
        <v>0</v>
      </c>
      <c r="CX292">
        <f t="shared" si="487"/>
        <v>0</v>
      </c>
      <c r="CY292">
        <f t="shared" si="488"/>
        <v>0</v>
      </c>
      <c r="CZ292">
        <f t="shared" si="489"/>
        <v>0</v>
      </c>
      <c r="DC292" t="s">
        <v>6</v>
      </c>
      <c r="DD292" t="s">
        <v>6</v>
      </c>
      <c r="DE292" t="s">
        <v>6</v>
      </c>
      <c r="DF292" t="s">
        <v>6</v>
      </c>
      <c r="DG292" t="s">
        <v>6</v>
      </c>
      <c r="DH292" t="s">
        <v>6</v>
      </c>
      <c r="DI292" t="s">
        <v>6</v>
      </c>
      <c r="DJ292" t="s">
        <v>6</v>
      </c>
      <c r="DK292" t="s">
        <v>6</v>
      </c>
      <c r="DL292" t="s">
        <v>6</v>
      </c>
      <c r="DM292" t="s">
        <v>6</v>
      </c>
      <c r="DN292">
        <v>0</v>
      </c>
      <c r="DO292">
        <v>0</v>
      </c>
      <c r="DP292">
        <v>1</v>
      </c>
      <c r="DQ292">
        <v>1</v>
      </c>
      <c r="DU292">
        <v>1013</v>
      </c>
      <c r="DV292" t="s">
        <v>224</v>
      </c>
      <c r="DW292" t="s">
        <v>225</v>
      </c>
      <c r="DX292">
        <v>1</v>
      </c>
      <c r="DZ292" t="s">
        <v>6</v>
      </c>
      <c r="EA292" t="s">
        <v>6</v>
      </c>
      <c r="EB292" t="s">
        <v>6</v>
      </c>
      <c r="EC292" t="s">
        <v>6</v>
      </c>
      <c r="EE292">
        <v>66700592</v>
      </c>
      <c r="EF292">
        <v>12</v>
      </c>
      <c r="EG292" t="s">
        <v>146</v>
      </c>
      <c r="EH292">
        <v>0</v>
      </c>
      <c r="EI292" t="s">
        <v>6</v>
      </c>
      <c r="EJ292">
        <v>2</v>
      </c>
      <c r="EK292">
        <v>500002</v>
      </c>
      <c r="EL292" t="s">
        <v>147</v>
      </c>
      <c r="EM292" t="s">
        <v>148</v>
      </c>
      <c r="EO292" t="s">
        <v>6</v>
      </c>
      <c r="EQ292">
        <v>0</v>
      </c>
      <c r="ER292">
        <v>53220</v>
      </c>
      <c r="ES292">
        <v>55967.22</v>
      </c>
      <c r="ET292">
        <v>0</v>
      </c>
      <c r="EU292">
        <v>0</v>
      </c>
      <c r="EV292">
        <v>0</v>
      </c>
      <c r="EW292">
        <v>0</v>
      </c>
      <c r="EX292">
        <v>0</v>
      </c>
      <c r="EZ292">
        <v>5</v>
      </c>
      <c r="FC292">
        <v>0</v>
      </c>
      <c r="FD292">
        <v>18</v>
      </c>
      <c r="FF292">
        <v>53220</v>
      </c>
      <c r="FQ292">
        <v>0</v>
      </c>
      <c r="FR292">
        <v>0</v>
      </c>
      <c r="FS292">
        <v>0</v>
      </c>
      <c r="FX292">
        <v>0</v>
      </c>
      <c r="FY292">
        <v>0</v>
      </c>
      <c r="GA292" t="s">
        <v>395</v>
      </c>
      <c r="GD292">
        <v>1</v>
      </c>
      <c r="GF292">
        <v>1552962441</v>
      </c>
      <c r="GG292">
        <v>2</v>
      </c>
      <c r="GH292">
        <v>3</v>
      </c>
      <c r="GI292">
        <v>4</v>
      </c>
      <c r="GJ292">
        <v>0</v>
      </c>
      <c r="GK292">
        <v>0</v>
      </c>
      <c r="GL292">
        <f t="shared" si="490"/>
        <v>0</v>
      </c>
      <c r="GM292">
        <f t="shared" si="491"/>
        <v>111934</v>
      </c>
      <c r="GN292">
        <f t="shared" si="492"/>
        <v>0</v>
      </c>
      <c r="GO292">
        <f t="shared" si="493"/>
        <v>111934</v>
      </c>
      <c r="GP292">
        <f t="shared" si="494"/>
        <v>0</v>
      </c>
      <c r="GR292">
        <v>1</v>
      </c>
      <c r="GS292">
        <v>1</v>
      </c>
      <c r="GT292">
        <v>0</v>
      </c>
      <c r="GU292" t="s">
        <v>6</v>
      </c>
      <c r="GV292">
        <f t="shared" si="495"/>
        <v>0</v>
      </c>
      <c r="GW292">
        <v>1</v>
      </c>
      <c r="GX292">
        <f t="shared" si="496"/>
        <v>0</v>
      </c>
      <c r="HA292">
        <v>0</v>
      </c>
      <c r="HB292">
        <v>0</v>
      </c>
      <c r="HC292">
        <f t="shared" si="497"/>
        <v>0</v>
      </c>
      <c r="HE292" t="s">
        <v>40</v>
      </c>
      <c r="HF292" t="s">
        <v>42</v>
      </c>
      <c r="HG292">
        <f>ROUND(AC292*I292,0)</f>
        <v>111934</v>
      </c>
      <c r="HM292" t="s">
        <v>6</v>
      </c>
      <c r="HN292" t="s">
        <v>6</v>
      </c>
      <c r="HO292" t="s">
        <v>6</v>
      </c>
      <c r="HP292" t="s">
        <v>6</v>
      </c>
      <c r="HQ292" t="s">
        <v>6</v>
      </c>
      <c r="HS292">
        <v>0</v>
      </c>
      <c r="IK292">
        <v>0</v>
      </c>
    </row>
    <row r="293" spans="1:245" x14ac:dyDescent="0.2">
      <c r="A293">
        <v>18</v>
      </c>
      <c r="B293">
        <v>1</v>
      </c>
      <c r="C293">
        <v>717</v>
      </c>
      <c r="E293" t="s">
        <v>775</v>
      </c>
      <c r="F293" t="s">
        <v>34</v>
      </c>
      <c r="G293" t="s">
        <v>223</v>
      </c>
      <c r="H293" t="str">
        <f>'1.Ведомость'!C281</f>
        <v>1000 м</v>
      </c>
      <c r="I293">
        <f>I291*J293</f>
        <v>1.5</v>
      </c>
      <c r="J293">
        <v>2.9097963142580022E-2</v>
      </c>
      <c r="K293">
        <v>2.9097963000000001E-2</v>
      </c>
      <c r="O293">
        <f t="shared" si="461"/>
        <v>128434</v>
      </c>
      <c r="P293">
        <f t="shared" si="462"/>
        <v>128434</v>
      </c>
      <c r="Q293">
        <f t="shared" si="463"/>
        <v>0</v>
      </c>
      <c r="R293">
        <f t="shared" si="464"/>
        <v>0</v>
      </c>
      <c r="S293">
        <f t="shared" si="465"/>
        <v>0</v>
      </c>
      <c r="T293">
        <f t="shared" si="466"/>
        <v>0</v>
      </c>
      <c r="U293">
        <f t="shared" si="467"/>
        <v>0</v>
      </c>
      <c r="V293">
        <f t="shared" si="468"/>
        <v>0</v>
      </c>
      <c r="W293">
        <f t="shared" si="469"/>
        <v>0</v>
      </c>
      <c r="X293">
        <f t="shared" si="470"/>
        <v>0</v>
      </c>
      <c r="Y293">
        <f t="shared" si="471"/>
        <v>0</v>
      </c>
      <c r="AA293">
        <v>92857272</v>
      </c>
      <c r="AB293">
        <f t="shared" si="472"/>
        <v>85622.9</v>
      </c>
      <c r="AC293">
        <f t="shared" si="473"/>
        <v>85622.9</v>
      </c>
      <c r="AD293">
        <f t="shared" si="474"/>
        <v>0</v>
      </c>
      <c r="AE293">
        <f t="shared" si="475"/>
        <v>0</v>
      </c>
      <c r="AF293">
        <f t="shared" si="476"/>
        <v>0</v>
      </c>
      <c r="AG293">
        <f t="shared" si="477"/>
        <v>0</v>
      </c>
      <c r="AH293">
        <f t="shared" si="478"/>
        <v>0</v>
      </c>
      <c r="AI293">
        <f t="shared" si="479"/>
        <v>0</v>
      </c>
      <c r="AJ293">
        <f t="shared" si="480"/>
        <v>0</v>
      </c>
      <c r="AK293">
        <v>85622.900000000009</v>
      </c>
      <c r="AL293">
        <v>85622.900000000009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9.92</v>
      </c>
      <c r="BD293" t="s">
        <v>6</v>
      </c>
      <c r="BE293" t="s">
        <v>6</v>
      </c>
      <c r="BF293" t="s">
        <v>6</v>
      </c>
      <c r="BG293" t="s">
        <v>6</v>
      </c>
      <c r="BH293">
        <v>3</v>
      </c>
      <c r="BI293">
        <v>2</v>
      </c>
      <c r="BJ293" t="s">
        <v>6</v>
      </c>
      <c r="BM293">
        <v>500002</v>
      </c>
      <c r="BN293">
        <v>0</v>
      </c>
      <c r="BO293" t="s">
        <v>6</v>
      </c>
      <c r="BP293">
        <v>0</v>
      </c>
      <c r="BQ293">
        <v>12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6</v>
      </c>
      <c r="BZ293">
        <v>0</v>
      </c>
      <c r="CA293">
        <v>0</v>
      </c>
      <c r="CB293" t="s">
        <v>6</v>
      </c>
      <c r="CE293">
        <v>0</v>
      </c>
      <c r="CF293">
        <v>0</v>
      </c>
      <c r="CG293">
        <v>0</v>
      </c>
      <c r="CM293">
        <v>0</v>
      </c>
      <c r="CN293" t="s">
        <v>6</v>
      </c>
      <c r="CO293">
        <v>0</v>
      </c>
      <c r="CP293">
        <f t="shared" si="481"/>
        <v>128434</v>
      </c>
      <c r="CQ293">
        <f>AC293</f>
        <v>85622.9</v>
      </c>
      <c r="CR293">
        <f>(((ET293)-(EU293)*BS293)+AE293*BS293)</f>
        <v>0</v>
      </c>
      <c r="CS293">
        <f t="shared" si="482"/>
        <v>0</v>
      </c>
      <c r="CT293">
        <f t="shared" si="483"/>
        <v>0</v>
      </c>
      <c r="CU293">
        <f t="shared" si="484"/>
        <v>0</v>
      </c>
      <c r="CV293">
        <f t="shared" si="485"/>
        <v>0</v>
      </c>
      <c r="CW293">
        <f t="shared" si="486"/>
        <v>0</v>
      </c>
      <c r="CX293">
        <f t="shared" si="487"/>
        <v>0</v>
      </c>
      <c r="CY293">
        <f t="shared" si="488"/>
        <v>0</v>
      </c>
      <c r="CZ293">
        <f t="shared" si="489"/>
        <v>0</v>
      </c>
      <c r="DC293" t="s">
        <v>6</v>
      </c>
      <c r="DD293" t="s">
        <v>6</v>
      </c>
      <c r="DE293" t="s">
        <v>6</v>
      </c>
      <c r="DF293" t="s">
        <v>6</v>
      </c>
      <c r="DG293" t="s">
        <v>6</v>
      </c>
      <c r="DH293" t="s">
        <v>6</v>
      </c>
      <c r="DI293" t="s">
        <v>6</v>
      </c>
      <c r="DJ293" t="s">
        <v>6</v>
      </c>
      <c r="DK293" t="s">
        <v>6</v>
      </c>
      <c r="DL293" t="s">
        <v>6</v>
      </c>
      <c r="DM293" t="s">
        <v>6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224</v>
      </c>
      <c r="DW293" t="s">
        <v>225</v>
      </c>
      <c r="DX293">
        <v>1</v>
      </c>
      <c r="DZ293" t="s">
        <v>6</v>
      </c>
      <c r="EA293" t="s">
        <v>6</v>
      </c>
      <c r="EB293" t="s">
        <v>6</v>
      </c>
      <c r="EC293" t="s">
        <v>6</v>
      </c>
      <c r="EE293">
        <v>66700592</v>
      </c>
      <c r="EF293">
        <v>12</v>
      </c>
      <c r="EG293" t="s">
        <v>146</v>
      </c>
      <c r="EH293">
        <v>0</v>
      </c>
      <c r="EI293" t="s">
        <v>6</v>
      </c>
      <c r="EJ293">
        <v>2</v>
      </c>
      <c r="EK293">
        <v>500002</v>
      </c>
      <c r="EL293" t="s">
        <v>147</v>
      </c>
      <c r="EM293" t="s">
        <v>148</v>
      </c>
      <c r="EO293" t="s">
        <v>6</v>
      </c>
      <c r="EQ293">
        <v>0</v>
      </c>
      <c r="ER293">
        <v>81420</v>
      </c>
      <c r="ES293">
        <v>85622.900000000009</v>
      </c>
      <c r="ET293">
        <v>0</v>
      </c>
      <c r="EU293">
        <v>0</v>
      </c>
      <c r="EV293">
        <v>0</v>
      </c>
      <c r="EW293">
        <v>0</v>
      </c>
      <c r="EX293">
        <v>0</v>
      </c>
      <c r="EZ293">
        <v>5</v>
      </c>
      <c r="FC293">
        <v>0</v>
      </c>
      <c r="FD293">
        <v>18</v>
      </c>
      <c r="FF293">
        <v>81420</v>
      </c>
      <c r="FQ293">
        <v>0</v>
      </c>
      <c r="FR293">
        <v>0</v>
      </c>
      <c r="FS293">
        <v>0</v>
      </c>
      <c r="FX293">
        <v>0</v>
      </c>
      <c r="FY293">
        <v>0</v>
      </c>
      <c r="GA293" t="s">
        <v>363</v>
      </c>
      <c r="GD293">
        <v>1</v>
      </c>
      <c r="GF293">
        <v>-275784042</v>
      </c>
      <c r="GG293">
        <v>2</v>
      </c>
      <c r="GH293">
        <v>3</v>
      </c>
      <c r="GI293">
        <v>4</v>
      </c>
      <c r="GJ293">
        <v>0</v>
      </c>
      <c r="GK293">
        <v>0</v>
      </c>
      <c r="GL293">
        <f t="shared" si="490"/>
        <v>0</v>
      </c>
      <c r="GM293">
        <f t="shared" si="491"/>
        <v>128434</v>
      </c>
      <c r="GN293">
        <f t="shared" si="492"/>
        <v>0</v>
      </c>
      <c r="GO293">
        <f t="shared" si="493"/>
        <v>128434</v>
      </c>
      <c r="GP293">
        <f t="shared" si="494"/>
        <v>0</v>
      </c>
      <c r="GR293">
        <v>1</v>
      </c>
      <c r="GS293">
        <v>1</v>
      </c>
      <c r="GT293">
        <v>0</v>
      </c>
      <c r="GU293" t="s">
        <v>6</v>
      </c>
      <c r="GV293">
        <f t="shared" si="495"/>
        <v>0</v>
      </c>
      <c r="GW293">
        <v>1</v>
      </c>
      <c r="GX293">
        <f t="shared" si="496"/>
        <v>0</v>
      </c>
      <c r="HA293">
        <v>0</v>
      </c>
      <c r="HB293">
        <v>0</v>
      </c>
      <c r="HC293">
        <f t="shared" si="497"/>
        <v>0</v>
      </c>
      <c r="HE293" t="s">
        <v>40</v>
      </c>
      <c r="HF293" t="s">
        <v>42</v>
      </c>
      <c r="HG293">
        <f>ROUND(AC293*I293,0)</f>
        <v>128434</v>
      </c>
      <c r="HM293" t="s">
        <v>6</v>
      </c>
      <c r="HN293" t="s">
        <v>6</v>
      </c>
      <c r="HO293" t="s">
        <v>6</v>
      </c>
      <c r="HP293" t="s">
        <v>6</v>
      </c>
      <c r="HQ293" t="s">
        <v>6</v>
      </c>
      <c r="HS293">
        <v>0</v>
      </c>
      <c r="IK293">
        <v>0</v>
      </c>
    </row>
    <row r="294" spans="1:245" x14ac:dyDescent="0.2">
      <c r="A294">
        <v>18</v>
      </c>
      <c r="B294">
        <v>1</v>
      </c>
      <c r="C294">
        <v>718</v>
      </c>
      <c r="E294" t="s">
        <v>776</v>
      </c>
      <c r="F294" t="s">
        <v>34</v>
      </c>
      <c r="G294" t="s">
        <v>761</v>
      </c>
      <c r="H294" t="str">
        <f>'1.Ведомость'!C282</f>
        <v>1000 м</v>
      </c>
      <c r="I294">
        <f>I291*J294</f>
        <v>1.76</v>
      </c>
      <c r="J294">
        <v>3.414161008729389E-2</v>
      </c>
      <c r="K294">
        <v>3.4141610000000003E-2</v>
      </c>
      <c r="O294">
        <f t="shared" si="461"/>
        <v>344666</v>
      </c>
      <c r="P294">
        <f t="shared" si="462"/>
        <v>344666</v>
      </c>
      <c r="Q294">
        <f t="shared" si="463"/>
        <v>0</v>
      </c>
      <c r="R294">
        <f t="shared" si="464"/>
        <v>0</v>
      </c>
      <c r="S294">
        <f t="shared" si="465"/>
        <v>0</v>
      </c>
      <c r="T294">
        <f t="shared" si="466"/>
        <v>0</v>
      </c>
      <c r="U294">
        <f t="shared" si="467"/>
        <v>0</v>
      </c>
      <c r="V294">
        <f t="shared" si="468"/>
        <v>0</v>
      </c>
      <c r="W294">
        <f t="shared" si="469"/>
        <v>0</v>
      </c>
      <c r="X294">
        <f t="shared" si="470"/>
        <v>0</v>
      </c>
      <c r="Y294">
        <f t="shared" si="471"/>
        <v>0</v>
      </c>
      <c r="AA294">
        <v>92857272</v>
      </c>
      <c r="AB294">
        <f t="shared" si="472"/>
        <v>195832.68</v>
      </c>
      <c r="AC294">
        <f t="shared" si="473"/>
        <v>195832.68</v>
      </c>
      <c r="AD294">
        <f t="shared" si="474"/>
        <v>0</v>
      </c>
      <c r="AE294">
        <f t="shared" si="475"/>
        <v>0</v>
      </c>
      <c r="AF294">
        <f t="shared" si="476"/>
        <v>0</v>
      </c>
      <c r="AG294">
        <f t="shared" si="477"/>
        <v>0</v>
      </c>
      <c r="AH294">
        <f t="shared" si="478"/>
        <v>0</v>
      </c>
      <c r="AI294">
        <f t="shared" si="479"/>
        <v>0</v>
      </c>
      <c r="AJ294">
        <f t="shared" si="480"/>
        <v>0</v>
      </c>
      <c r="AK294">
        <v>195832.68</v>
      </c>
      <c r="AL294">
        <v>195832.68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9.92</v>
      </c>
      <c r="BD294" t="s">
        <v>6</v>
      </c>
      <c r="BE294" t="s">
        <v>6</v>
      </c>
      <c r="BF294" t="s">
        <v>6</v>
      </c>
      <c r="BG294" t="s">
        <v>6</v>
      </c>
      <c r="BH294">
        <v>3</v>
      </c>
      <c r="BI294">
        <v>2</v>
      </c>
      <c r="BJ294" t="s">
        <v>6</v>
      </c>
      <c r="BM294">
        <v>500002</v>
      </c>
      <c r="BN294">
        <v>0</v>
      </c>
      <c r="BO294" t="s">
        <v>6</v>
      </c>
      <c r="BP294">
        <v>0</v>
      </c>
      <c r="BQ294">
        <v>12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6</v>
      </c>
      <c r="BZ294">
        <v>0</v>
      </c>
      <c r="CA294">
        <v>0</v>
      </c>
      <c r="CB294" t="s">
        <v>6</v>
      </c>
      <c r="CE294">
        <v>0</v>
      </c>
      <c r="CF294">
        <v>0</v>
      </c>
      <c r="CG294">
        <v>0</v>
      </c>
      <c r="CM294">
        <v>0</v>
      </c>
      <c r="CN294" t="s">
        <v>6</v>
      </c>
      <c r="CO294">
        <v>0</v>
      </c>
      <c r="CP294">
        <f t="shared" si="481"/>
        <v>344666</v>
      </c>
      <c r="CQ294">
        <f>AC294</f>
        <v>195832.68</v>
      </c>
      <c r="CR294">
        <f>(((ET294)-(EU294)*BS294)+AE294*BS294)</f>
        <v>0</v>
      </c>
      <c r="CS294">
        <f t="shared" si="482"/>
        <v>0</v>
      </c>
      <c r="CT294">
        <f t="shared" si="483"/>
        <v>0</v>
      </c>
      <c r="CU294">
        <f t="shared" si="484"/>
        <v>0</v>
      </c>
      <c r="CV294">
        <f t="shared" si="485"/>
        <v>0</v>
      </c>
      <c r="CW294">
        <f t="shared" si="486"/>
        <v>0</v>
      </c>
      <c r="CX294">
        <f t="shared" si="487"/>
        <v>0</v>
      </c>
      <c r="CY294">
        <f t="shared" si="488"/>
        <v>0</v>
      </c>
      <c r="CZ294">
        <f t="shared" si="489"/>
        <v>0</v>
      </c>
      <c r="DC294" t="s">
        <v>6</v>
      </c>
      <c r="DD294" t="s">
        <v>6</v>
      </c>
      <c r="DE294" t="s">
        <v>6</v>
      </c>
      <c r="DF294" t="s">
        <v>6</v>
      </c>
      <c r="DG294" t="s">
        <v>6</v>
      </c>
      <c r="DH294" t="s">
        <v>6</v>
      </c>
      <c r="DI294" t="s">
        <v>6</v>
      </c>
      <c r="DJ294" t="s">
        <v>6</v>
      </c>
      <c r="DK294" t="s">
        <v>6</v>
      </c>
      <c r="DL294" t="s">
        <v>6</v>
      </c>
      <c r="DM294" t="s">
        <v>6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224</v>
      </c>
      <c r="DW294" t="s">
        <v>225</v>
      </c>
      <c r="DX294">
        <v>1</v>
      </c>
      <c r="DZ294" t="s">
        <v>6</v>
      </c>
      <c r="EA294" t="s">
        <v>6</v>
      </c>
      <c r="EB294" t="s">
        <v>6</v>
      </c>
      <c r="EC294" t="s">
        <v>6</v>
      </c>
      <c r="EE294">
        <v>66700592</v>
      </c>
      <c r="EF294">
        <v>12</v>
      </c>
      <c r="EG294" t="s">
        <v>146</v>
      </c>
      <c r="EH294">
        <v>0</v>
      </c>
      <c r="EI294" t="s">
        <v>6</v>
      </c>
      <c r="EJ294">
        <v>2</v>
      </c>
      <c r="EK294">
        <v>500002</v>
      </c>
      <c r="EL294" t="s">
        <v>147</v>
      </c>
      <c r="EM294" t="s">
        <v>148</v>
      </c>
      <c r="EO294" t="s">
        <v>6</v>
      </c>
      <c r="EQ294">
        <v>0</v>
      </c>
      <c r="ER294">
        <v>186220</v>
      </c>
      <c r="ES294">
        <v>195832.68</v>
      </c>
      <c r="ET294">
        <v>0</v>
      </c>
      <c r="EU294">
        <v>0</v>
      </c>
      <c r="EV294">
        <v>0</v>
      </c>
      <c r="EW294">
        <v>0</v>
      </c>
      <c r="EX294">
        <v>0</v>
      </c>
      <c r="EZ294">
        <v>5</v>
      </c>
      <c r="FC294">
        <v>0</v>
      </c>
      <c r="FD294">
        <v>18</v>
      </c>
      <c r="FF294">
        <v>186220</v>
      </c>
      <c r="FQ294">
        <v>0</v>
      </c>
      <c r="FR294">
        <v>0</v>
      </c>
      <c r="FS294">
        <v>0</v>
      </c>
      <c r="FX294">
        <v>0</v>
      </c>
      <c r="FY294">
        <v>0</v>
      </c>
      <c r="GA294" t="s">
        <v>762</v>
      </c>
      <c r="GD294">
        <v>1</v>
      </c>
      <c r="GF294">
        <v>-1199321174</v>
      </c>
      <c r="GG294">
        <v>2</v>
      </c>
      <c r="GH294">
        <v>3</v>
      </c>
      <c r="GI294">
        <v>4</v>
      </c>
      <c r="GJ294">
        <v>0</v>
      </c>
      <c r="GK294">
        <v>0</v>
      </c>
      <c r="GL294">
        <f t="shared" si="490"/>
        <v>0</v>
      </c>
      <c r="GM294">
        <f t="shared" si="491"/>
        <v>344666</v>
      </c>
      <c r="GN294">
        <f t="shared" si="492"/>
        <v>0</v>
      </c>
      <c r="GO294">
        <f t="shared" si="493"/>
        <v>344666</v>
      </c>
      <c r="GP294">
        <f t="shared" si="494"/>
        <v>0</v>
      </c>
      <c r="GR294">
        <v>1</v>
      </c>
      <c r="GS294">
        <v>1</v>
      </c>
      <c r="GT294">
        <v>0</v>
      </c>
      <c r="GU294" t="s">
        <v>6</v>
      </c>
      <c r="GV294">
        <f t="shared" si="495"/>
        <v>0</v>
      </c>
      <c r="GW294">
        <v>1</v>
      </c>
      <c r="GX294">
        <f t="shared" si="496"/>
        <v>0</v>
      </c>
      <c r="HA294">
        <v>0</v>
      </c>
      <c r="HB294">
        <v>0</v>
      </c>
      <c r="HC294">
        <f t="shared" si="497"/>
        <v>0</v>
      </c>
      <c r="HE294" t="s">
        <v>40</v>
      </c>
      <c r="HF294" t="s">
        <v>42</v>
      </c>
      <c r="HG294">
        <f>ROUND(AC294*I294,0)</f>
        <v>344666</v>
      </c>
      <c r="HM294" t="s">
        <v>6</v>
      </c>
      <c r="HN294" t="s">
        <v>6</v>
      </c>
      <c r="HO294" t="s">
        <v>6</v>
      </c>
      <c r="HP294" t="s">
        <v>6</v>
      </c>
      <c r="HQ294" t="s">
        <v>6</v>
      </c>
      <c r="HS294">
        <v>0</v>
      </c>
      <c r="IK294">
        <v>0</v>
      </c>
    </row>
    <row r="295" spans="1:245" x14ac:dyDescent="0.2">
      <c r="A295">
        <v>18</v>
      </c>
      <c r="B295">
        <v>1</v>
      </c>
      <c r="C295">
        <v>720</v>
      </c>
      <c r="E295" t="s">
        <v>777</v>
      </c>
      <c r="F295" t="s">
        <v>154</v>
      </c>
      <c r="G295" t="s">
        <v>778</v>
      </c>
      <c r="H295" t="str">
        <f>'1.Ведомость'!C283</f>
        <v>ШТ</v>
      </c>
      <c r="I295">
        <f>I291*J295</f>
        <v>465.00000000000006</v>
      </c>
      <c r="J295">
        <v>9.0203685741998072</v>
      </c>
      <c r="K295">
        <v>9.0203685740000008</v>
      </c>
      <c r="O295">
        <f t="shared" si="461"/>
        <v>89619</v>
      </c>
      <c r="P295">
        <f t="shared" si="462"/>
        <v>89619</v>
      </c>
      <c r="Q295">
        <f t="shared" si="463"/>
        <v>0</v>
      </c>
      <c r="R295">
        <f t="shared" si="464"/>
        <v>0</v>
      </c>
      <c r="S295">
        <f t="shared" si="465"/>
        <v>0</v>
      </c>
      <c r="T295">
        <f t="shared" si="466"/>
        <v>0</v>
      </c>
      <c r="U295">
        <f t="shared" si="467"/>
        <v>0</v>
      </c>
      <c r="V295">
        <f t="shared" si="468"/>
        <v>0</v>
      </c>
      <c r="W295">
        <f t="shared" si="469"/>
        <v>0</v>
      </c>
      <c r="X295">
        <f t="shared" si="470"/>
        <v>0</v>
      </c>
      <c r="Y295">
        <f t="shared" si="471"/>
        <v>0</v>
      </c>
      <c r="AA295">
        <v>92857272</v>
      </c>
      <c r="AB295">
        <f t="shared" si="472"/>
        <v>192.73</v>
      </c>
      <c r="AC295">
        <f t="shared" si="473"/>
        <v>192.73</v>
      </c>
      <c r="AD295">
        <f t="shared" si="474"/>
        <v>0</v>
      </c>
      <c r="AE295">
        <f t="shared" si="475"/>
        <v>0</v>
      </c>
      <c r="AF295">
        <f t="shared" si="476"/>
        <v>0</v>
      </c>
      <c r="AG295">
        <f t="shared" si="477"/>
        <v>0</v>
      </c>
      <c r="AH295">
        <f t="shared" si="478"/>
        <v>0</v>
      </c>
      <c r="AI295">
        <f t="shared" si="479"/>
        <v>0</v>
      </c>
      <c r="AJ295">
        <f t="shared" si="480"/>
        <v>0</v>
      </c>
      <c r="AK295">
        <v>192.73000000000002</v>
      </c>
      <c r="AL295">
        <v>192.73000000000002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9.92</v>
      </c>
      <c r="BD295" t="s">
        <v>6</v>
      </c>
      <c r="BE295" t="s">
        <v>6</v>
      </c>
      <c r="BF295" t="s">
        <v>6</v>
      </c>
      <c r="BG295" t="s">
        <v>6</v>
      </c>
      <c r="BH295">
        <v>3</v>
      </c>
      <c r="BI295">
        <v>1</v>
      </c>
      <c r="BJ295" t="s">
        <v>6</v>
      </c>
      <c r="BM295">
        <v>500001</v>
      </c>
      <c r="BN295">
        <v>0</v>
      </c>
      <c r="BO295" t="s">
        <v>6</v>
      </c>
      <c r="BP295">
        <v>0</v>
      </c>
      <c r="BQ295">
        <v>8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6</v>
      </c>
      <c r="BZ295">
        <v>0</v>
      </c>
      <c r="CA295">
        <v>0</v>
      </c>
      <c r="CB295" t="s">
        <v>6</v>
      </c>
      <c r="CE295">
        <v>0</v>
      </c>
      <c r="CF295">
        <v>0</v>
      </c>
      <c r="CG295">
        <v>0</v>
      </c>
      <c r="CM295">
        <v>0</v>
      </c>
      <c r="CN295" t="s">
        <v>6</v>
      </c>
      <c r="CO295">
        <v>0</v>
      </c>
      <c r="CP295">
        <f t="shared" si="481"/>
        <v>89619</v>
      </c>
      <c r="CQ295">
        <f>AC295</f>
        <v>192.73</v>
      </c>
      <c r="CR295">
        <f>(((ET295)-(EU295)*BS295)+AE295*BS295)</f>
        <v>0</v>
      </c>
      <c r="CS295">
        <f t="shared" si="482"/>
        <v>0</v>
      </c>
      <c r="CT295">
        <f t="shared" si="483"/>
        <v>0</v>
      </c>
      <c r="CU295">
        <f t="shared" si="484"/>
        <v>0</v>
      </c>
      <c r="CV295">
        <f t="shared" si="485"/>
        <v>0</v>
      </c>
      <c r="CW295">
        <f t="shared" si="486"/>
        <v>0</v>
      </c>
      <c r="CX295">
        <f t="shared" si="487"/>
        <v>0</v>
      </c>
      <c r="CY295">
        <f t="shared" si="488"/>
        <v>0</v>
      </c>
      <c r="CZ295">
        <f t="shared" si="489"/>
        <v>0</v>
      </c>
      <c r="DC295" t="s">
        <v>6</v>
      </c>
      <c r="DD295" t="s">
        <v>6</v>
      </c>
      <c r="DE295" t="s">
        <v>6</v>
      </c>
      <c r="DF295" t="s">
        <v>6</v>
      </c>
      <c r="DG295" t="s">
        <v>6</v>
      </c>
      <c r="DH295" t="s">
        <v>6</v>
      </c>
      <c r="DI295" t="s">
        <v>6</v>
      </c>
      <c r="DJ295" t="s">
        <v>6</v>
      </c>
      <c r="DK295" t="s">
        <v>6</v>
      </c>
      <c r="DL295" t="s">
        <v>6</v>
      </c>
      <c r="DM295" t="s">
        <v>6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27</v>
      </c>
      <c r="DW295" t="s">
        <v>27</v>
      </c>
      <c r="DX295">
        <v>1</v>
      </c>
      <c r="DZ295" t="s">
        <v>6</v>
      </c>
      <c r="EA295" t="s">
        <v>6</v>
      </c>
      <c r="EB295" t="s">
        <v>6</v>
      </c>
      <c r="EC295" t="s">
        <v>6</v>
      </c>
      <c r="EE295">
        <v>66700591</v>
      </c>
      <c r="EF295">
        <v>8</v>
      </c>
      <c r="EG295" t="s">
        <v>196</v>
      </c>
      <c r="EH295">
        <v>0</v>
      </c>
      <c r="EI295" t="s">
        <v>6</v>
      </c>
      <c r="EJ295">
        <v>1</v>
      </c>
      <c r="EK295">
        <v>500001</v>
      </c>
      <c r="EL295" t="s">
        <v>197</v>
      </c>
      <c r="EM295" t="s">
        <v>198</v>
      </c>
      <c r="EO295" t="s">
        <v>6</v>
      </c>
      <c r="EQ295">
        <v>0</v>
      </c>
      <c r="ER295">
        <v>192.73000000000002</v>
      </c>
      <c r="ES295">
        <v>192.73000000000002</v>
      </c>
      <c r="ET295">
        <v>0</v>
      </c>
      <c r="EU295">
        <v>0</v>
      </c>
      <c r="EV295">
        <v>0</v>
      </c>
      <c r="EW295">
        <v>0</v>
      </c>
      <c r="EX295">
        <v>0</v>
      </c>
      <c r="EZ295">
        <v>5</v>
      </c>
      <c r="FC295">
        <v>0</v>
      </c>
      <c r="FD295">
        <v>18</v>
      </c>
      <c r="FF295">
        <v>183.27</v>
      </c>
      <c r="FQ295">
        <v>0</v>
      </c>
      <c r="FR295">
        <v>0</v>
      </c>
      <c r="FS295">
        <v>0</v>
      </c>
      <c r="FX295">
        <v>0</v>
      </c>
      <c r="FY295">
        <v>0</v>
      </c>
      <c r="GA295" t="s">
        <v>779</v>
      </c>
      <c r="GD295">
        <v>1</v>
      </c>
      <c r="GF295">
        <v>62402460</v>
      </c>
      <c r="GG295">
        <v>2</v>
      </c>
      <c r="GH295">
        <v>3</v>
      </c>
      <c r="GI295">
        <v>4</v>
      </c>
      <c r="GJ295">
        <v>0</v>
      </c>
      <c r="GK295">
        <v>0</v>
      </c>
      <c r="GL295">
        <f t="shared" si="490"/>
        <v>0</v>
      </c>
      <c r="GM295">
        <f t="shared" si="491"/>
        <v>89619</v>
      </c>
      <c r="GN295">
        <f t="shared" si="492"/>
        <v>89619</v>
      </c>
      <c r="GO295">
        <f t="shared" si="493"/>
        <v>0</v>
      </c>
      <c r="GP295">
        <f t="shared" si="494"/>
        <v>0</v>
      </c>
      <c r="GR295">
        <v>1</v>
      </c>
      <c r="GS295">
        <v>1</v>
      </c>
      <c r="GT295">
        <v>0</v>
      </c>
      <c r="GU295" t="s">
        <v>6</v>
      </c>
      <c r="GV295">
        <f t="shared" si="495"/>
        <v>0</v>
      </c>
      <c r="GW295">
        <v>1</v>
      </c>
      <c r="GX295">
        <f t="shared" si="496"/>
        <v>0</v>
      </c>
      <c r="HA295">
        <v>0</v>
      </c>
      <c r="HB295">
        <v>0</v>
      </c>
      <c r="HC295">
        <f t="shared" si="497"/>
        <v>0</v>
      </c>
      <c r="HE295" t="s">
        <v>40</v>
      </c>
      <c r="HF295" t="s">
        <v>42</v>
      </c>
      <c r="HG295">
        <f>ROUND(AC295*I295,0)</f>
        <v>89619</v>
      </c>
      <c r="HM295" t="s">
        <v>6</v>
      </c>
      <c r="HN295" t="s">
        <v>6</v>
      </c>
      <c r="HO295" t="s">
        <v>6</v>
      </c>
      <c r="HP295" t="s">
        <v>6</v>
      </c>
      <c r="HQ295" t="s">
        <v>6</v>
      </c>
      <c r="HS295">
        <v>0</v>
      </c>
      <c r="IK295">
        <v>0</v>
      </c>
    </row>
    <row r="296" spans="1:245" x14ac:dyDescent="0.2">
      <c r="A296">
        <v>18</v>
      </c>
      <c r="B296">
        <v>1</v>
      </c>
      <c r="C296">
        <v>721</v>
      </c>
      <c r="E296" t="s">
        <v>780</v>
      </c>
      <c r="F296" t="s">
        <v>154</v>
      </c>
      <c r="G296" t="s">
        <v>781</v>
      </c>
      <c r="H296" t="str">
        <f>'1.Ведомость'!C284</f>
        <v>ШТ</v>
      </c>
      <c r="I296">
        <f>I291*J296</f>
        <v>790</v>
      </c>
      <c r="J296">
        <v>15.324927255092144</v>
      </c>
      <c r="K296">
        <v>15.324927255</v>
      </c>
      <c r="O296">
        <f t="shared" si="461"/>
        <v>28756</v>
      </c>
      <c r="P296">
        <f t="shared" si="462"/>
        <v>28756</v>
      </c>
      <c r="Q296">
        <f t="shared" si="463"/>
        <v>0</v>
      </c>
      <c r="R296">
        <f t="shared" si="464"/>
        <v>0</v>
      </c>
      <c r="S296">
        <f t="shared" si="465"/>
        <v>0</v>
      </c>
      <c r="T296">
        <f t="shared" si="466"/>
        <v>0</v>
      </c>
      <c r="U296">
        <f t="shared" si="467"/>
        <v>0</v>
      </c>
      <c r="V296">
        <f t="shared" si="468"/>
        <v>0</v>
      </c>
      <c r="W296">
        <f t="shared" si="469"/>
        <v>0</v>
      </c>
      <c r="X296">
        <f t="shared" si="470"/>
        <v>0</v>
      </c>
      <c r="Y296">
        <f t="shared" si="471"/>
        <v>0</v>
      </c>
      <c r="AA296">
        <v>92857272</v>
      </c>
      <c r="AB296">
        <f t="shared" si="472"/>
        <v>36.4</v>
      </c>
      <c r="AC296">
        <f t="shared" si="473"/>
        <v>36.4</v>
      </c>
      <c r="AD296">
        <f t="shared" si="474"/>
        <v>0</v>
      </c>
      <c r="AE296">
        <f t="shared" si="475"/>
        <v>0</v>
      </c>
      <c r="AF296">
        <f t="shared" si="476"/>
        <v>0</v>
      </c>
      <c r="AG296">
        <f t="shared" si="477"/>
        <v>0</v>
      </c>
      <c r="AH296">
        <f t="shared" si="478"/>
        <v>0</v>
      </c>
      <c r="AI296">
        <f t="shared" si="479"/>
        <v>0</v>
      </c>
      <c r="AJ296">
        <f t="shared" si="480"/>
        <v>0</v>
      </c>
      <c r="AK296">
        <v>36.4</v>
      </c>
      <c r="AL296">
        <v>36.4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9.92</v>
      </c>
      <c r="BD296" t="s">
        <v>6</v>
      </c>
      <c r="BE296" t="s">
        <v>6</v>
      </c>
      <c r="BF296" t="s">
        <v>6</v>
      </c>
      <c r="BG296" t="s">
        <v>6</v>
      </c>
      <c r="BH296">
        <v>3</v>
      </c>
      <c r="BI296">
        <v>1</v>
      </c>
      <c r="BJ296" t="s">
        <v>6</v>
      </c>
      <c r="BM296">
        <v>500001</v>
      </c>
      <c r="BN296">
        <v>0</v>
      </c>
      <c r="BO296" t="s">
        <v>6</v>
      </c>
      <c r="BP296">
        <v>0</v>
      </c>
      <c r="BQ296">
        <v>8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6</v>
      </c>
      <c r="BZ296">
        <v>0</v>
      </c>
      <c r="CA296">
        <v>0</v>
      </c>
      <c r="CB296" t="s">
        <v>6</v>
      </c>
      <c r="CE296">
        <v>0</v>
      </c>
      <c r="CF296">
        <v>0</v>
      </c>
      <c r="CG296">
        <v>0</v>
      </c>
      <c r="CM296">
        <v>0</v>
      </c>
      <c r="CN296" t="s">
        <v>6</v>
      </c>
      <c r="CO296">
        <v>0</v>
      </c>
      <c r="CP296">
        <f t="shared" si="481"/>
        <v>28756</v>
      </c>
      <c r="CQ296">
        <f>AC296</f>
        <v>36.4</v>
      </c>
      <c r="CR296">
        <f>(((ET296)-(EU296)*BS296)+AE296*BS296)</f>
        <v>0</v>
      </c>
      <c r="CS296">
        <f t="shared" si="482"/>
        <v>0</v>
      </c>
      <c r="CT296">
        <f t="shared" si="483"/>
        <v>0</v>
      </c>
      <c r="CU296">
        <f t="shared" si="484"/>
        <v>0</v>
      </c>
      <c r="CV296">
        <f t="shared" si="485"/>
        <v>0</v>
      </c>
      <c r="CW296">
        <f t="shared" si="486"/>
        <v>0</v>
      </c>
      <c r="CX296">
        <f t="shared" si="487"/>
        <v>0</v>
      </c>
      <c r="CY296">
        <f t="shared" si="488"/>
        <v>0</v>
      </c>
      <c r="CZ296">
        <f t="shared" si="489"/>
        <v>0</v>
      </c>
      <c r="DC296" t="s">
        <v>6</v>
      </c>
      <c r="DD296" t="s">
        <v>6</v>
      </c>
      <c r="DE296" t="s">
        <v>6</v>
      </c>
      <c r="DF296" t="s">
        <v>6</v>
      </c>
      <c r="DG296" t="s">
        <v>6</v>
      </c>
      <c r="DH296" t="s">
        <v>6</v>
      </c>
      <c r="DI296" t="s">
        <v>6</v>
      </c>
      <c r="DJ296" t="s">
        <v>6</v>
      </c>
      <c r="DK296" t="s">
        <v>6</v>
      </c>
      <c r="DL296" t="s">
        <v>6</v>
      </c>
      <c r="DM296" t="s">
        <v>6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27</v>
      </c>
      <c r="DW296" t="s">
        <v>27</v>
      </c>
      <c r="DX296">
        <v>1</v>
      </c>
      <c r="DZ296" t="s">
        <v>6</v>
      </c>
      <c r="EA296" t="s">
        <v>6</v>
      </c>
      <c r="EB296" t="s">
        <v>6</v>
      </c>
      <c r="EC296" t="s">
        <v>6</v>
      </c>
      <c r="EE296">
        <v>66700591</v>
      </c>
      <c r="EF296">
        <v>8</v>
      </c>
      <c r="EG296" t="s">
        <v>196</v>
      </c>
      <c r="EH296">
        <v>0</v>
      </c>
      <c r="EI296" t="s">
        <v>6</v>
      </c>
      <c r="EJ296">
        <v>1</v>
      </c>
      <c r="EK296">
        <v>500001</v>
      </c>
      <c r="EL296" t="s">
        <v>197</v>
      </c>
      <c r="EM296" t="s">
        <v>198</v>
      </c>
      <c r="EO296" t="s">
        <v>6</v>
      </c>
      <c r="EQ296">
        <v>0</v>
      </c>
      <c r="ER296">
        <v>36.4</v>
      </c>
      <c r="ES296">
        <v>36.4</v>
      </c>
      <c r="ET296">
        <v>0</v>
      </c>
      <c r="EU296">
        <v>0</v>
      </c>
      <c r="EV296">
        <v>0</v>
      </c>
      <c r="EW296">
        <v>0</v>
      </c>
      <c r="EX296">
        <v>0</v>
      </c>
      <c r="EZ296">
        <v>5</v>
      </c>
      <c r="FC296">
        <v>0</v>
      </c>
      <c r="FD296">
        <v>18</v>
      </c>
      <c r="FF296">
        <v>34.619999999999997</v>
      </c>
      <c r="FQ296">
        <v>0</v>
      </c>
      <c r="FR296">
        <v>0</v>
      </c>
      <c r="FS296">
        <v>0</v>
      </c>
      <c r="FX296">
        <v>0</v>
      </c>
      <c r="FY296">
        <v>0</v>
      </c>
      <c r="GA296" t="s">
        <v>782</v>
      </c>
      <c r="GD296">
        <v>1</v>
      </c>
      <c r="GF296">
        <v>1896202555</v>
      </c>
      <c r="GG296">
        <v>2</v>
      </c>
      <c r="GH296">
        <v>3</v>
      </c>
      <c r="GI296">
        <v>4</v>
      </c>
      <c r="GJ296">
        <v>0</v>
      </c>
      <c r="GK296">
        <v>0</v>
      </c>
      <c r="GL296">
        <f t="shared" si="490"/>
        <v>0</v>
      </c>
      <c r="GM296">
        <f t="shared" si="491"/>
        <v>28756</v>
      </c>
      <c r="GN296">
        <f t="shared" si="492"/>
        <v>28756</v>
      </c>
      <c r="GO296">
        <f t="shared" si="493"/>
        <v>0</v>
      </c>
      <c r="GP296">
        <f t="shared" si="494"/>
        <v>0</v>
      </c>
      <c r="GR296">
        <v>1</v>
      </c>
      <c r="GS296">
        <v>1</v>
      </c>
      <c r="GT296">
        <v>0</v>
      </c>
      <c r="GU296" t="s">
        <v>6</v>
      </c>
      <c r="GV296">
        <f t="shared" si="495"/>
        <v>0</v>
      </c>
      <c r="GW296">
        <v>1</v>
      </c>
      <c r="GX296">
        <f t="shared" si="496"/>
        <v>0</v>
      </c>
      <c r="HA296">
        <v>0</v>
      </c>
      <c r="HB296">
        <v>0</v>
      </c>
      <c r="HC296">
        <f t="shared" si="497"/>
        <v>0</v>
      </c>
      <c r="HE296" t="s">
        <v>40</v>
      </c>
      <c r="HF296" t="s">
        <v>42</v>
      </c>
      <c r="HG296">
        <f>ROUND(AC296*I296,0)</f>
        <v>28756</v>
      </c>
      <c r="HM296" t="s">
        <v>6</v>
      </c>
      <c r="HN296" t="s">
        <v>6</v>
      </c>
      <c r="HO296" t="s">
        <v>6</v>
      </c>
      <c r="HP296" t="s">
        <v>6</v>
      </c>
      <c r="HQ296" t="s">
        <v>6</v>
      </c>
      <c r="HS296">
        <v>0</v>
      </c>
      <c r="IK296">
        <v>0</v>
      </c>
    </row>
    <row r="297" spans="1:245" x14ac:dyDescent="0.2">
      <c r="A297">
        <v>17</v>
      </c>
      <c r="B297">
        <v>1</v>
      </c>
      <c r="C297">
        <f>ROW(SmtRes!A734)</f>
        <v>734</v>
      </c>
      <c r="D297">
        <f>ROW(EtalonRes!A582)</f>
        <v>582</v>
      </c>
      <c r="E297" t="s">
        <v>783</v>
      </c>
      <c r="F297" t="s">
        <v>400</v>
      </c>
      <c r="G297" t="s">
        <v>401</v>
      </c>
      <c r="H297" t="s">
        <v>140</v>
      </c>
      <c r="I297">
        <v>105.64</v>
      </c>
      <c r="J297">
        <v>0</v>
      </c>
      <c r="K297">
        <v>105.64</v>
      </c>
      <c r="O297">
        <f t="shared" si="461"/>
        <v>648802</v>
      </c>
      <c r="P297">
        <f t="shared" si="462"/>
        <v>44517</v>
      </c>
      <c r="Q297">
        <f t="shared" si="463"/>
        <v>59136</v>
      </c>
      <c r="R297">
        <f t="shared" si="464"/>
        <v>11892</v>
      </c>
      <c r="S297">
        <f t="shared" si="465"/>
        <v>545149</v>
      </c>
      <c r="T297">
        <f t="shared" si="466"/>
        <v>0</v>
      </c>
      <c r="U297">
        <f t="shared" si="467"/>
        <v>1293.0336</v>
      </c>
      <c r="V297">
        <f t="shared" si="468"/>
        <v>21.128</v>
      </c>
      <c r="W297">
        <f t="shared" si="469"/>
        <v>0</v>
      </c>
      <c r="X297">
        <f t="shared" si="470"/>
        <v>540330</v>
      </c>
      <c r="Y297">
        <f t="shared" si="471"/>
        <v>284091</v>
      </c>
      <c r="AA297">
        <v>92857272</v>
      </c>
      <c r="AB297">
        <f t="shared" si="472"/>
        <v>193.15</v>
      </c>
      <c r="AC297">
        <f t="shared" si="473"/>
        <v>42.48</v>
      </c>
      <c r="AD297">
        <f t="shared" si="474"/>
        <v>35.61</v>
      </c>
      <c r="AE297">
        <f t="shared" si="475"/>
        <v>2.5099999999999998</v>
      </c>
      <c r="AF297">
        <f t="shared" si="476"/>
        <v>115.06</v>
      </c>
      <c r="AG297">
        <f t="shared" si="477"/>
        <v>0</v>
      </c>
      <c r="AH297">
        <f t="shared" si="478"/>
        <v>12.24</v>
      </c>
      <c r="AI297">
        <f t="shared" si="479"/>
        <v>0.2</v>
      </c>
      <c r="AJ297">
        <f t="shared" si="480"/>
        <v>0</v>
      </c>
      <c r="AK297">
        <v>193.15</v>
      </c>
      <c r="AL297">
        <v>42.48</v>
      </c>
      <c r="AM297">
        <v>35.61</v>
      </c>
      <c r="AN297">
        <v>2.5099999999999998</v>
      </c>
      <c r="AO297">
        <v>115.06</v>
      </c>
      <c r="AP297">
        <v>0</v>
      </c>
      <c r="AQ297">
        <v>12.24</v>
      </c>
      <c r="AR297">
        <v>0.2</v>
      </c>
      <c r="AS297">
        <v>0</v>
      </c>
      <c r="AT297">
        <v>97</v>
      </c>
      <c r="AU297">
        <v>51</v>
      </c>
      <c r="AV297">
        <v>1</v>
      </c>
      <c r="AW297">
        <v>1</v>
      </c>
      <c r="AZ297">
        <v>1</v>
      </c>
      <c r="BA297">
        <v>44.85</v>
      </c>
      <c r="BB297">
        <v>15.72</v>
      </c>
      <c r="BC297">
        <v>9.92</v>
      </c>
      <c r="BD297" t="s">
        <v>6</v>
      </c>
      <c r="BE297" t="s">
        <v>6</v>
      </c>
      <c r="BF297" t="s">
        <v>6</v>
      </c>
      <c r="BG297" t="s">
        <v>6</v>
      </c>
      <c r="BH297">
        <v>0</v>
      </c>
      <c r="BI297">
        <v>2</v>
      </c>
      <c r="BJ297" t="s">
        <v>402</v>
      </c>
      <c r="BM297">
        <v>108001</v>
      </c>
      <c r="BN297">
        <v>0</v>
      </c>
      <c r="BO297" t="s">
        <v>6</v>
      </c>
      <c r="BP297">
        <v>0</v>
      </c>
      <c r="BQ297">
        <v>3</v>
      </c>
      <c r="BR297">
        <v>0</v>
      </c>
      <c r="BS297">
        <v>44.85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6</v>
      </c>
      <c r="BZ297">
        <v>97</v>
      </c>
      <c r="CA297">
        <v>51</v>
      </c>
      <c r="CB297" t="s">
        <v>6</v>
      </c>
      <c r="CE297">
        <v>0</v>
      </c>
      <c r="CF297">
        <v>0</v>
      </c>
      <c r="CG297">
        <v>0</v>
      </c>
      <c r="CM297">
        <v>0</v>
      </c>
      <c r="CN297" t="s">
        <v>6</v>
      </c>
      <c r="CO297">
        <v>0</v>
      </c>
      <c r="CP297">
        <f t="shared" si="481"/>
        <v>648802</v>
      </c>
      <c r="CQ297">
        <f>AC297*BC297</f>
        <v>421.40159999999997</v>
      </c>
      <c r="CR297">
        <f>(((ET297)*BB297-(EU297)*BS297)+AE297*BS297)</f>
        <v>559.78920000000005</v>
      </c>
      <c r="CS297">
        <f t="shared" si="482"/>
        <v>112.5735</v>
      </c>
      <c r="CT297">
        <f t="shared" si="483"/>
        <v>5160.4410000000007</v>
      </c>
      <c r="CU297">
        <f t="shared" si="484"/>
        <v>0</v>
      </c>
      <c r="CV297">
        <f t="shared" si="485"/>
        <v>12.24</v>
      </c>
      <c r="CW297">
        <f t="shared" si="486"/>
        <v>0.2</v>
      </c>
      <c r="CX297">
        <f t="shared" si="487"/>
        <v>0</v>
      </c>
      <c r="CY297">
        <f t="shared" si="488"/>
        <v>540329.77</v>
      </c>
      <c r="CZ297">
        <f t="shared" si="489"/>
        <v>284090.90999999997</v>
      </c>
      <c r="DC297" t="s">
        <v>6</v>
      </c>
      <c r="DD297" t="s">
        <v>6</v>
      </c>
      <c r="DE297" t="s">
        <v>6</v>
      </c>
      <c r="DF297" t="s">
        <v>6</v>
      </c>
      <c r="DG297" t="s">
        <v>6</v>
      </c>
      <c r="DH297" t="s">
        <v>6</v>
      </c>
      <c r="DI297" t="s">
        <v>6</v>
      </c>
      <c r="DJ297" t="s">
        <v>6</v>
      </c>
      <c r="DK297" t="s">
        <v>6</v>
      </c>
      <c r="DL297" t="s">
        <v>6</v>
      </c>
      <c r="DM297" t="s">
        <v>6</v>
      </c>
      <c r="DN297">
        <v>0</v>
      </c>
      <c r="DO297">
        <v>0</v>
      </c>
      <c r="DP297">
        <v>1</v>
      </c>
      <c r="DQ297">
        <v>1</v>
      </c>
      <c r="DU297">
        <v>1003</v>
      </c>
      <c r="DV297" t="s">
        <v>140</v>
      </c>
      <c r="DW297" t="s">
        <v>140</v>
      </c>
      <c r="DX297">
        <v>100</v>
      </c>
      <c r="DZ297" t="s">
        <v>6</v>
      </c>
      <c r="EA297" t="s">
        <v>6</v>
      </c>
      <c r="EB297" t="s">
        <v>6</v>
      </c>
      <c r="EC297" t="s">
        <v>6</v>
      </c>
      <c r="EE297">
        <v>66700487</v>
      </c>
      <c r="EF297">
        <v>3</v>
      </c>
      <c r="EG297" t="s">
        <v>20</v>
      </c>
      <c r="EH297">
        <v>0</v>
      </c>
      <c r="EI297" t="s">
        <v>6</v>
      </c>
      <c r="EJ297">
        <v>2</v>
      </c>
      <c r="EK297">
        <v>108001</v>
      </c>
      <c r="EL297" t="s">
        <v>29</v>
      </c>
      <c r="EM297" t="s">
        <v>30</v>
      </c>
      <c r="EO297" t="s">
        <v>6</v>
      </c>
      <c r="EQ297">
        <v>0</v>
      </c>
      <c r="ER297">
        <v>193.15</v>
      </c>
      <c r="ES297">
        <v>42.48</v>
      </c>
      <c r="ET297">
        <v>35.61</v>
      </c>
      <c r="EU297">
        <v>2.5099999999999998</v>
      </c>
      <c r="EV297">
        <v>115.06</v>
      </c>
      <c r="EW297">
        <v>12.24</v>
      </c>
      <c r="EX297">
        <v>0.2</v>
      </c>
      <c r="EY297">
        <v>0</v>
      </c>
      <c r="FQ297">
        <v>0</v>
      </c>
      <c r="FR297">
        <v>0</v>
      </c>
      <c r="FS297">
        <v>0</v>
      </c>
      <c r="FX297">
        <v>97</v>
      </c>
      <c r="FY297">
        <v>51</v>
      </c>
      <c r="GA297" t="s">
        <v>6</v>
      </c>
      <c r="GD297">
        <v>1</v>
      </c>
      <c r="GF297">
        <v>1117431506</v>
      </c>
      <c r="GG297">
        <v>2</v>
      </c>
      <c r="GH297">
        <v>1</v>
      </c>
      <c r="GI297">
        <v>4</v>
      </c>
      <c r="GJ297">
        <v>0</v>
      </c>
      <c r="GK297">
        <v>0</v>
      </c>
      <c r="GL297">
        <f t="shared" si="490"/>
        <v>0</v>
      </c>
      <c r="GM297">
        <f t="shared" si="491"/>
        <v>1473223</v>
      </c>
      <c r="GN297">
        <f t="shared" si="492"/>
        <v>0</v>
      </c>
      <c r="GO297">
        <f t="shared" si="493"/>
        <v>1473223</v>
      </c>
      <c r="GP297">
        <f t="shared" si="494"/>
        <v>0</v>
      </c>
      <c r="GR297">
        <v>0</v>
      </c>
      <c r="GS297">
        <v>3</v>
      </c>
      <c r="GT297">
        <v>0</v>
      </c>
      <c r="GU297" t="s">
        <v>6</v>
      </c>
      <c r="GV297">
        <f t="shared" si="495"/>
        <v>0</v>
      </c>
      <c r="GW297">
        <v>1</v>
      </c>
      <c r="GX297">
        <f t="shared" si="496"/>
        <v>0</v>
      </c>
      <c r="HA297">
        <v>0</v>
      </c>
      <c r="HB297">
        <v>0</v>
      </c>
      <c r="HC297">
        <f t="shared" si="497"/>
        <v>0</v>
      </c>
      <c r="HE297" t="s">
        <v>6</v>
      </c>
      <c r="HF297" t="s">
        <v>6</v>
      </c>
      <c r="HM297" t="s">
        <v>6</v>
      </c>
      <c r="HN297" t="s">
        <v>31</v>
      </c>
      <c r="HO297" t="s">
        <v>32</v>
      </c>
      <c r="HP297" t="s">
        <v>29</v>
      </c>
      <c r="HQ297" t="s">
        <v>29</v>
      </c>
      <c r="HS297">
        <v>0</v>
      </c>
      <c r="IK297">
        <v>0</v>
      </c>
    </row>
    <row r="298" spans="1:245" x14ac:dyDescent="0.2">
      <c r="A298">
        <v>18</v>
      </c>
      <c r="B298">
        <v>1</v>
      </c>
      <c r="C298">
        <v>732</v>
      </c>
      <c r="E298" t="s">
        <v>784</v>
      </c>
      <c r="F298" t="s">
        <v>34</v>
      </c>
      <c r="G298" t="s">
        <v>404</v>
      </c>
      <c r="H298" t="str">
        <f>'1.Ведомость'!C286</f>
        <v>1000 м</v>
      </c>
      <c r="I298">
        <f>I297*J298</f>
        <v>5.4</v>
      </c>
      <c r="J298">
        <v>5.1117001135933364E-2</v>
      </c>
      <c r="K298">
        <v>5.1117001000000002E-2</v>
      </c>
      <c r="O298">
        <f t="shared" si="461"/>
        <v>238507</v>
      </c>
      <c r="P298">
        <f t="shared" si="462"/>
        <v>238507</v>
      </c>
      <c r="Q298">
        <f t="shared" si="463"/>
        <v>0</v>
      </c>
      <c r="R298">
        <f t="shared" si="464"/>
        <v>0</v>
      </c>
      <c r="S298">
        <f t="shared" si="465"/>
        <v>0</v>
      </c>
      <c r="T298">
        <f t="shared" si="466"/>
        <v>0</v>
      </c>
      <c r="U298">
        <f t="shared" si="467"/>
        <v>0</v>
      </c>
      <c r="V298">
        <f t="shared" si="468"/>
        <v>0</v>
      </c>
      <c r="W298">
        <f t="shared" si="469"/>
        <v>0</v>
      </c>
      <c r="X298">
        <f t="shared" si="470"/>
        <v>0</v>
      </c>
      <c r="Y298">
        <f t="shared" si="471"/>
        <v>0</v>
      </c>
      <c r="AA298">
        <v>92857272</v>
      </c>
      <c r="AB298">
        <f t="shared" si="472"/>
        <v>44168.04</v>
      </c>
      <c r="AC298">
        <f t="shared" si="473"/>
        <v>44168.04</v>
      </c>
      <c r="AD298">
        <f t="shared" si="474"/>
        <v>0</v>
      </c>
      <c r="AE298">
        <f t="shared" si="475"/>
        <v>0</v>
      </c>
      <c r="AF298">
        <f t="shared" si="476"/>
        <v>0</v>
      </c>
      <c r="AG298">
        <f t="shared" si="477"/>
        <v>0</v>
      </c>
      <c r="AH298">
        <f t="shared" si="478"/>
        <v>0</v>
      </c>
      <c r="AI298">
        <f t="shared" si="479"/>
        <v>0</v>
      </c>
      <c r="AJ298">
        <f t="shared" si="480"/>
        <v>0</v>
      </c>
      <c r="AK298">
        <v>44168.04</v>
      </c>
      <c r="AL298">
        <v>44168.04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9.92</v>
      </c>
      <c r="BD298" t="s">
        <v>6</v>
      </c>
      <c r="BE298" t="s">
        <v>6</v>
      </c>
      <c r="BF298" t="s">
        <v>6</v>
      </c>
      <c r="BG298" t="s">
        <v>6</v>
      </c>
      <c r="BH298">
        <v>3</v>
      </c>
      <c r="BI298">
        <v>2</v>
      </c>
      <c r="BJ298" t="s">
        <v>6</v>
      </c>
      <c r="BM298">
        <v>500002</v>
      </c>
      <c r="BN298">
        <v>0</v>
      </c>
      <c r="BO298" t="s">
        <v>6</v>
      </c>
      <c r="BP298">
        <v>0</v>
      </c>
      <c r="BQ298">
        <v>12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6</v>
      </c>
      <c r="BZ298">
        <v>0</v>
      </c>
      <c r="CA298">
        <v>0</v>
      </c>
      <c r="CB298" t="s">
        <v>6</v>
      </c>
      <c r="CE298">
        <v>0</v>
      </c>
      <c r="CF298">
        <v>0</v>
      </c>
      <c r="CG298">
        <v>0</v>
      </c>
      <c r="CM298">
        <v>0</v>
      </c>
      <c r="CN298" t="s">
        <v>6</v>
      </c>
      <c r="CO298">
        <v>0</v>
      </c>
      <c r="CP298">
        <f t="shared" si="481"/>
        <v>238507</v>
      </c>
      <c r="CQ298">
        <f>AC298</f>
        <v>44168.04</v>
      </c>
      <c r="CR298">
        <f>(((ET298)-(EU298)*BS298)+AE298*BS298)</f>
        <v>0</v>
      </c>
      <c r="CS298">
        <f t="shared" si="482"/>
        <v>0</v>
      </c>
      <c r="CT298">
        <f t="shared" si="483"/>
        <v>0</v>
      </c>
      <c r="CU298">
        <f t="shared" si="484"/>
        <v>0</v>
      </c>
      <c r="CV298">
        <f t="shared" si="485"/>
        <v>0</v>
      </c>
      <c r="CW298">
        <f t="shared" si="486"/>
        <v>0</v>
      </c>
      <c r="CX298">
        <f t="shared" si="487"/>
        <v>0</v>
      </c>
      <c r="CY298">
        <f t="shared" si="488"/>
        <v>0</v>
      </c>
      <c r="CZ298">
        <f t="shared" si="489"/>
        <v>0</v>
      </c>
      <c r="DC298" t="s">
        <v>6</v>
      </c>
      <c r="DD298" t="s">
        <v>6</v>
      </c>
      <c r="DE298" t="s">
        <v>6</v>
      </c>
      <c r="DF298" t="s">
        <v>6</v>
      </c>
      <c r="DG298" t="s">
        <v>6</v>
      </c>
      <c r="DH298" t="s">
        <v>6</v>
      </c>
      <c r="DI298" t="s">
        <v>6</v>
      </c>
      <c r="DJ298" t="s">
        <v>6</v>
      </c>
      <c r="DK298" t="s">
        <v>6</v>
      </c>
      <c r="DL298" t="s">
        <v>6</v>
      </c>
      <c r="DM298" t="s">
        <v>6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224</v>
      </c>
      <c r="DW298" t="s">
        <v>225</v>
      </c>
      <c r="DX298">
        <v>1</v>
      </c>
      <c r="DZ298" t="s">
        <v>6</v>
      </c>
      <c r="EA298" t="s">
        <v>6</v>
      </c>
      <c r="EB298" t="s">
        <v>6</v>
      </c>
      <c r="EC298" t="s">
        <v>6</v>
      </c>
      <c r="EE298">
        <v>66700592</v>
      </c>
      <c r="EF298">
        <v>12</v>
      </c>
      <c r="EG298" t="s">
        <v>146</v>
      </c>
      <c r="EH298">
        <v>0</v>
      </c>
      <c r="EI298" t="s">
        <v>6</v>
      </c>
      <c r="EJ298">
        <v>2</v>
      </c>
      <c r="EK298">
        <v>500002</v>
      </c>
      <c r="EL298" t="s">
        <v>147</v>
      </c>
      <c r="EM298" t="s">
        <v>148</v>
      </c>
      <c r="EO298" t="s">
        <v>6</v>
      </c>
      <c r="EQ298">
        <v>0</v>
      </c>
      <c r="ER298">
        <v>42000</v>
      </c>
      <c r="ES298">
        <v>44168.04</v>
      </c>
      <c r="ET298">
        <v>0</v>
      </c>
      <c r="EU298">
        <v>0</v>
      </c>
      <c r="EV298">
        <v>0</v>
      </c>
      <c r="EW298">
        <v>0</v>
      </c>
      <c r="EX298">
        <v>0</v>
      </c>
      <c r="EZ298">
        <v>5</v>
      </c>
      <c r="FC298">
        <v>0</v>
      </c>
      <c r="FD298">
        <v>18</v>
      </c>
      <c r="FF298">
        <v>42000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405</v>
      </c>
      <c r="GD298">
        <v>1</v>
      </c>
      <c r="GF298">
        <v>-2126754449</v>
      </c>
      <c r="GG298">
        <v>2</v>
      </c>
      <c r="GH298">
        <v>3</v>
      </c>
      <c r="GI298">
        <v>4</v>
      </c>
      <c r="GJ298">
        <v>0</v>
      </c>
      <c r="GK298">
        <v>0</v>
      </c>
      <c r="GL298">
        <f t="shared" si="490"/>
        <v>0</v>
      </c>
      <c r="GM298">
        <f t="shared" si="491"/>
        <v>238507</v>
      </c>
      <c r="GN298">
        <f t="shared" si="492"/>
        <v>0</v>
      </c>
      <c r="GO298">
        <f t="shared" si="493"/>
        <v>238507</v>
      </c>
      <c r="GP298">
        <f t="shared" si="494"/>
        <v>0</v>
      </c>
      <c r="GR298">
        <v>1</v>
      </c>
      <c r="GS298">
        <v>1</v>
      </c>
      <c r="GT298">
        <v>0</v>
      </c>
      <c r="GU298" t="s">
        <v>6</v>
      </c>
      <c r="GV298">
        <f t="shared" si="495"/>
        <v>0</v>
      </c>
      <c r="GW298">
        <v>1</v>
      </c>
      <c r="GX298">
        <f t="shared" si="496"/>
        <v>0</v>
      </c>
      <c r="HA298">
        <v>0</v>
      </c>
      <c r="HB298">
        <v>0</v>
      </c>
      <c r="HC298">
        <f t="shared" si="497"/>
        <v>0</v>
      </c>
      <c r="HE298" t="s">
        <v>40</v>
      </c>
      <c r="HF298" t="s">
        <v>42</v>
      </c>
      <c r="HG298">
        <f>ROUND(AC298*I298,0)</f>
        <v>238507</v>
      </c>
      <c r="HM298" t="s">
        <v>6</v>
      </c>
      <c r="HN298" t="s">
        <v>6</v>
      </c>
      <c r="HO298" t="s">
        <v>6</v>
      </c>
      <c r="HP298" t="s">
        <v>6</v>
      </c>
      <c r="HQ298" t="s">
        <v>6</v>
      </c>
      <c r="HS298">
        <v>0</v>
      </c>
      <c r="IK298">
        <v>0</v>
      </c>
    </row>
    <row r="299" spans="1:245" x14ac:dyDescent="0.2">
      <c r="A299">
        <v>18</v>
      </c>
      <c r="B299">
        <v>1</v>
      </c>
      <c r="C299">
        <v>733</v>
      </c>
      <c r="E299" t="s">
        <v>785</v>
      </c>
      <c r="F299" t="s">
        <v>34</v>
      </c>
      <c r="G299" t="s">
        <v>408</v>
      </c>
      <c r="H299" t="str">
        <f>'1.Ведомость'!C287</f>
        <v>1000 м</v>
      </c>
      <c r="I299">
        <f>I297*J299</f>
        <v>5.38</v>
      </c>
      <c r="J299">
        <v>5.0927678909503976E-2</v>
      </c>
      <c r="K299">
        <v>5.0927678999999997E-2</v>
      </c>
      <c r="O299">
        <f t="shared" si="461"/>
        <v>227327</v>
      </c>
      <c r="P299">
        <f t="shared" si="462"/>
        <v>227327</v>
      </c>
      <c r="Q299">
        <f t="shared" si="463"/>
        <v>0</v>
      </c>
      <c r="R299">
        <f t="shared" si="464"/>
        <v>0</v>
      </c>
      <c r="S299">
        <f t="shared" si="465"/>
        <v>0</v>
      </c>
      <c r="T299">
        <f t="shared" si="466"/>
        <v>0</v>
      </c>
      <c r="U299">
        <f t="shared" si="467"/>
        <v>0</v>
      </c>
      <c r="V299">
        <f t="shared" si="468"/>
        <v>0</v>
      </c>
      <c r="W299">
        <f t="shared" si="469"/>
        <v>0</v>
      </c>
      <c r="X299">
        <f t="shared" si="470"/>
        <v>0</v>
      </c>
      <c r="Y299">
        <f t="shared" si="471"/>
        <v>0</v>
      </c>
      <c r="AA299">
        <v>92857272</v>
      </c>
      <c r="AB299">
        <f t="shared" si="472"/>
        <v>42254.09</v>
      </c>
      <c r="AC299">
        <f t="shared" si="473"/>
        <v>42254.09</v>
      </c>
      <c r="AD299">
        <f t="shared" si="474"/>
        <v>0</v>
      </c>
      <c r="AE299">
        <f t="shared" si="475"/>
        <v>0</v>
      </c>
      <c r="AF299">
        <f t="shared" si="476"/>
        <v>0</v>
      </c>
      <c r="AG299">
        <f t="shared" si="477"/>
        <v>0</v>
      </c>
      <c r="AH299">
        <f t="shared" si="478"/>
        <v>0</v>
      </c>
      <c r="AI299">
        <f t="shared" si="479"/>
        <v>0</v>
      </c>
      <c r="AJ299">
        <f t="shared" si="480"/>
        <v>0</v>
      </c>
      <c r="AK299">
        <v>42254.090000000004</v>
      </c>
      <c r="AL299">
        <v>42254.090000000004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9.92</v>
      </c>
      <c r="BD299" t="s">
        <v>6</v>
      </c>
      <c r="BE299" t="s">
        <v>6</v>
      </c>
      <c r="BF299" t="s">
        <v>6</v>
      </c>
      <c r="BG299" t="s">
        <v>6</v>
      </c>
      <c r="BH299">
        <v>3</v>
      </c>
      <c r="BI299">
        <v>2</v>
      </c>
      <c r="BJ299" t="s">
        <v>6</v>
      </c>
      <c r="BM299">
        <v>500002</v>
      </c>
      <c r="BN299">
        <v>0</v>
      </c>
      <c r="BO299" t="s">
        <v>6</v>
      </c>
      <c r="BP299">
        <v>0</v>
      </c>
      <c r="BQ299">
        <v>12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6</v>
      </c>
      <c r="BZ299">
        <v>0</v>
      </c>
      <c r="CA299">
        <v>0</v>
      </c>
      <c r="CB299" t="s">
        <v>6</v>
      </c>
      <c r="CE299">
        <v>0</v>
      </c>
      <c r="CF299">
        <v>0</v>
      </c>
      <c r="CG299">
        <v>0</v>
      </c>
      <c r="CM299">
        <v>0</v>
      </c>
      <c r="CN299" t="s">
        <v>6</v>
      </c>
      <c r="CO299">
        <v>0</v>
      </c>
      <c r="CP299">
        <f t="shared" si="481"/>
        <v>227327</v>
      </c>
      <c r="CQ299">
        <f>AC299</f>
        <v>42254.09</v>
      </c>
      <c r="CR299">
        <f>(((ET299)-(EU299)*BS299)+AE299*BS299)</f>
        <v>0</v>
      </c>
      <c r="CS299">
        <f t="shared" si="482"/>
        <v>0</v>
      </c>
      <c r="CT299">
        <f t="shared" si="483"/>
        <v>0</v>
      </c>
      <c r="CU299">
        <f t="shared" si="484"/>
        <v>0</v>
      </c>
      <c r="CV299">
        <f t="shared" si="485"/>
        <v>0</v>
      </c>
      <c r="CW299">
        <f t="shared" si="486"/>
        <v>0</v>
      </c>
      <c r="CX299">
        <f t="shared" si="487"/>
        <v>0</v>
      </c>
      <c r="CY299">
        <f t="shared" si="488"/>
        <v>0</v>
      </c>
      <c r="CZ299">
        <f t="shared" si="489"/>
        <v>0</v>
      </c>
      <c r="DC299" t="s">
        <v>6</v>
      </c>
      <c r="DD299" t="s">
        <v>6</v>
      </c>
      <c r="DE299" t="s">
        <v>6</v>
      </c>
      <c r="DF299" t="s">
        <v>6</v>
      </c>
      <c r="DG299" t="s">
        <v>6</v>
      </c>
      <c r="DH299" t="s">
        <v>6</v>
      </c>
      <c r="DI299" t="s">
        <v>6</v>
      </c>
      <c r="DJ299" t="s">
        <v>6</v>
      </c>
      <c r="DK299" t="s">
        <v>6</v>
      </c>
      <c r="DL299" t="s">
        <v>6</v>
      </c>
      <c r="DM299" t="s">
        <v>6</v>
      </c>
      <c r="DN299">
        <v>0</v>
      </c>
      <c r="DO299">
        <v>0</v>
      </c>
      <c r="DP299">
        <v>1</v>
      </c>
      <c r="DQ299">
        <v>1</v>
      </c>
      <c r="DU299">
        <v>1013</v>
      </c>
      <c r="DV299" t="s">
        <v>224</v>
      </c>
      <c r="DW299" t="s">
        <v>225</v>
      </c>
      <c r="DX299">
        <v>1</v>
      </c>
      <c r="DZ299" t="s">
        <v>6</v>
      </c>
      <c r="EA299" t="s">
        <v>6</v>
      </c>
      <c r="EB299" t="s">
        <v>6</v>
      </c>
      <c r="EC299" t="s">
        <v>6</v>
      </c>
      <c r="EE299">
        <v>66700592</v>
      </c>
      <c r="EF299">
        <v>12</v>
      </c>
      <c r="EG299" t="s">
        <v>146</v>
      </c>
      <c r="EH299">
        <v>0</v>
      </c>
      <c r="EI299" t="s">
        <v>6</v>
      </c>
      <c r="EJ299">
        <v>2</v>
      </c>
      <c r="EK299">
        <v>500002</v>
      </c>
      <c r="EL299" t="s">
        <v>147</v>
      </c>
      <c r="EM299" t="s">
        <v>148</v>
      </c>
      <c r="EO299" t="s">
        <v>6</v>
      </c>
      <c r="EQ299">
        <v>0</v>
      </c>
      <c r="ER299">
        <v>40180</v>
      </c>
      <c r="ES299">
        <v>42254.090000000004</v>
      </c>
      <c r="ET299">
        <v>0</v>
      </c>
      <c r="EU299">
        <v>0</v>
      </c>
      <c r="EV299">
        <v>0</v>
      </c>
      <c r="EW299">
        <v>0</v>
      </c>
      <c r="EX299">
        <v>0</v>
      </c>
      <c r="EZ299">
        <v>5</v>
      </c>
      <c r="FC299">
        <v>0</v>
      </c>
      <c r="FD299">
        <v>18</v>
      </c>
      <c r="FF299">
        <v>40180</v>
      </c>
      <c r="FQ299">
        <v>0</v>
      </c>
      <c r="FR299">
        <v>0</v>
      </c>
      <c r="FS299">
        <v>0</v>
      </c>
      <c r="FX299">
        <v>0</v>
      </c>
      <c r="FY299">
        <v>0</v>
      </c>
      <c r="GA299" t="s">
        <v>409</v>
      </c>
      <c r="GD299">
        <v>1</v>
      </c>
      <c r="GF299">
        <v>1099436065</v>
      </c>
      <c r="GG299">
        <v>2</v>
      </c>
      <c r="GH299">
        <v>3</v>
      </c>
      <c r="GI299">
        <v>4</v>
      </c>
      <c r="GJ299">
        <v>0</v>
      </c>
      <c r="GK299">
        <v>0</v>
      </c>
      <c r="GL299">
        <f t="shared" si="490"/>
        <v>0</v>
      </c>
      <c r="GM299">
        <f t="shared" si="491"/>
        <v>227327</v>
      </c>
      <c r="GN299">
        <f t="shared" si="492"/>
        <v>0</v>
      </c>
      <c r="GO299">
        <f t="shared" si="493"/>
        <v>227327</v>
      </c>
      <c r="GP299">
        <f t="shared" si="494"/>
        <v>0</v>
      </c>
      <c r="GR299">
        <v>1</v>
      </c>
      <c r="GS299">
        <v>1</v>
      </c>
      <c r="GT299">
        <v>0</v>
      </c>
      <c r="GU299" t="s">
        <v>6</v>
      </c>
      <c r="GV299">
        <f t="shared" si="495"/>
        <v>0</v>
      </c>
      <c r="GW299">
        <v>1</v>
      </c>
      <c r="GX299">
        <f t="shared" si="496"/>
        <v>0</v>
      </c>
      <c r="HA299">
        <v>0</v>
      </c>
      <c r="HB299">
        <v>0</v>
      </c>
      <c r="HC299">
        <f t="shared" si="497"/>
        <v>0</v>
      </c>
      <c r="HE299" t="s">
        <v>40</v>
      </c>
      <c r="HF299" t="s">
        <v>42</v>
      </c>
      <c r="HG299">
        <f>ROUND(AC299*I299,0)</f>
        <v>227327</v>
      </c>
      <c r="HM299" t="s">
        <v>6</v>
      </c>
      <c r="HN299" t="s">
        <v>6</v>
      </c>
      <c r="HO299" t="s">
        <v>6</v>
      </c>
      <c r="HP299" t="s">
        <v>6</v>
      </c>
      <c r="HQ299" t="s">
        <v>6</v>
      </c>
      <c r="HS299">
        <v>0</v>
      </c>
      <c r="IK299">
        <v>0</v>
      </c>
    </row>
    <row r="300" spans="1:245" x14ac:dyDescent="0.2">
      <c r="A300">
        <v>18</v>
      </c>
      <c r="B300">
        <v>1</v>
      </c>
      <c r="C300">
        <v>734</v>
      </c>
      <c r="E300" t="s">
        <v>786</v>
      </c>
      <c r="F300" t="s">
        <v>154</v>
      </c>
      <c r="G300" t="s">
        <v>787</v>
      </c>
      <c r="H300" t="str">
        <f>'1.Ведомость'!C288</f>
        <v>ШТ</v>
      </c>
      <c r="I300">
        <f>I297*J300</f>
        <v>492.00000000000006</v>
      </c>
      <c r="J300">
        <v>4.6573267701628174</v>
      </c>
      <c r="K300">
        <v>4.6573267700000001</v>
      </c>
      <c r="O300">
        <f t="shared" si="461"/>
        <v>153115</v>
      </c>
      <c r="P300">
        <f t="shared" si="462"/>
        <v>153115</v>
      </c>
      <c r="Q300">
        <f t="shared" si="463"/>
        <v>0</v>
      </c>
      <c r="R300">
        <f t="shared" si="464"/>
        <v>0</v>
      </c>
      <c r="S300">
        <f t="shared" si="465"/>
        <v>0</v>
      </c>
      <c r="T300">
        <f t="shared" si="466"/>
        <v>0</v>
      </c>
      <c r="U300">
        <f t="shared" si="467"/>
        <v>0</v>
      </c>
      <c r="V300">
        <f t="shared" si="468"/>
        <v>0</v>
      </c>
      <c r="W300">
        <f t="shared" si="469"/>
        <v>0</v>
      </c>
      <c r="X300">
        <f t="shared" si="470"/>
        <v>0</v>
      </c>
      <c r="Y300">
        <f t="shared" si="471"/>
        <v>0</v>
      </c>
      <c r="AA300">
        <v>92857272</v>
      </c>
      <c r="AB300">
        <f t="shared" si="472"/>
        <v>311.20999999999998</v>
      </c>
      <c r="AC300">
        <f t="shared" si="473"/>
        <v>311.20999999999998</v>
      </c>
      <c r="AD300">
        <f t="shared" si="474"/>
        <v>0</v>
      </c>
      <c r="AE300">
        <f t="shared" si="475"/>
        <v>0</v>
      </c>
      <c r="AF300">
        <f t="shared" si="476"/>
        <v>0</v>
      </c>
      <c r="AG300">
        <f t="shared" si="477"/>
        <v>0</v>
      </c>
      <c r="AH300">
        <f t="shared" si="478"/>
        <v>0</v>
      </c>
      <c r="AI300">
        <f t="shared" si="479"/>
        <v>0</v>
      </c>
      <c r="AJ300">
        <f t="shared" si="480"/>
        <v>0</v>
      </c>
      <c r="AK300">
        <v>311.21000000000004</v>
      </c>
      <c r="AL300">
        <v>311.21000000000004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9.92</v>
      </c>
      <c r="BD300" t="s">
        <v>6</v>
      </c>
      <c r="BE300" t="s">
        <v>6</v>
      </c>
      <c r="BF300" t="s">
        <v>6</v>
      </c>
      <c r="BG300" t="s">
        <v>6</v>
      </c>
      <c r="BH300">
        <v>3</v>
      </c>
      <c r="BI300">
        <v>2</v>
      </c>
      <c r="BJ300" t="s">
        <v>6</v>
      </c>
      <c r="BM300">
        <v>500002</v>
      </c>
      <c r="BN300">
        <v>0</v>
      </c>
      <c r="BO300" t="s">
        <v>6</v>
      </c>
      <c r="BP300">
        <v>0</v>
      </c>
      <c r="BQ300">
        <v>12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6</v>
      </c>
      <c r="BZ300">
        <v>0</v>
      </c>
      <c r="CA300">
        <v>0</v>
      </c>
      <c r="CB300" t="s">
        <v>6</v>
      </c>
      <c r="CE300">
        <v>0</v>
      </c>
      <c r="CF300">
        <v>0</v>
      </c>
      <c r="CG300">
        <v>0</v>
      </c>
      <c r="CM300">
        <v>0</v>
      </c>
      <c r="CN300" t="s">
        <v>6</v>
      </c>
      <c r="CO300">
        <v>0</v>
      </c>
      <c r="CP300">
        <f t="shared" si="481"/>
        <v>153115</v>
      </c>
      <c r="CQ300">
        <f>AC300</f>
        <v>311.20999999999998</v>
      </c>
      <c r="CR300">
        <f>(((ET300)-(EU300)*BS300)+AE300*BS300)</f>
        <v>0</v>
      </c>
      <c r="CS300">
        <f t="shared" si="482"/>
        <v>0</v>
      </c>
      <c r="CT300">
        <f t="shared" si="483"/>
        <v>0</v>
      </c>
      <c r="CU300">
        <f t="shared" si="484"/>
        <v>0</v>
      </c>
      <c r="CV300">
        <f t="shared" si="485"/>
        <v>0</v>
      </c>
      <c r="CW300">
        <f t="shared" si="486"/>
        <v>0</v>
      </c>
      <c r="CX300">
        <f t="shared" si="487"/>
        <v>0</v>
      </c>
      <c r="CY300">
        <f t="shared" si="488"/>
        <v>0</v>
      </c>
      <c r="CZ300">
        <f t="shared" si="489"/>
        <v>0</v>
      </c>
      <c r="DC300" t="s">
        <v>6</v>
      </c>
      <c r="DD300" t="s">
        <v>6</v>
      </c>
      <c r="DE300" t="s">
        <v>6</v>
      </c>
      <c r="DF300" t="s">
        <v>6</v>
      </c>
      <c r="DG300" t="s">
        <v>6</v>
      </c>
      <c r="DH300" t="s">
        <v>6</v>
      </c>
      <c r="DI300" t="s">
        <v>6</v>
      </c>
      <c r="DJ300" t="s">
        <v>6</v>
      </c>
      <c r="DK300" t="s">
        <v>6</v>
      </c>
      <c r="DL300" t="s">
        <v>6</v>
      </c>
      <c r="DM300" t="s">
        <v>6</v>
      </c>
      <c r="DN300">
        <v>0</v>
      </c>
      <c r="DO300">
        <v>0</v>
      </c>
      <c r="DP300">
        <v>1</v>
      </c>
      <c r="DQ300">
        <v>1</v>
      </c>
      <c r="DU300">
        <v>1013</v>
      </c>
      <c r="DV300" t="s">
        <v>27</v>
      </c>
      <c r="DW300" t="s">
        <v>27</v>
      </c>
      <c r="DX300">
        <v>1</v>
      </c>
      <c r="DZ300" t="s">
        <v>6</v>
      </c>
      <c r="EA300" t="s">
        <v>6</v>
      </c>
      <c r="EB300" t="s">
        <v>6</v>
      </c>
      <c r="EC300" t="s">
        <v>6</v>
      </c>
      <c r="EE300">
        <v>66700592</v>
      </c>
      <c r="EF300">
        <v>12</v>
      </c>
      <c r="EG300" t="s">
        <v>146</v>
      </c>
      <c r="EH300">
        <v>0</v>
      </c>
      <c r="EI300" t="s">
        <v>6</v>
      </c>
      <c r="EJ300">
        <v>2</v>
      </c>
      <c r="EK300">
        <v>500002</v>
      </c>
      <c r="EL300" t="s">
        <v>147</v>
      </c>
      <c r="EM300" t="s">
        <v>148</v>
      </c>
      <c r="EO300" t="s">
        <v>6</v>
      </c>
      <c r="EQ300">
        <v>0</v>
      </c>
      <c r="ER300">
        <v>311.21000000000004</v>
      </c>
      <c r="ES300">
        <v>311.21000000000004</v>
      </c>
      <c r="ET300">
        <v>0</v>
      </c>
      <c r="EU300">
        <v>0</v>
      </c>
      <c r="EV300">
        <v>0</v>
      </c>
      <c r="EW300">
        <v>0</v>
      </c>
      <c r="EX300">
        <v>0</v>
      </c>
      <c r="EZ300">
        <v>5</v>
      </c>
      <c r="FC300">
        <v>0</v>
      </c>
      <c r="FD300">
        <v>18</v>
      </c>
      <c r="FF300">
        <v>295.94</v>
      </c>
      <c r="FQ300">
        <v>0</v>
      </c>
      <c r="FR300">
        <v>0</v>
      </c>
      <c r="FS300">
        <v>0</v>
      </c>
      <c r="FX300">
        <v>0</v>
      </c>
      <c r="FY300">
        <v>0</v>
      </c>
      <c r="GA300" t="s">
        <v>788</v>
      </c>
      <c r="GD300">
        <v>1</v>
      </c>
      <c r="GF300">
        <v>1876592017</v>
      </c>
      <c r="GG300">
        <v>2</v>
      </c>
      <c r="GH300">
        <v>3</v>
      </c>
      <c r="GI300">
        <v>4</v>
      </c>
      <c r="GJ300">
        <v>0</v>
      </c>
      <c r="GK300">
        <v>0</v>
      </c>
      <c r="GL300">
        <f t="shared" si="490"/>
        <v>0</v>
      </c>
      <c r="GM300">
        <f t="shared" si="491"/>
        <v>153115</v>
      </c>
      <c r="GN300">
        <f t="shared" si="492"/>
        <v>0</v>
      </c>
      <c r="GO300">
        <f t="shared" si="493"/>
        <v>153115</v>
      </c>
      <c r="GP300">
        <f t="shared" si="494"/>
        <v>0</v>
      </c>
      <c r="GR300">
        <v>1</v>
      </c>
      <c r="GS300">
        <v>1</v>
      </c>
      <c r="GT300">
        <v>0</v>
      </c>
      <c r="GU300" t="s">
        <v>6</v>
      </c>
      <c r="GV300">
        <f t="shared" si="495"/>
        <v>0</v>
      </c>
      <c r="GW300">
        <v>1</v>
      </c>
      <c r="GX300">
        <f t="shared" si="496"/>
        <v>0</v>
      </c>
      <c r="HA300">
        <v>0</v>
      </c>
      <c r="HB300">
        <v>0</v>
      </c>
      <c r="HC300">
        <f t="shared" si="497"/>
        <v>0</v>
      </c>
      <c r="HE300" t="s">
        <v>40</v>
      </c>
      <c r="HF300" t="s">
        <v>42</v>
      </c>
      <c r="HG300">
        <f>ROUND(AC300*I300,0)</f>
        <v>153115</v>
      </c>
      <c r="HM300" t="s">
        <v>6</v>
      </c>
      <c r="HN300" t="s">
        <v>6</v>
      </c>
      <c r="HO300" t="s">
        <v>6</v>
      </c>
      <c r="HP300" t="s">
        <v>6</v>
      </c>
      <c r="HQ300" t="s">
        <v>6</v>
      </c>
      <c r="HS300">
        <v>0</v>
      </c>
      <c r="IK300">
        <v>0</v>
      </c>
    </row>
    <row r="301" spans="1:245" x14ac:dyDescent="0.2">
      <c r="A301">
        <v>19</v>
      </c>
      <c r="B301">
        <v>1</v>
      </c>
      <c r="F301" t="s">
        <v>6</v>
      </c>
      <c r="G301" t="s">
        <v>416</v>
      </c>
      <c r="H301" t="s">
        <v>6</v>
      </c>
      <c r="AA301">
        <v>1</v>
      </c>
      <c r="IK301">
        <v>0</v>
      </c>
    </row>
    <row r="302" spans="1:245" x14ac:dyDescent="0.2">
      <c r="A302">
        <v>17</v>
      </c>
      <c r="B302">
        <v>1</v>
      </c>
      <c r="C302">
        <f>ROW(SmtRes!A743)</f>
        <v>743</v>
      </c>
      <c r="D302">
        <f>ROW(EtalonRes!A589)</f>
        <v>589</v>
      </c>
      <c r="E302" t="s">
        <v>789</v>
      </c>
      <c r="F302" t="s">
        <v>418</v>
      </c>
      <c r="G302" t="s">
        <v>419</v>
      </c>
      <c r="H302" t="s">
        <v>238</v>
      </c>
      <c r="I302">
        <v>8.19</v>
      </c>
      <c r="J302">
        <v>0</v>
      </c>
      <c r="K302">
        <v>8.19</v>
      </c>
      <c r="O302">
        <f t="shared" ref="O302:O324" si="498">ROUND(CP302,0)</f>
        <v>97319</v>
      </c>
      <c r="P302">
        <f t="shared" ref="P302:P324" si="499">ROUND(CQ302*I302,0)</f>
        <v>2840</v>
      </c>
      <c r="Q302">
        <f t="shared" ref="Q302:Q324" si="500">ROUND(CR302*I302,0)</f>
        <v>614</v>
      </c>
      <c r="R302">
        <f t="shared" ref="R302:R324" si="501">ROUND(CS302*I302,0)</f>
        <v>235</v>
      </c>
      <c r="S302">
        <f t="shared" ref="S302:S324" si="502">ROUND(CT302*I302,0)</f>
        <v>93865</v>
      </c>
      <c r="T302">
        <f t="shared" ref="T302:T324" si="503">ROUND(CU302*I302,0)</f>
        <v>0</v>
      </c>
      <c r="U302">
        <f t="shared" ref="U302:U324" si="504">ROUND(CV302*I302,7)</f>
        <v>210.9744</v>
      </c>
      <c r="V302">
        <f t="shared" ref="V302:V324" si="505">ROUND(CW302*I302,7)</f>
        <v>0.40949999999999998</v>
      </c>
      <c r="W302">
        <f t="shared" ref="W302:W324" si="506">ROUND(CX302*I302,0)</f>
        <v>0</v>
      </c>
      <c r="X302">
        <f t="shared" ref="X302:X324" si="507">ROUND(CY302,0)</f>
        <v>91277</v>
      </c>
      <c r="Y302">
        <f t="shared" ref="Y302:Y324" si="508">ROUND(CZ302,0)</f>
        <v>47991</v>
      </c>
      <c r="AA302">
        <v>92857272</v>
      </c>
      <c r="AB302">
        <f t="shared" ref="AB302:AB324" si="509">ROUND((AC302+AD302+AF302),2)</f>
        <v>295.26</v>
      </c>
      <c r="AC302">
        <f t="shared" ref="AC302:AC324" si="510">ROUND((ES302),2)</f>
        <v>34.950000000000003</v>
      </c>
      <c r="AD302">
        <f t="shared" ref="AD302:AD324" si="511">ROUND((((ET302)-(EU302))+AE302),2)</f>
        <v>4.7699999999999996</v>
      </c>
      <c r="AE302">
        <f t="shared" ref="AE302:AE324" si="512">ROUND((EU302),2)</f>
        <v>0.64</v>
      </c>
      <c r="AF302">
        <f t="shared" ref="AF302:AF324" si="513">ROUND((EV302),2)</f>
        <v>255.54</v>
      </c>
      <c r="AG302">
        <f t="shared" ref="AG302:AG324" si="514">ROUND((AP302),2)</f>
        <v>0</v>
      </c>
      <c r="AH302">
        <f t="shared" ref="AH302:AH324" si="515">(EW302)</f>
        <v>25.76</v>
      </c>
      <c r="AI302">
        <f t="shared" ref="AI302:AI324" si="516">(EX302)</f>
        <v>0.05</v>
      </c>
      <c r="AJ302">
        <f t="shared" ref="AJ302:AJ324" si="517">(AS302)</f>
        <v>0</v>
      </c>
      <c r="AK302">
        <v>295.26</v>
      </c>
      <c r="AL302">
        <v>34.950000000000003</v>
      </c>
      <c r="AM302">
        <v>4.7699999999999996</v>
      </c>
      <c r="AN302">
        <v>0.64</v>
      </c>
      <c r="AO302">
        <v>255.54</v>
      </c>
      <c r="AP302">
        <v>0</v>
      </c>
      <c r="AQ302">
        <v>25.76</v>
      </c>
      <c r="AR302">
        <v>0.05</v>
      </c>
      <c r="AS302">
        <v>0</v>
      </c>
      <c r="AT302">
        <v>97</v>
      </c>
      <c r="AU302">
        <v>51</v>
      </c>
      <c r="AV302">
        <v>1</v>
      </c>
      <c r="AW302">
        <v>1</v>
      </c>
      <c r="AZ302">
        <v>1</v>
      </c>
      <c r="BA302">
        <v>44.85</v>
      </c>
      <c r="BB302">
        <v>15.72</v>
      </c>
      <c r="BC302">
        <v>9.92</v>
      </c>
      <c r="BD302" t="s">
        <v>6</v>
      </c>
      <c r="BE302" t="s">
        <v>6</v>
      </c>
      <c r="BF302" t="s">
        <v>6</v>
      </c>
      <c r="BG302" t="s">
        <v>6</v>
      </c>
      <c r="BH302">
        <v>0</v>
      </c>
      <c r="BI302">
        <v>2</v>
      </c>
      <c r="BJ302" t="s">
        <v>420</v>
      </c>
      <c r="BM302">
        <v>108001</v>
      </c>
      <c r="BN302">
        <v>0</v>
      </c>
      <c r="BO302" t="s">
        <v>6</v>
      </c>
      <c r="BP302">
        <v>0</v>
      </c>
      <c r="BQ302">
        <v>3</v>
      </c>
      <c r="BR302">
        <v>0</v>
      </c>
      <c r="BS302">
        <v>44.85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6</v>
      </c>
      <c r="BZ302">
        <v>97</v>
      </c>
      <c r="CA302">
        <v>51</v>
      </c>
      <c r="CB302" t="s">
        <v>6</v>
      </c>
      <c r="CE302">
        <v>0</v>
      </c>
      <c r="CF302">
        <v>0</v>
      </c>
      <c r="CG302">
        <v>0</v>
      </c>
      <c r="CM302">
        <v>0</v>
      </c>
      <c r="CN302" t="s">
        <v>6</v>
      </c>
      <c r="CO302">
        <v>0</v>
      </c>
      <c r="CP302">
        <f t="shared" ref="CP302:CP324" si="518">(P302+Q302+S302)</f>
        <v>97319</v>
      </c>
      <c r="CQ302">
        <f>AC302*BC302</f>
        <v>346.70400000000001</v>
      </c>
      <c r="CR302">
        <f>(((ET302)*BB302-(EU302)*BS302)+AE302*BS302)</f>
        <v>74.984399999999994</v>
      </c>
      <c r="CS302">
        <f t="shared" ref="CS302:CS324" si="519">AE302*BS302</f>
        <v>28.704000000000001</v>
      </c>
      <c r="CT302">
        <f t="shared" ref="CT302:CT324" si="520">AF302*BA302</f>
        <v>11460.968999999999</v>
      </c>
      <c r="CU302">
        <f t="shared" ref="CU302:CU324" si="521">AG302</f>
        <v>0</v>
      </c>
      <c r="CV302">
        <f t="shared" ref="CV302:CV324" si="522">AH302</f>
        <v>25.76</v>
      </c>
      <c r="CW302">
        <f t="shared" ref="CW302:CW324" si="523">AI302</f>
        <v>0.05</v>
      </c>
      <c r="CX302">
        <f t="shared" ref="CX302:CX324" si="524">AJ302</f>
        <v>0</v>
      </c>
      <c r="CY302">
        <f t="shared" ref="CY302:CY324" si="525">(((S302+R302)*AT302)/100)</f>
        <v>91277</v>
      </c>
      <c r="CZ302">
        <f t="shared" ref="CZ302:CZ324" si="526">(((S302+R302)*AU302)/100)</f>
        <v>47991</v>
      </c>
      <c r="DC302" t="s">
        <v>6</v>
      </c>
      <c r="DD302" t="s">
        <v>6</v>
      </c>
      <c r="DE302" t="s">
        <v>6</v>
      </c>
      <c r="DF302" t="s">
        <v>6</v>
      </c>
      <c r="DG302" t="s">
        <v>6</v>
      </c>
      <c r="DH302" t="s">
        <v>6</v>
      </c>
      <c r="DI302" t="s">
        <v>6</v>
      </c>
      <c r="DJ302" t="s">
        <v>6</v>
      </c>
      <c r="DK302" t="s">
        <v>6</v>
      </c>
      <c r="DL302" t="s">
        <v>6</v>
      </c>
      <c r="DM302" t="s">
        <v>6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238</v>
      </c>
      <c r="DW302" t="s">
        <v>238</v>
      </c>
      <c r="DX302">
        <v>1</v>
      </c>
      <c r="DZ302" t="s">
        <v>6</v>
      </c>
      <c r="EA302" t="s">
        <v>6</v>
      </c>
      <c r="EB302" t="s">
        <v>6</v>
      </c>
      <c r="EC302" t="s">
        <v>6</v>
      </c>
      <c r="EE302">
        <v>66700487</v>
      </c>
      <c r="EF302">
        <v>3</v>
      </c>
      <c r="EG302" t="s">
        <v>20</v>
      </c>
      <c r="EH302">
        <v>0</v>
      </c>
      <c r="EI302" t="s">
        <v>6</v>
      </c>
      <c r="EJ302">
        <v>2</v>
      </c>
      <c r="EK302">
        <v>108001</v>
      </c>
      <c r="EL302" t="s">
        <v>29</v>
      </c>
      <c r="EM302" t="s">
        <v>30</v>
      </c>
      <c r="EO302" t="s">
        <v>6</v>
      </c>
      <c r="EQ302">
        <v>0</v>
      </c>
      <c r="ER302">
        <v>295.26</v>
      </c>
      <c r="ES302">
        <v>34.950000000000003</v>
      </c>
      <c r="ET302">
        <v>4.7699999999999996</v>
      </c>
      <c r="EU302">
        <v>0.64</v>
      </c>
      <c r="EV302">
        <v>255.54</v>
      </c>
      <c r="EW302">
        <v>25.76</v>
      </c>
      <c r="EX302">
        <v>0.05</v>
      </c>
      <c r="EY302">
        <v>0</v>
      </c>
      <c r="FQ302">
        <v>0</v>
      </c>
      <c r="FR302">
        <v>0</v>
      </c>
      <c r="FS302">
        <v>0</v>
      </c>
      <c r="FX302">
        <v>97</v>
      </c>
      <c r="FY302">
        <v>51</v>
      </c>
      <c r="GA302" t="s">
        <v>6</v>
      </c>
      <c r="GD302">
        <v>1</v>
      </c>
      <c r="GF302">
        <v>-1814639196</v>
      </c>
      <c r="GG302">
        <v>2</v>
      </c>
      <c r="GH302">
        <v>1</v>
      </c>
      <c r="GI302">
        <v>4</v>
      </c>
      <c r="GJ302">
        <v>0</v>
      </c>
      <c r="GK302">
        <v>0</v>
      </c>
      <c r="GL302">
        <f t="shared" ref="GL302:GL324" si="527">ROUND(IF(AND(BH302=3,BI302=3,FS302&lt;&gt;0),P302,0),0)</f>
        <v>0</v>
      </c>
      <c r="GM302">
        <f t="shared" ref="GM302:GM324" si="528">ROUND(O302+X302+Y302,0)+GX302</f>
        <v>236587</v>
      </c>
      <c r="GN302">
        <f t="shared" ref="GN302:GN324" si="529">IF(OR(BI302=0,BI302=1),GM302-GX302,0)</f>
        <v>0</v>
      </c>
      <c r="GO302">
        <f t="shared" ref="GO302:GO324" si="530">IF(BI302=2,GM302-GX302,0)</f>
        <v>236587</v>
      </c>
      <c r="GP302">
        <f t="shared" ref="GP302:GP324" si="531">IF(BI302=4,GM302-GX302,0)</f>
        <v>0</v>
      </c>
      <c r="GR302">
        <v>0</v>
      </c>
      <c r="GS302">
        <v>3</v>
      </c>
      <c r="GT302">
        <v>0</v>
      </c>
      <c r="GU302" t="s">
        <v>6</v>
      </c>
      <c r="GV302">
        <f t="shared" ref="GV302:GV324" si="532">ROUND((GT302),2)</f>
        <v>0</v>
      </c>
      <c r="GW302">
        <v>1</v>
      </c>
      <c r="GX302">
        <f t="shared" ref="GX302:GX324" si="533">ROUND(HC302*I302,0)</f>
        <v>0</v>
      </c>
      <c r="HA302">
        <v>0</v>
      </c>
      <c r="HB302">
        <v>0</v>
      </c>
      <c r="HC302">
        <f t="shared" ref="HC302:HC324" si="534">GV302*GW302</f>
        <v>0</v>
      </c>
      <c r="HE302" t="s">
        <v>6</v>
      </c>
      <c r="HF302" t="s">
        <v>6</v>
      </c>
      <c r="HM302" t="s">
        <v>6</v>
      </c>
      <c r="HN302" t="s">
        <v>31</v>
      </c>
      <c r="HO302" t="s">
        <v>32</v>
      </c>
      <c r="HP302" t="s">
        <v>29</v>
      </c>
      <c r="HQ302" t="s">
        <v>29</v>
      </c>
      <c r="HS302">
        <v>0</v>
      </c>
      <c r="IK302">
        <v>0</v>
      </c>
    </row>
    <row r="303" spans="1:245" x14ac:dyDescent="0.2">
      <c r="A303">
        <v>18</v>
      </c>
      <c r="B303">
        <v>1</v>
      </c>
      <c r="C303">
        <v>742</v>
      </c>
      <c r="E303" t="s">
        <v>790</v>
      </c>
      <c r="F303" t="s">
        <v>154</v>
      </c>
      <c r="G303" t="s">
        <v>791</v>
      </c>
      <c r="H303" t="str">
        <f>'1.Ведомость'!C293</f>
        <v>ШТ</v>
      </c>
      <c r="I303">
        <f>I302*J303</f>
        <v>819</v>
      </c>
      <c r="J303">
        <v>100</v>
      </c>
      <c r="K303">
        <v>100</v>
      </c>
      <c r="O303">
        <f t="shared" si="498"/>
        <v>66462</v>
      </c>
      <c r="P303">
        <f t="shared" si="499"/>
        <v>66462</v>
      </c>
      <c r="Q303">
        <f t="shared" si="500"/>
        <v>0</v>
      </c>
      <c r="R303">
        <f t="shared" si="501"/>
        <v>0</v>
      </c>
      <c r="S303">
        <f t="shared" si="502"/>
        <v>0</v>
      </c>
      <c r="T303">
        <f t="shared" si="503"/>
        <v>0</v>
      </c>
      <c r="U303">
        <f t="shared" si="504"/>
        <v>0</v>
      </c>
      <c r="V303">
        <f t="shared" si="505"/>
        <v>0</v>
      </c>
      <c r="W303">
        <f t="shared" si="506"/>
        <v>0</v>
      </c>
      <c r="X303">
        <f t="shared" si="507"/>
        <v>0</v>
      </c>
      <c r="Y303">
        <f t="shared" si="508"/>
        <v>0</v>
      </c>
      <c r="AA303">
        <v>92857272</v>
      </c>
      <c r="AB303">
        <f t="shared" si="509"/>
        <v>81.150000000000006</v>
      </c>
      <c r="AC303">
        <f t="shared" si="510"/>
        <v>81.150000000000006</v>
      </c>
      <c r="AD303">
        <f t="shared" si="511"/>
        <v>0</v>
      </c>
      <c r="AE303">
        <f t="shared" si="512"/>
        <v>0</v>
      </c>
      <c r="AF303">
        <f t="shared" si="513"/>
        <v>0</v>
      </c>
      <c r="AG303">
        <f t="shared" si="514"/>
        <v>0</v>
      </c>
      <c r="AH303">
        <f t="shared" si="515"/>
        <v>0</v>
      </c>
      <c r="AI303">
        <f t="shared" si="516"/>
        <v>0</v>
      </c>
      <c r="AJ303">
        <f t="shared" si="517"/>
        <v>0</v>
      </c>
      <c r="AK303">
        <v>81.150000000000006</v>
      </c>
      <c r="AL303">
        <v>81.150000000000006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9.92</v>
      </c>
      <c r="BD303" t="s">
        <v>6</v>
      </c>
      <c r="BE303" t="s">
        <v>6</v>
      </c>
      <c r="BF303" t="s">
        <v>6</v>
      </c>
      <c r="BG303" t="s">
        <v>6</v>
      </c>
      <c r="BH303">
        <v>3</v>
      </c>
      <c r="BI303">
        <v>2</v>
      </c>
      <c r="BJ303" t="s">
        <v>6</v>
      </c>
      <c r="BM303">
        <v>500002</v>
      </c>
      <c r="BN303">
        <v>0</v>
      </c>
      <c r="BO303" t="s">
        <v>6</v>
      </c>
      <c r="BP303">
        <v>0</v>
      </c>
      <c r="BQ303">
        <v>12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6</v>
      </c>
      <c r="BZ303">
        <v>0</v>
      </c>
      <c r="CA303">
        <v>0</v>
      </c>
      <c r="CB303" t="s">
        <v>6</v>
      </c>
      <c r="CE303">
        <v>0</v>
      </c>
      <c r="CF303">
        <v>0</v>
      </c>
      <c r="CG303">
        <v>0</v>
      </c>
      <c r="CM303">
        <v>0</v>
      </c>
      <c r="CN303" t="s">
        <v>6</v>
      </c>
      <c r="CO303">
        <v>0</v>
      </c>
      <c r="CP303">
        <f t="shared" si="518"/>
        <v>66462</v>
      </c>
      <c r="CQ303">
        <f>AC303</f>
        <v>81.150000000000006</v>
      </c>
      <c r="CR303">
        <f>(((ET303)-(EU303)*BS303)+AE303*BS303)</f>
        <v>0</v>
      </c>
      <c r="CS303">
        <f t="shared" si="519"/>
        <v>0</v>
      </c>
      <c r="CT303">
        <f t="shared" si="520"/>
        <v>0</v>
      </c>
      <c r="CU303">
        <f t="shared" si="521"/>
        <v>0</v>
      </c>
      <c r="CV303">
        <f t="shared" si="522"/>
        <v>0</v>
      </c>
      <c r="CW303">
        <f t="shared" si="523"/>
        <v>0</v>
      </c>
      <c r="CX303">
        <f t="shared" si="524"/>
        <v>0</v>
      </c>
      <c r="CY303">
        <f t="shared" si="525"/>
        <v>0</v>
      </c>
      <c r="CZ303">
        <f t="shared" si="526"/>
        <v>0</v>
      </c>
      <c r="DC303" t="s">
        <v>6</v>
      </c>
      <c r="DD303" t="s">
        <v>6</v>
      </c>
      <c r="DE303" t="s">
        <v>6</v>
      </c>
      <c r="DF303" t="s">
        <v>6</v>
      </c>
      <c r="DG303" t="s">
        <v>6</v>
      </c>
      <c r="DH303" t="s">
        <v>6</v>
      </c>
      <c r="DI303" t="s">
        <v>6</v>
      </c>
      <c r="DJ303" t="s">
        <v>6</v>
      </c>
      <c r="DK303" t="s">
        <v>6</v>
      </c>
      <c r="DL303" t="s">
        <v>6</v>
      </c>
      <c r="DM303" t="s">
        <v>6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27</v>
      </c>
      <c r="DW303" t="s">
        <v>27</v>
      </c>
      <c r="DX303">
        <v>1</v>
      </c>
      <c r="DZ303" t="s">
        <v>6</v>
      </c>
      <c r="EA303" t="s">
        <v>6</v>
      </c>
      <c r="EB303" t="s">
        <v>6</v>
      </c>
      <c r="EC303" t="s">
        <v>6</v>
      </c>
      <c r="EE303">
        <v>66700592</v>
      </c>
      <c r="EF303">
        <v>12</v>
      </c>
      <c r="EG303" t="s">
        <v>146</v>
      </c>
      <c r="EH303">
        <v>0</v>
      </c>
      <c r="EI303" t="s">
        <v>6</v>
      </c>
      <c r="EJ303">
        <v>2</v>
      </c>
      <c r="EK303">
        <v>500002</v>
      </c>
      <c r="EL303" t="s">
        <v>147</v>
      </c>
      <c r="EM303" t="s">
        <v>148</v>
      </c>
      <c r="EO303" t="s">
        <v>6</v>
      </c>
      <c r="EQ303">
        <v>0</v>
      </c>
      <c r="ER303">
        <v>81.150000000000006</v>
      </c>
      <c r="ES303">
        <v>81.150000000000006</v>
      </c>
      <c r="ET303">
        <v>0</v>
      </c>
      <c r="EU303">
        <v>0</v>
      </c>
      <c r="EV303">
        <v>0</v>
      </c>
      <c r="EW303">
        <v>0</v>
      </c>
      <c r="EX303">
        <v>0</v>
      </c>
      <c r="EZ303">
        <v>5</v>
      </c>
      <c r="FC303">
        <v>0</v>
      </c>
      <c r="FD303">
        <v>18</v>
      </c>
      <c r="FF303">
        <v>77.17</v>
      </c>
      <c r="FQ303">
        <v>0</v>
      </c>
      <c r="FR303">
        <v>0</v>
      </c>
      <c r="FS303">
        <v>0</v>
      </c>
      <c r="FX303">
        <v>0</v>
      </c>
      <c r="FY303">
        <v>0</v>
      </c>
      <c r="GA303" t="s">
        <v>423</v>
      </c>
      <c r="GD303">
        <v>1</v>
      </c>
      <c r="GF303">
        <v>1696571848</v>
      </c>
      <c r="GG303">
        <v>2</v>
      </c>
      <c r="GH303">
        <v>3</v>
      </c>
      <c r="GI303">
        <v>4</v>
      </c>
      <c r="GJ303">
        <v>0</v>
      </c>
      <c r="GK303">
        <v>0</v>
      </c>
      <c r="GL303">
        <f t="shared" si="527"/>
        <v>0</v>
      </c>
      <c r="GM303">
        <f t="shared" si="528"/>
        <v>66462</v>
      </c>
      <c r="GN303">
        <f t="shared" si="529"/>
        <v>0</v>
      </c>
      <c r="GO303">
        <f t="shared" si="530"/>
        <v>66462</v>
      </c>
      <c r="GP303">
        <f t="shared" si="531"/>
        <v>0</v>
      </c>
      <c r="GR303">
        <v>1</v>
      </c>
      <c r="GS303">
        <v>1</v>
      </c>
      <c r="GT303">
        <v>0</v>
      </c>
      <c r="GU303" t="s">
        <v>6</v>
      </c>
      <c r="GV303">
        <f t="shared" si="532"/>
        <v>0</v>
      </c>
      <c r="GW303">
        <v>1</v>
      </c>
      <c r="GX303">
        <f t="shared" si="533"/>
        <v>0</v>
      </c>
      <c r="HA303">
        <v>0</v>
      </c>
      <c r="HB303">
        <v>0</v>
      </c>
      <c r="HC303">
        <f t="shared" si="534"/>
        <v>0</v>
      </c>
      <c r="HE303" t="s">
        <v>40</v>
      </c>
      <c r="HF303" t="s">
        <v>42</v>
      </c>
      <c r="HG303">
        <f>ROUND(AC303*I303,0)</f>
        <v>66462</v>
      </c>
      <c r="HM303" t="s">
        <v>6</v>
      </c>
      <c r="HN303" t="s">
        <v>6</v>
      </c>
      <c r="HO303" t="s">
        <v>6</v>
      </c>
      <c r="HP303" t="s">
        <v>6</v>
      </c>
      <c r="HQ303" t="s">
        <v>6</v>
      </c>
      <c r="HS303">
        <v>0</v>
      </c>
      <c r="IK303">
        <v>0</v>
      </c>
    </row>
    <row r="304" spans="1:245" x14ac:dyDescent="0.2">
      <c r="A304">
        <v>18</v>
      </c>
      <c r="B304">
        <v>1</v>
      </c>
      <c r="C304">
        <v>743</v>
      </c>
      <c r="E304" t="s">
        <v>792</v>
      </c>
      <c r="F304" t="s">
        <v>154</v>
      </c>
      <c r="G304" t="s">
        <v>425</v>
      </c>
      <c r="H304" t="str">
        <f>'1.Ведомость'!C294</f>
        <v>ШТ</v>
      </c>
      <c r="I304">
        <f>I302*J304</f>
        <v>819</v>
      </c>
      <c r="J304">
        <v>100</v>
      </c>
      <c r="K304">
        <v>100</v>
      </c>
      <c r="O304">
        <f t="shared" si="498"/>
        <v>5250</v>
      </c>
      <c r="P304">
        <f t="shared" si="499"/>
        <v>5250</v>
      </c>
      <c r="Q304">
        <f t="shared" si="500"/>
        <v>0</v>
      </c>
      <c r="R304">
        <f t="shared" si="501"/>
        <v>0</v>
      </c>
      <c r="S304">
        <f t="shared" si="502"/>
        <v>0</v>
      </c>
      <c r="T304">
        <f t="shared" si="503"/>
        <v>0</v>
      </c>
      <c r="U304">
        <f t="shared" si="504"/>
        <v>0</v>
      </c>
      <c r="V304">
        <f t="shared" si="505"/>
        <v>0</v>
      </c>
      <c r="W304">
        <f t="shared" si="506"/>
        <v>0</v>
      </c>
      <c r="X304">
        <f t="shared" si="507"/>
        <v>0</v>
      </c>
      <c r="Y304">
        <f t="shared" si="508"/>
        <v>0</v>
      </c>
      <c r="AA304">
        <v>92857272</v>
      </c>
      <c r="AB304">
        <f t="shared" si="509"/>
        <v>6.41</v>
      </c>
      <c r="AC304">
        <f t="shared" si="510"/>
        <v>6.41</v>
      </c>
      <c r="AD304">
        <f t="shared" si="511"/>
        <v>0</v>
      </c>
      <c r="AE304">
        <f t="shared" si="512"/>
        <v>0</v>
      </c>
      <c r="AF304">
        <f t="shared" si="513"/>
        <v>0</v>
      </c>
      <c r="AG304">
        <f t="shared" si="514"/>
        <v>0</v>
      </c>
      <c r="AH304">
        <f t="shared" si="515"/>
        <v>0</v>
      </c>
      <c r="AI304">
        <f t="shared" si="516"/>
        <v>0</v>
      </c>
      <c r="AJ304">
        <f t="shared" si="517"/>
        <v>0</v>
      </c>
      <c r="AK304">
        <v>6.41</v>
      </c>
      <c r="AL304">
        <v>6.41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9.92</v>
      </c>
      <c r="BD304" t="s">
        <v>6</v>
      </c>
      <c r="BE304" t="s">
        <v>6</v>
      </c>
      <c r="BF304" t="s">
        <v>6</v>
      </c>
      <c r="BG304" t="s">
        <v>6</v>
      </c>
      <c r="BH304">
        <v>3</v>
      </c>
      <c r="BI304">
        <v>2</v>
      </c>
      <c r="BJ304" t="s">
        <v>6</v>
      </c>
      <c r="BM304">
        <v>500002</v>
      </c>
      <c r="BN304">
        <v>0</v>
      </c>
      <c r="BO304" t="s">
        <v>6</v>
      </c>
      <c r="BP304">
        <v>0</v>
      </c>
      <c r="BQ304">
        <v>12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6</v>
      </c>
      <c r="BZ304">
        <v>0</v>
      </c>
      <c r="CA304">
        <v>0</v>
      </c>
      <c r="CB304" t="s">
        <v>6</v>
      </c>
      <c r="CE304">
        <v>0</v>
      </c>
      <c r="CF304">
        <v>0</v>
      </c>
      <c r="CG304">
        <v>0</v>
      </c>
      <c r="CM304">
        <v>0</v>
      </c>
      <c r="CN304" t="s">
        <v>6</v>
      </c>
      <c r="CO304">
        <v>0</v>
      </c>
      <c r="CP304">
        <f t="shared" si="518"/>
        <v>5250</v>
      </c>
      <c r="CQ304">
        <f>AC304</f>
        <v>6.41</v>
      </c>
      <c r="CR304">
        <f>(((ET304)-(EU304)*BS304)+AE304*BS304)</f>
        <v>0</v>
      </c>
      <c r="CS304">
        <f t="shared" si="519"/>
        <v>0</v>
      </c>
      <c r="CT304">
        <f t="shared" si="520"/>
        <v>0</v>
      </c>
      <c r="CU304">
        <f t="shared" si="521"/>
        <v>0</v>
      </c>
      <c r="CV304">
        <f t="shared" si="522"/>
        <v>0</v>
      </c>
      <c r="CW304">
        <f t="shared" si="523"/>
        <v>0</v>
      </c>
      <c r="CX304">
        <f t="shared" si="524"/>
        <v>0</v>
      </c>
      <c r="CY304">
        <f t="shared" si="525"/>
        <v>0</v>
      </c>
      <c r="CZ304">
        <f t="shared" si="526"/>
        <v>0</v>
      </c>
      <c r="DC304" t="s">
        <v>6</v>
      </c>
      <c r="DD304" t="s">
        <v>6</v>
      </c>
      <c r="DE304" t="s">
        <v>6</v>
      </c>
      <c r="DF304" t="s">
        <v>6</v>
      </c>
      <c r="DG304" t="s">
        <v>6</v>
      </c>
      <c r="DH304" t="s">
        <v>6</v>
      </c>
      <c r="DI304" t="s">
        <v>6</v>
      </c>
      <c r="DJ304" t="s">
        <v>6</v>
      </c>
      <c r="DK304" t="s">
        <v>6</v>
      </c>
      <c r="DL304" t="s">
        <v>6</v>
      </c>
      <c r="DM304" t="s">
        <v>6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27</v>
      </c>
      <c r="DW304" t="s">
        <v>27</v>
      </c>
      <c r="DX304">
        <v>1</v>
      </c>
      <c r="DZ304" t="s">
        <v>6</v>
      </c>
      <c r="EA304" t="s">
        <v>6</v>
      </c>
      <c r="EB304" t="s">
        <v>6</v>
      </c>
      <c r="EC304" t="s">
        <v>6</v>
      </c>
      <c r="EE304">
        <v>66700592</v>
      </c>
      <c r="EF304">
        <v>12</v>
      </c>
      <c r="EG304" t="s">
        <v>146</v>
      </c>
      <c r="EH304">
        <v>0</v>
      </c>
      <c r="EI304" t="s">
        <v>6</v>
      </c>
      <c r="EJ304">
        <v>2</v>
      </c>
      <c r="EK304">
        <v>500002</v>
      </c>
      <c r="EL304" t="s">
        <v>147</v>
      </c>
      <c r="EM304" t="s">
        <v>148</v>
      </c>
      <c r="EO304" t="s">
        <v>6</v>
      </c>
      <c r="EQ304">
        <v>0</v>
      </c>
      <c r="ER304">
        <v>6.41</v>
      </c>
      <c r="ES304">
        <v>6.41</v>
      </c>
      <c r="ET304">
        <v>0</v>
      </c>
      <c r="EU304">
        <v>0</v>
      </c>
      <c r="EV304">
        <v>0</v>
      </c>
      <c r="EW304">
        <v>0</v>
      </c>
      <c r="EX304">
        <v>0</v>
      </c>
      <c r="EZ304">
        <v>5</v>
      </c>
      <c r="FC304">
        <v>0</v>
      </c>
      <c r="FD304">
        <v>18</v>
      </c>
      <c r="FF304">
        <v>6.09</v>
      </c>
      <c r="FQ304">
        <v>0</v>
      </c>
      <c r="FR304">
        <v>0</v>
      </c>
      <c r="FS304">
        <v>0</v>
      </c>
      <c r="FX304">
        <v>0</v>
      </c>
      <c r="FY304">
        <v>0</v>
      </c>
      <c r="GA304" t="s">
        <v>426</v>
      </c>
      <c r="GD304">
        <v>1</v>
      </c>
      <c r="GF304">
        <v>-596380847</v>
      </c>
      <c r="GG304">
        <v>2</v>
      </c>
      <c r="GH304">
        <v>3</v>
      </c>
      <c r="GI304">
        <v>4</v>
      </c>
      <c r="GJ304">
        <v>0</v>
      </c>
      <c r="GK304">
        <v>0</v>
      </c>
      <c r="GL304">
        <f t="shared" si="527"/>
        <v>0</v>
      </c>
      <c r="GM304">
        <f t="shared" si="528"/>
        <v>5250</v>
      </c>
      <c r="GN304">
        <f t="shared" si="529"/>
        <v>0</v>
      </c>
      <c r="GO304">
        <f t="shared" si="530"/>
        <v>5250</v>
      </c>
      <c r="GP304">
        <f t="shared" si="531"/>
        <v>0</v>
      </c>
      <c r="GR304">
        <v>1</v>
      </c>
      <c r="GS304">
        <v>1</v>
      </c>
      <c r="GT304">
        <v>0</v>
      </c>
      <c r="GU304" t="s">
        <v>6</v>
      </c>
      <c r="GV304">
        <f t="shared" si="532"/>
        <v>0</v>
      </c>
      <c r="GW304">
        <v>1</v>
      </c>
      <c r="GX304">
        <f t="shared" si="533"/>
        <v>0</v>
      </c>
      <c r="HA304">
        <v>0</v>
      </c>
      <c r="HB304">
        <v>0</v>
      </c>
      <c r="HC304">
        <f t="shared" si="534"/>
        <v>0</v>
      </c>
      <c r="HE304" t="s">
        <v>40</v>
      </c>
      <c r="HF304" t="s">
        <v>42</v>
      </c>
      <c r="HG304">
        <f>ROUND(AC304*I304,0)</f>
        <v>5250</v>
      </c>
      <c r="HM304" t="s">
        <v>6</v>
      </c>
      <c r="HN304" t="s">
        <v>6</v>
      </c>
      <c r="HO304" t="s">
        <v>6</v>
      </c>
      <c r="HP304" t="s">
        <v>6</v>
      </c>
      <c r="HQ304" t="s">
        <v>6</v>
      </c>
      <c r="HS304">
        <v>0</v>
      </c>
      <c r="IK304">
        <v>0</v>
      </c>
    </row>
    <row r="305" spans="1:245" x14ac:dyDescent="0.2">
      <c r="A305">
        <v>17</v>
      </c>
      <c r="B305">
        <v>1</v>
      </c>
      <c r="C305">
        <f>ROW(SmtRes!A752)</f>
        <v>752</v>
      </c>
      <c r="D305">
        <f>ROW(EtalonRes!A596)</f>
        <v>596</v>
      </c>
      <c r="E305" t="s">
        <v>793</v>
      </c>
      <c r="F305" t="s">
        <v>794</v>
      </c>
      <c r="G305" t="s">
        <v>795</v>
      </c>
      <c r="H305" t="s">
        <v>238</v>
      </c>
      <c r="I305">
        <v>5.87</v>
      </c>
      <c r="J305">
        <v>0</v>
      </c>
      <c r="K305">
        <v>5.87</v>
      </c>
      <c r="O305">
        <f t="shared" si="498"/>
        <v>71010</v>
      </c>
      <c r="P305">
        <f t="shared" si="499"/>
        <v>2041</v>
      </c>
      <c r="Q305">
        <f t="shared" si="500"/>
        <v>440</v>
      </c>
      <c r="R305">
        <f t="shared" si="501"/>
        <v>168</v>
      </c>
      <c r="S305">
        <f t="shared" si="502"/>
        <v>68529</v>
      </c>
      <c r="T305">
        <f t="shared" si="503"/>
        <v>0</v>
      </c>
      <c r="U305">
        <f t="shared" si="504"/>
        <v>154.02879999999999</v>
      </c>
      <c r="V305">
        <f t="shared" si="505"/>
        <v>0.29349999999999998</v>
      </c>
      <c r="W305">
        <f t="shared" si="506"/>
        <v>0</v>
      </c>
      <c r="X305">
        <f t="shared" si="507"/>
        <v>66636</v>
      </c>
      <c r="Y305">
        <f t="shared" si="508"/>
        <v>35035</v>
      </c>
      <c r="AA305">
        <v>92857272</v>
      </c>
      <c r="AB305">
        <f t="shared" si="509"/>
        <v>300.12</v>
      </c>
      <c r="AC305">
        <f t="shared" si="510"/>
        <v>35.049999999999997</v>
      </c>
      <c r="AD305">
        <f t="shared" si="511"/>
        <v>4.7699999999999996</v>
      </c>
      <c r="AE305">
        <f t="shared" si="512"/>
        <v>0.64</v>
      </c>
      <c r="AF305">
        <f t="shared" si="513"/>
        <v>260.3</v>
      </c>
      <c r="AG305">
        <f t="shared" si="514"/>
        <v>0</v>
      </c>
      <c r="AH305">
        <f t="shared" si="515"/>
        <v>26.24</v>
      </c>
      <c r="AI305">
        <f t="shared" si="516"/>
        <v>0.05</v>
      </c>
      <c r="AJ305">
        <f t="shared" si="517"/>
        <v>0</v>
      </c>
      <c r="AK305">
        <v>300.12</v>
      </c>
      <c r="AL305">
        <v>35.049999999999997</v>
      </c>
      <c r="AM305">
        <v>4.7699999999999996</v>
      </c>
      <c r="AN305">
        <v>0.64</v>
      </c>
      <c r="AO305">
        <v>260.3</v>
      </c>
      <c r="AP305">
        <v>0</v>
      </c>
      <c r="AQ305">
        <v>26.24</v>
      </c>
      <c r="AR305">
        <v>0.05</v>
      </c>
      <c r="AS305">
        <v>0</v>
      </c>
      <c r="AT305">
        <v>97</v>
      </c>
      <c r="AU305">
        <v>51</v>
      </c>
      <c r="AV305">
        <v>1</v>
      </c>
      <c r="AW305">
        <v>1</v>
      </c>
      <c r="AZ305">
        <v>1</v>
      </c>
      <c r="BA305">
        <v>44.85</v>
      </c>
      <c r="BB305">
        <v>15.72</v>
      </c>
      <c r="BC305">
        <v>9.92</v>
      </c>
      <c r="BD305" t="s">
        <v>6</v>
      </c>
      <c r="BE305" t="s">
        <v>6</v>
      </c>
      <c r="BF305" t="s">
        <v>6</v>
      </c>
      <c r="BG305" t="s">
        <v>6</v>
      </c>
      <c r="BH305">
        <v>0</v>
      </c>
      <c r="BI305">
        <v>2</v>
      </c>
      <c r="BJ305" t="s">
        <v>796</v>
      </c>
      <c r="BM305">
        <v>108001</v>
      </c>
      <c r="BN305">
        <v>0</v>
      </c>
      <c r="BO305" t="s">
        <v>6</v>
      </c>
      <c r="BP305">
        <v>0</v>
      </c>
      <c r="BQ305">
        <v>3</v>
      </c>
      <c r="BR305">
        <v>0</v>
      </c>
      <c r="BS305">
        <v>44.85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6</v>
      </c>
      <c r="BZ305">
        <v>97</v>
      </c>
      <c r="CA305">
        <v>51</v>
      </c>
      <c r="CB305" t="s">
        <v>6</v>
      </c>
      <c r="CE305">
        <v>0</v>
      </c>
      <c r="CF305">
        <v>0</v>
      </c>
      <c r="CG305">
        <v>0</v>
      </c>
      <c r="CM305">
        <v>0</v>
      </c>
      <c r="CN305" t="s">
        <v>6</v>
      </c>
      <c r="CO305">
        <v>0</v>
      </c>
      <c r="CP305">
        <f t="shared" si="518"/>
        <v>71010</v>
      </c>
      <c r="CQ305">
        <f>AC305*BC305</f>
        <v>347.69599999999997</v>
      </c>
      <c r="CR305">
        <f>(((ET305)*BB305-(EU305)*BS305)+AE305*BS305)</f>
        <v>74.984399999999994</v>
      </c>
      <c r="CS305">
        <f t="shared" si="519"/>
        <v>28.704000000000001</v>
      </c>
      <c r="CT305">
        <f t="shared" si="520"/>
        <v>11674.455000000002</v>
      </c>
      <c r="CU305">
        <f t="shared" si="521"/>
        <v>0</v>
      </c>
      <c r="CV305">
        <f t="shared" si="522"/>
        <v>26.24</v>
      </c>
      <c r="CW305">
        <f t="shared" si="523"/>
        <v>0.05</v>
      </c>
      <c r="CX305">
        <f t="shared" si="524"/>
        <v>0</v>
      </c>
      <c r="CY305">
        <f t="shared" si="525"/>
        <v>66636.09</v>
      </c>
      <c r="CZ305">
        <f t="shared" si="526"/>
        <v>35035.47</v>
      </c>
      <c r="DC305" t="s">
        <v>6</v>
      </c>
      <c r="DD305" t="s">
        <v>6</v>
      </c>
      <c r="DE305" t="s">
        <v>6</v>
      </c>
      <c r="DF305" t="s">
        <v>6</v>
      </c>
      <c r="DG305" t="s">
        <v>6</v>
      </c>
      <c r="DH305" t="s">
        <v>6</v>
      </c>
      <c r="DI305" t="s">
        <v>6</v>
      </c>
      <c r="DJ305" t="s">
        <v>6</v>
      </c>
      <c r="DK305" t="s">
        <v>6</v>
      </c>
      <c r="DL305" t="s">
        <v>6</v>
      </c>
      <c r="DM305" t="s">
        <v>6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238</v>
      </c>
      <c r="DW305" t="s">
        <v>238</v>
      </c>
      <c r="DX305">
        <v>1</v>
      </c>
      <c r="DZ305" t="s">
        <v>6</v>
      </c>
      <c r="EA305" t="s">
        <v>6</v>
      </c>
      <c r="EB305" t="s">
        <v>6</v>
      </c>
      <c r="EC305" t="s">
        <v>6</v>
      </c>
      <c r="EE305">
        <v>66700487</v>
      </c>
      <c r="EF305">
        <v>3</v>
      </c>
      <c r="EG305" t="s">
        <v>20</v>
      </c>
      <c r="EH305">
        <v>0</v>
      </c>
      <c r="EI305" t="s">
        <v>6</v>
      </c>
      <c r="EJ305">
        <v>2</v>
      </c>
      <c r="EK305">
        <v>108001</v>
      </c>
      <c r="EL305" t="s">
        <v>29</v>
      </c>
      <c r="EM305" t="s">
        <v>30</v>
      </c>
      <c r="EO305" t="s">
        <v>6</v>
      </c>
      <c r="EQ305">
        <v>0</v>
      </c>
      <c r="ER305">
        <v>300.12</v>
      </c>
      <c r="ES305">
        <v>35.049999999999997</v>
      </c>
      <c r="ET305">
        <v>4.7699999999999996</v>
      </c>
      <c r="EU305">
        <v>0.64</v>
      </c>
      <c r="EV305">
        <v>260.3</v>
      </c>
      <c r="EW305">
        <v>26.24</v>
      </c>
      <c r="EX305">
        <v>0.05</v>
      </c>
      <c r="EY305">
        <v>0</v>
      </c>
      <c r="FQ305">
        <v>0</v>
      </c>
      <c r="FR305">
        <v>0</v>
      </c>
      <c r="FS305">
        <v>0</v>
      </c>
      <c r="FX305">
        <v>97</v>
      </c>
      <c r="FY305">
        <v>51</v>
      </c>
      <c r="GA305" t="s">
        <v>6</v>
      </c>
      <c r="GD305">
        <v>1</v>
      </c>
      <c r="GF305">
        <v>79821951</v>
      </c>
      <c r="GG305">
        <v>2</v>
      </c>
      <c r="GH305">
        <v>1</v>
      </c>
      <c r="GI305">
        <v>4</v>
      </c>
      <c r="GJ305">
        <v>0</v>
      </c>
      <c r="GK305">
        <v>0</v>
      </c>
      <c r="GL305">
        <f t="shared" si="527"/>
        <v>0</v>
      </c>
      <c r="GM305">
        <f t="shared" si="528"/>
        <v>172681</v>
      </c>
      <c r="GN305">
        <f t="shared" si="529"/>
        <v>0</v>
      </c>
      <c r="GO305">
        <f t="shared" si="530"/>
        <v>172681</v>
      </c>
      <c r="GP305">
        <f t="shared" si="531"/>
        <v>0</v>
      </c>
      <c r="GR305">
        <v>0</v>
      </c>
      <c r="GS305">
        <v>3</v>
      </c>
      <c r="GT305">
        <v>0</v>
      </c>
      <c r="GU305" t="s">
        <v>6</v>
      </c>
      <c r="GV305">
        <f t="shared" si="532"/>
        <v>0</v>
      </c>
      <c r="GW305">
        <v>1</v>
      </c>
      <c r="GX305">
        <f t="shared" si="533"/>
        <v>0</v>
      </c>
      <c r="HA305">
        <v>0</v>
      </c>
      <c r="HB305">
        <v>0</v>
      </c>
      <c r="HC305">
        <f t="shared" si="534"/>
        <v>0</v>
      </c>
      <c r="HE305" t="s">
        <v>6</v>
      </c>
      <c r="HF305" t="s">
        <v>6</v>
      </c>
      <c r="HM305" t="s">
        <v>6</v>
      </c>
      <c r="HN305" t="s">
        <v>31</v>
      </c>
      <c r="HO305" t="s">
        <v>32</v>
      </c>
      <c r="HP305" t="s">
        <v>29</v>
      </c>
      <c r="HQ305" t="s">
        <v>29</v>
      </c>
      <c r="HS305">
        <v>0</v>
      </c>
      <c r="IK305">
        <v>0</v>
      </c>
    </row>
    <row r="306" spans="1:245" x14ac:dyDescent="0.2">
      <c r="A306">
        <v>18</v>
      </c>
      <c r="B306">
        <v>1</v>
      </c>
      <c r="C306">
        <v>751</v>
      </c>
      <c r="E306" t="s">
        <v>797</v>
      </c>
      <c r="F306" t="s">
        <v>154</v>
      </c>
      <c r="G306" t="s">
        <v>798</v>
      </c>
      <c r="H306" t="str">
        <f>'1.Ведомость'!C296</f>
        <v>ШТ</v>
      </c>
      <c r="I306">
        <f>I305*J306</f>
        <v>587</v>
      </c>
      <c r="J306">
        <v>100</v>
      </c>
      <c r="K306">
        <v>100</v>
      </c>
      <c r="O306">
        <f t="shared" si="498"/>
        <v>58342</v>
      </c>
      <c r="P306">
        <f t="shared" si="499"/>
        <v>58342</v>
      </c>
      <c r="Q306">
        <f t="shared" si="500"/>
        <v>0</v>
      </c>
      <c r="R306">
        <f t="shared" si="501"/>
        <v>0</v>
      </c>
      <c r="S306">
        <f t="shared" si="502"/>
        <v>0</v>
      </c>
      <c r="T306">
        <f t="shared" si="503"/>
        <v>0</v>
      </c>
      <c r="U306">
        <f t="shared" si="504"/>
        <v>0</v>
      </c>
      <c r="V306">
        <f t="shared" si="505"/>
        <v>0</v>
      </c>
      <c r="W306">
        <f t="shared" si="506"/>
        <v>0</v>
      </c>
      <c r="X306">
        <f t="shared" si="507"/>
        <v>0</v>
      </c>
      <c r="Y306">
        <f t="shared" si="508"/>
        <v>0</v>
      </c>
      <c r="AA306">
        <v>92857272</v>
      </c>
      <c r="AB306">
        <f t="shared" si="509"/>
        <v>99.39</v>
      </c>
      <c r="AC306">
        <f t="shared" si="510"/>
        <v>99.39</v>
      </c>
      <c r="AD306">
        <f t="shared" si="511"/>
        <v>0</v>
      </c>
      <c r="AE306">
        <f t="shared" si="512"/>
        <v>0</v>
      </c>
      <c r="AF306">
        <f t="shared" si="513"/>
        <v>0</v>
      </c>
      <c r="AG306">
        <f t="shared" si="514"/>
        <v>0</v>
      </c>
      <c r="AH306">
        <f t="shared" si="515"/>
        <v>0</v>
      </c>
      <c r="AI306">
        <f t="shared" si="516"/>
        <v>0</v>
      </c>
      <c r="AJ306">
        <f t="shared" si="517"/>
        <v>0</v>
      </c>
      <c r="AK306">
        <v>99.390000000000015</v>
      </c>
      <c r="AL306">
        <v>99.390000000000015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9.92</v>
      </c>
      <c r="BD306" t="s">
        <v>6</v>
      </c>
      <c r="BE306" t="s">
        <v>6</v>
      </c>
      <c r="BF306" t="s">
        <v>6</v>
      </c>
      <c r="BG306" t="s">
        <v>6</v>
      </c>
      <c r="BH306">
        <v>3</v>
      </c>
      <c r="BI306">
        <v>2</v>
      </c>
      <c r="BJ306" t="s">
        <v>6</v>
      </c>
      <c r="BM306">
        <v>500002</v>
      </c>
      <c r="BN306">
        <v>0</v>
      </c>
      <c r="BO306" t="s">
        <v>6</v>
      </c>
      <c r="BP306">
        <v>0</v>
      </c>
      <c r="BQ306">
        <v>12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6</v>
      </c>
      <c r="BZ306">
        <v>0</v>
      </c>
      <c r="CA306">
        <v>0</v>
      </c>
      <c r="CB306" t="s">
        <v>6</v>
      </c>
      <c r="CE306">
        <v>0</v>
      </c>
      <c r="CF306">
        <v>0</v>
      </c>
      <c r="CG306">
        <v>0</v>
      </c>
      <c r="CM306">
        <v>0</v>
      </c>
      <c r="CN306" t="s">
        <v>6</v>
      </c>
      <c r="CO306">
        <v>0</v>
      </c>
      <c r="CP306">
        <f t="shared" si="518"/>
        <v>58342</v>
      </c>
      <c r="CQ306">
        <f>AC306</f>
        <v>99.39</v>
      </c>
      <c r="CR306">
        <f>(((ET306)-(EU306)*BS306)+AE306*BS306)</f>
        <v>0</v>
      </c>
      <c r="CS306">
        <f t="shared" si="519"/>
        <v>0</v>
      </c>
      <c r="CT306">
        <f t="shared" si="520"/>
        <v>0</v>
      </c>
      <c r="CU306">
        <f t="shared" si="521"/>
        <v>0</v>
      </c>
      <c r="CV306">
        <f t="shared" si="522"/>
        <v>0</v>
      </c>
      <c r="CW306">
        <f t="shared" si="523"/>
        <v>0</v>
      </c>
      <c r="CX306">
        <f t="shared" si="524"/>
        <v>0</v>
      </c>
      <c r="CY306">
        <f t="shared" si="525"/>
        <v>0</v>
      </c>
      <c r="CZ306">
        <f t="shared" si="526"/>
        <v>0</v>
      </c>
      <c r="DC306" t="s">
        <v>6</v>
      </c>
      <c r="DD306" t="s">
        <v>6</v>
      </c>
      <c r="DE306" t="s">
        <v>6</v>
      </c>
      <c r="DF306" t="s">
        <v>6</v>
      </c>
      <c r="DG306" t="s">
        <v>6</v>
      </c>
      <c r="DH306" t="s">
        <v>6</v>
      </c>
      <c r="DI306" t="s">
        <v>6</v>
      </c>
      <c r="DJ306" t="s">
        <v>6</v>
      </c>
      <c r="DK306" t="s">
        <v>6</v>
      </c>
      <c r="DL306" t="s">
        <v>6</v>
      </c>
      <c r="DM306" t="s">
        <v>6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27</v>
      </c>
      <c r="DW306" t="s">
        <v>27</v>
      </c>
      <c r="DX306">
        <v>1</v>
      </c>
      <c r="DZ306" t="s">
        <v>6</v>
      </c>
      <c r="EA306" t="s">
        <v>6</v>
      </c>
      <c r="EB306" t="s">
        <v>6</v>
      </c>
      <c r="EC306" t="s">
        <v>6</v>
      </c>
      <c r="EE306">
        <v>66700592</v>
      </c>
      <c r="EF306">
        <v>12</v>
      </c>
      <c r="EG306" t="s">
        <v>146</v>
      </c>
      <c r="EH306">
        <v>0</v>
      </c>
      <c r="EI306" t="s">
        <v>6</v>
      </c>
      <c r="EJ306">
        <v>2</v>
      </c>
      <c r="EK306">
        <v>500002</v>
      </c>
      <c r="EL306" t="s">
        <v>147</v>
      </c>
      <c r="EM306" t="s">
        <v>148</v>
      </c>
      <c r="EO306" t="s">
        <v>6</v>
      </c>
      <c r="EQ306">
        <v>0</v>
      </c>
      <c r="ER306">
        <v>99.390000000000015</v>
      </c>
      <c r="ES306">
        <v>99.390000000000015</v>
      </c>
      <c r="ET306">
        <v>0</v>
      </c>
      <c r="EU306">
        <v>0</v>
      </c>
      <c r="EV306">
        <v>0</v>
      </c>
      <c r="EW306">
        <v>0</v>
      </c>
      <c r="EX306">
        <v>0</v>
      </c>
      <c r="EZ306">
        <v>5</v>
      </c>
      <c r="FC306">
        <v>0</v>
      </c>
      <c r="FD306">
        <v>18</v>
      </c>
      <c r="FF306">
        <v>94.51</v>
      </c>
      <c r="FQ306">
        <v>0</v>
      </c>
      <c r="FR306">
        <v>0</v>
      </c>
      <c r="FS306">
        <v>0</v>
      </c>
      <c r="FX306">
        <v>0</v>
      </c>
      <c r="FY306">
        <v>0</v>
      </c>
      <c r="GA306" t="s">
        <v>799</v>
      </c>
      <c r="GD306">
        <v>1</v>
      </c>
      <c r="GF306">
        <v>671938346</v>
      </c>
      <c r="GG306">
        <v>2</v>
      </c>
      <c r="GH306">
        <v>3</v>
      </c>
      <c r="GI306">
        <v>4</v>
      </c>
      <c r="GJ306">
        <v>0</v>
      </c>
      <c r="GK306">
        <v>0</v>
      </c>
      <c r="GL306">
        <f t="shared" si="527"/>
        <v>0</v>
      </c>
      <c r="GM306">
        <f t="shared" si="528"/>
        <v>58342</v>
      </c>
      <c r="GN306">
        <f t="shared" si="529"/>
        <v>0</v>
      </c>
      <c r="GO306">
        <f t="shared" si="530"/>
        <v>58342</v>
      </c>
      <c r="GP306">
        <f t="shared" si="531"/>
        <v>0</v>
      </c>
      <c r="GR306">
        <v>1</v>
      </c>
      <c r="GS306">
        <v>1</v>
      </c>
      <c r="GT306">
        <v>0</v>
      </c>
      <c r="GU306" t="s">
        <v>6</v>
      </c>
      <c r="GV306">
        <f t="shared" si="532"/>
        <v>0</v>
      </c>
      <c r="GW306">
        <v>1</v>
      </c>
      <c r="GX306">
        <f t="shared" si="533"/>
        <v>0</v>
      </c>
      <c r="HA306">
        <v>0</v>
      </c>
      <c r="HB306">
        <v>0</v>
      </c>
      <c r="HC306">
        <f t="shared" si="534"/>
        <v>0</v>
      </c>
      <c r="HE306" t="s">
        <v>40</v>
      </c>
      <c r="HF306" t="s">
        <v>42</v>
      </c>
      <c r="HG306">
        <f>ROUND(AC306*I306,0)</f>
        <v>58342</v>
      </c>
      <c r="HM306" t="s">
        <v>6</v>
      </c>
      <c r="HN306" t="s">
        <v>6</v>
      </c>
      <c r="HO306" t="s">
        <v>6</v>
      </c>
      <c r="HP306" t="s">
        <v>6</v>
      </c>
      <c r="HQ306" t="s">
        <v>6</v>
      </c>
      <c r="HS306">
        <v>0</v>
      </c>
      <c r="IK306">
        <v>0</v>
      </c>
    </row>
    <row r="307" spans="1:245" x14ac:dyDescent="0.2">
      <c r="A307">
        <v>18</v>
      </c>
      <c r="B307">
        <v>1</v>
      </c>
      <c r="C307">
        <v>752</v>
      </c>
      <c r="E307" t="s">
        <v>800</v>
      </c>
      <c r="F307" t="s">
        <v>154</v>
      </c>
      <c r="G307" t="s">
        <v>425</v>
      </c>
      <c r="H307" t="str">
        <f>'1.Ведомость'!C297</f>
        <v>ШТ</v>
      </c>
      <c r="I307">
        <f>I305*J307</f>
        <v>591</v>
      </c>
      <c r="J307">
        <v>100.68143100511072</v>
      </c>
      <c r="K307">
        <v>100.681431</v>
      </c>
      <c r="O307">
        <f t="shared" si="498"/>
        <v>3788</v>
      </c>
      <c r="P307">
        <f t="shared" si="499"/>
        <v>3788</v>
      </c>
      <c r="Q307">
        <f t="shared" si="500"/>
        <v>0</v>
      </c>
      <c r="R307">
        <f t="shared" si="501"/>
        <v>0</v>
      </c>
      <c r="S307">
        <f t="shared" si="502"/>
        <v>0</v>
      </c>
      <c r="T307">
        <f t="shared" si="503"/>
        <v>0</v>
      </c>
      <c r="U307">
        <f t="shared" si="504"/>
        <v>0</v>
      </c>
      <c r="V307">
        <f t="shared" si="505"/>
        <v>0</v>
      </c>
      <c r="W307">
        <f t="shared" si="506"/>
        <v>0</v>
      </c>
      <c r="X307">
        <f t="shared" si="507"/>
        <v>0</v>
      </c>
      <c r="Y307">
        <f t="shared" si="508"/>
        <v>0</v>
      </c>
      <c r="AA307">
        <v>92857272</v>
      </c>
      <c r="AB307">
        <f t="shared" si="509"/>
        <v>6.41</v>
      </c>
      <c r="AC307">
        <f t="shared" si="510"/>
        <v>6.41</v>
      </c>
      <c r="AD307">
        <f t="shared" si="511"/>
        <v>0</v>
      </c>
      <c r="AE307">
        <f t="shared" si="512"/>
        <v>0</v>
      </c>
      <c r="AF307">
        <f t="shared" si="513"/>
        <v>0</v>
      </c>
      <c r="AG307">
        <f t="shared" si="514"/>
        <v>0</v>
      </c>
      <c r="AH307">
        <f t="shared" si="515"/>
        <v>0</v>
      </c>
      <c r="AI307">
        <f t="shared" si="516"/>
        <v>0</v>
      </c>
      <c r="AJ307">
        <f t="shared" si="517"/>
        <v>0</v>
      </c>
      <c r="AK307">
        <v>6.41</v>
      </c>
      <c r="AL307">
        <v>6.41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9.92</v>
      </c>
      <c r="BD307" t="s">
        <v>6</v>
      </c>
      <c r="BE307" t="s">
        <v>6</v>
      </c>
      <c r="BF307" t="s">
        <v>6</v>
      </c>
      <c r="BG307" t="s">
        <v>6</v>
      </c>
      <c r="BH307">
        <v>3</v>
      </c>
      <c r="BI307">
        <v>2</v>
      </c>
      <c r="BJ307" t="s">
        <v>6</v>
      </c>
      <c r="BM307">
        <v>500002</v>
      </c>
      <c r="BN307">
        <v>0</v>
      </c>
      <c r="BO307" t="s">
        <v>6</v>
      </c>
      <c r="BP307">
        <v>0</v>
      </c>
      <c r="BQ307">
        <v>12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6</v>
      </c>
      <c r="BZ307">
        <v>0</v>
      </c>
      <c r="CA307">
        <v>0</v>
      </c>
      <c r="CB307" t="s">
        <v>6</v>
      </c>
      <c r="CE307">
        <v>0</v>
      </c>
      <c r="CF307">
        <v>0</v>
      </c>
      <c r="CG307">
        <v>0</v>
      </c>
      <c r="CM307">
        <v>0</v>
      </c>
      <c r="CN307" t="s">
        <v>6</v>
      </c>
      <c r="CO307">
        <v>0</v>
      </c>
      <c r="CP307">
        <f t="shared" si="518"/>
        <v>3788</v>
      </c>
      <c r="CQ307">
        <f>AC307</f>
        <v>6.41</v>
      </c>
      <c r="CR307">
        <f>(((ET307)-(EU307)*BS307)+AE307*BS307)</f>
        <v>0</v>
      </c>
      <c r="CS307">
        <f t="shared" si="519"/>
        <v>0</v>
      </c>
      <c r="CT307">
        <f t="shared" si="520"/>
        <v>0</v>
      </c>
      <c r="CU307">
        <f t="shared" si="521"/>
        <v>0</v>
      </c>
      <c r="CV307">
        <f t="shared" si="522"/>
        <v>0</v>
      </c>
      <c r="CW307">
        <f t="shared" si="523"/>
        <v>0</v>
      </c>
      <c r="CX307">
        <f t="shared" si="524"/>
        <v>0</v>
      </c>
      <c r="CY307">
        <f t="shared" si="525"/>
        <v>0</v>
      </c>
      <c r="CZ307">
        <f t="shared" si="526"/>
        <v>0</v>
      </c>
      <c r="DC307" t="s">
        <v>6</v>
      </c>
      <c r="DD307" t="s">
        <v>6</v>
      </c>
      <c r="DE307" t="s">
        <v>6</v>
      </c>
      <c r="DF307" t="s">
        <v>6</v>
      </c>
      <c r="DG307" t="s">
        <v>6</v>
      </c>
      <c r="DH307" t="s">
        <v>6</v>
      </c>
      <c r="DI307" t="s">
        <v>6</v>
      </c>
      <c r="DJ307" t="s">
        <v>6</v>
      </c>
      <c r="DK307" t="s">
        <v>6</v>
      </c>
      <c r="DL307" t="s">
        <v>6</v>
      </c>
      <c r="DM307" t="s">
        <v>6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27</v>
      </c>
      <c r="DW307" t="s">
        <v>27</v>
      </c>
      <c r="DX307">
        <v>1</v>
      </c>
      <c r="DZ307" t="s">
        <v>6</v>
      </c>
      <c r="EA307" t="s">
        <v>6</v>
      </c>
      <c r="EB307" t="s">
        <v>6</v>
      </c>
      <c r="EC307" t="s">
        <v>6</v>
      </c>
      <c r="EE307">
        <v>66700592</v>
      </c>
      <c r="EF307">
        <v>12</v>
      </c>
      <c r="EG307" t="s">
        <v>146</v>
      </c>
      <c r="EH307">
        <v>0</v>
      </c>
      <c r="EI307" t="s">
        <v>6</v>
      </c>
      <c r="EJ307">
        <v>2</v>
      </c>
      <c r="EK307">
        <v>500002</v>
      </c>
      <c r="EL307" t="s">
        <v>147</v>
      </c>
      <c r="EM307" t="s">
        <v>148</v>
      </c>
      <c r="EO307" t="s">
        <v>6</v>
      </c>
      <c r="EQ307">
        <v>0</v>
      </c>
      <c r="ER307">
        <v>6.41</v>
      </c>
      <c r="ES307">
        <v>6.41</v>
      </c>
      <c r="ET307">
        <v>0</v>
      </c>
      <c r="EU307">
        <v>0</v>
      </c>
      <c r="EV307">
        <v>0</v>
      </c>
      <c r="EW307">
        <v>0</v>
      </c>
      <c r="EX307">
        <v>0</v>
      </c>
      <c r="EZ307">
        <v>5</v>
      </c>
      <c r="FC307">
        <v>0</v>
      </c>
      <c r="FD307">
        <v>18</v>
      </c>
      <c r="FF307">
        <v>6.09</v>
      </c>
      <c r="FQ307">
        <v>0</v>
      </c>
      <c r="FR307">
        <v>0</v>
      </c>
      <c r="FS307">
        <v>0</v>
      </c>
      <c r="FX307">
        <v>0</v>
      </c>
      <c r="FY307">
        <v>0</v>
      </c>
      <c r="GA307" t="s">
        <v>426</v>
      </c>
      <c r="GD307">
        <v>1</v>
      </c>
      <c r="GF307">
        <v>-596380847</v>
      </c>
      <c r="GG307">
        <v>2</v>
      </c>
      <c r="GH307">
        <v>3</v>
      </c>
      <c r="GI307">
        <v>4</v>
      </c>
      <c r="GJ307">
        <v>0</v>
      </c>
      <c r="GK307">
        <v>0</v>
      </c>
      <c r="GL307">
        <f t="shared" si="527"/>
        <v>0</v>
      </c>
      <c r="GM307">
        <f t="shared" si="528"/>
        <v>3788</v>
      </c>
      <c r="GN307">
        <f t="shared" si="529"/>
        <v>0</v>
      </c>
      <c r="GO307">
        <f t="shared" si="530"/>
        <v>3788</v>
      </c>
      <c r="GP307">
        <f t="shared" si="531"/>
        <v>0</v>
      </c>
      <c r="GR307">
        <v>1</v>
      </c>
      <c r="GS307">
        <v>1</v>
      </c>
      <c r="GT307">
        <v>0</v>
      </c>
      <c r="GU307" t="s">
        <v>6</v>
      </c>
      <c r="GV307">
        <f t="shared" si="532"/>
        <v>0</v>
      </c>
      <c r="GW307">
        <v>1</v>
      </c>
      <c r="GX307">
        <f t="shared" si="533"/>
        <v>0</v>
      </c>
      <c r="HA307">
        <v>0</v>
      </c>
      <c r="HB307">
        <v>0</v>
      </c>
      <c r="HC307">
        <f t="shared" si="534"/>
        <v>0</v>
      </c>
      <c r="HE307" t="s">
        <v>40</v>
      </c>
      <c r="HF307" t="s">
        <v>42</v>
      </c>
      <c r="HG307">
        <f>ROUND(AC307*I307,0)</f>
        <v>3788</v>
      </c>
      <c r="HM307" t="s">
        <v>6</v>
      </c>
      <c r="HN307" t="s">
        <v>6</v>
      </c>
      <c r="HO307" t="s">
        <v>6</v>
      </c>
      <c r="HP307" t="s">
        <v>6</v>
      </c>
      <c r="HQ307" t="s">
        <v>6</v>
      </c>
      <c r="HS307">
        <v>0</v>
      </c>
      <c r="IK307">
        <v>0</v>
      </c>
    </row>
    <row r="308" spans="1:245" x14ac:dyDescent="0.2">
      <c r="A308">
        <v>17</v>
      </c>
      <c r="B308">
        <v>1</v>
      </c>
      <c r="C308">
        <f>ROW(SmtRes!A762)</f>
        <v>762</v>
      </c>
      <c r="D308">
        <f>ROW(EtalonRes!A605)</f>
        <v>605</v>
      </c>
      <c r="E308" t="s">
        <v>801</v>
      </c>
      <c r="F308" t="s">
        <v>428</v>
      </c>
      <c r="G308" t="s">
        <v>429</v>
      </c>
      <c r="H308" t="s">
        <v>238</v>
      </c>
      <c r="I308">
        <v>0.2</v>
      </c>
      <c r="J308">
        <v>0</v>
      </c>
      <c r="K308">
        <v>0.2</v>
      </c>
      <c r="O308">
        <f t="shared" si="498"/>
        <v>3037</v>
      </c>
      <c r="P308">
        <f t="shared" si="499"/>
        <v>210</v>
      </c>
      <c r="Q308">
        <f t="shared" si="500"/>
        <v>15</v>
      </c>
      <c r="R308">
        <f t="shared" si="501"/>
        <v>6</v>
      </c>
      <c r="S308">
        <f t="shared" si="502"/>
        <v>2812</v>
      </c>
      <c r="T308">
        <f t="shared" si="503"/>
        <v>0</v>
      </c>
      <c r="U308">
        <f t="shared" si="504"/>
        <v>6.32</v>
      </c>
      <c r="V308">
        <f t="shared" si="505"/>
        <v>0.01</v>
      </c>
      <c r="W308">
        <f t="shared" si="506"/>
        <v>0</v>
      </c>
      <c r="X308">
        <f t="shared" si="507"/>
        <v>2733</v>
      </c>
      <c r="Y308">
        <f t="shared" si="508"/>
        <v>1437</v>
      </c>
      <c r="AA308">
        <v>92857272</v>
      </c>
      <c r="AB308">
        <f t="shared" si="509"/>
        <v>424.07</v>
      </c>
      <c r="AC308">
        <f t="shared" si="510"/>
        <v>105.83</v>
      </c>
      <c r="AD308">
        <f t="shared" si="511"/>
        <v>4.7699999999999996</v>
      </c>
      <c r="AE308">
        <f t="shared" si="512"/>
        <v>0.64</v>
      </c>
      <c r="AF308">
        <f t="shared" si="513"/>
        <v>313.47000000000003</v>
      </c>
      <c r="AG308">
        <f t="shared" si="514"/>
        <v>0</v>
      </c>
      <c r="AH308">
        <f t="shared" si="515"/>
        <v>31.6</v>
      </c>
      <c r="AI308">
        <f t="shared" si="516"/>
        <v>0.05</v>
      </c>
      <c r="AJ308">
        <f t="shared" si="517"/>
        <v>0</v>
      </c>
      <c r="AK308">
        <v>424.07</v>
      </c>
      <c r="AL308">
        <v>105.83</v>
      </c>
      <c r="AM308">
        <v>4.7699999999999996</v>
      </c>
      <c r="AN308">
        <v>0.64</v>
      </c>
      <c r="AO308">
        <v>313.47000000000003</v>
      </c>
      <c r="AP308">
        <v>0</v>
      </c>
      <c r="AQ308">
        <v>31.6</v>
      </c>
      <c r="AR308">
        <v>0.05</v>
      </c>
      <c r="AS308">
        <v>0</v>
      </c>
      <c r="AT308">
        <v>97</v>
      </c>
      <c r="AU308">
        <v>51</v>
      </c>
      <c r="AV308">
        <v>1</v>
      </c>
      <c r="AW308">
        <v>1</v>
      </c>
      <c r="AZ308">
        <v>1</v>
      </c>
      <c r="BA308">
        <v>44.85</v>
      </c>
      <c r="BB308">
        <v>15.72</v>
      </c>
      <c r="BC308">
        <v>9.92</v>
      </c>
      <c r="BD308" t="s">
        <v>6</v>
      </c>
      <c r="BE308" t="s">
        <v>6</v>
      </c>
      <c r="BF308" t="s">
        <v>6</v>
      </c>
      <c r="BG308" t="s">
        <v>6</v>
      </c>
      <c r="BH308">
        <v>0</v>
      </c>
      <c r="BI308">
        <v>2</v>
      </c>
      <c r="BJ308" t="s">
        <v>430</v>
      </c>
      <c r="BM308">
        <v>108001</v>
      </c>
      <c r="BN308">
        <v>0</v>
      </c>
      <c r="BO308" t="s">
        <v>6</v>
      </c>
      <c r="BP308">
        <v>0</v>
      </c>
      <c r="BQ308">
        <v>3</v>
      </c>
      <c r="BR308">
        <v>0</v>
      </c>
      <c r="BS308">
        <v>44.85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6</v>
      </c>
      <c r="BZ308">
        <v>97</v>
      </c>
      <c r="CA308">
        <v>51</v>
      </c>
      <c r="CB308" t="s">
        <v>6</v>
      </c>
      <c r="CE308">
        <v>0</v>
      </c>
      <c r="CF308">
        <v>0</v>
      </c>
      <c r="CG308">
        <v>0</v>
      </c>
      <c r="CM308">
        <v>0</v>
      </c>
      <c r="CN308" t="s">
        <v>6</v>
      </c>
      <c r="CO308">
        <v>0</v>
      </c>
      <c r="CP308">
        <f t="shared" si="518"/>
        <v>3037</v>
      </c>
      <c r="CQ308">
        <f>AC308*BC308</f>
        <v>1049.8335999999999</v>
      </c>
      <c r="CR308">
        <f>(((ET308)*BB308-(EU308)*BS308)+AE308*BS308)</f>
        <v>74.984399999999994</v>
      </c>
      <c r="CS308">
        <f t="shared" si="519"/>
        <v>28.704000000000001</v>
      </c>
      <c r="CT308">
        <f t="shared" si="520"/>
        <v>14059.129500000001</v>
      </c>
      <c r="CU308">
        <f t="shared" si="521"/>
        <v>0</v>
      </c>
      <c r="CV308">
        <f t="shared" si="522"/>
        <v>31.6</v>
      </c>
      <c r="CW308">
        <f t="shared" si="523"/>
        <v>0.05</v>
      </c>
      <c r="CX308">
        <f t="shared" si="524"/>
        <v>0</v>
      </c>
      <c r="CY308">
        <f t="shared" si="525"/>
        <v>2733.46</v>
      </c>
      <c r="CZ308">
        <f t="shared" si="526"/>
        <v>1437.18</v>
      </c>
      <c r="DC308" t="s">
        <v>6</v>
      </c>
      <c r="DD308" t="s">
        <v>6</v>
      </c>
      <c r="DE308" t="s">
        <v>6</v>
      </c>
      <c r="DF308" t="s">
        <v>6</v>
      </c>
      <c r="DG308" t="s">
        <v>6</v>
      </c>
      <c r="DH308" t="s">
        <v>6</v>
      </c>
      <c r="DI308" t="s">
        <v>6</v>
      </c>
      <c r="DJ308" t="s">
        <v>6</v>
      </c>
      <c r="DK308" t="s">
        <v>6</v>
      </c>
      <c r="DL308" t="s">
        <v>6</v>
      </c>
      <c r="DM308" t="s">
        <v>6</v>
      </c>
      <c r="DN308">
        <v>0</v>
      </c>
      <c r="DO308">
        <v>0</v>
      </c>
      <c r="DP308">
        <v>1</v>
      </c>
      <c r="DQ308">
        <v>1</v>
      </c>
      <c r="DU308">
        <v>1013</v>
      </c>
      <c r="DV308" t="s">
        <v>238</v>
      </c>
      <c r="DW308" t="s">
        <v>238</v>
      </c>
      <c r="DX308">
        <v>1</v>
      </c>
      <c r="DZ308" t="s">
        <v>6</v>
      </c>
      <c r="EA308" t="s">
        <v>6</v>
      </c>
      <c r="EB308" t="s">
        <v>6</v>
      </c>
      <c r="EC308" t="s">
        <v>6</v>
      </c>
      <c r="EE308">
        <v>66700487</v>
      </c>
      <c r="EF308">
        <v>3</v>
      </c>
      <c r="EG308" t="s">
        <v>20</v>
      </c>
      <c r="EH308">
        <v>0</v>
      </c>
      <c r="EI308" t="s">
        <v>6</v>
      </c>
      <c r="EJ308">
        <v>2</v>
      </c>
      <c r="EK308">
        <v>108001</v>
      </c>
      <c r="EL308" t="s">
        <v>29</v>
      </c>
      <c r="EM308" t="s">
        <v>30</v>
      </c>
      <c r="EO308" t="s">
        <v>6</v>
      </c>
      <c r="EQ308">
        <v>0</v>
      </c>
      <c r="ER308">
        <v>424.07</v>
      </c>
      <c r="ES308">
        <v>105.83</v>
      </c>
      <c r="ET308">
        <v>4.7699999999999996</v>
      </c>
      <c r="EU308">
        <v>0.64</v>
      </c>
      <c r="EV308">
        <v>313.47000000000003</v>
      </c>
      <c r="EW308">
        <v>31.6</v>
      </c>
      <c r="EX308">
        <v>0.05</v>
      </c>
      <c r="EY308">
        <v>0</v>
      </c>
      <c r="FQ308">
        <v>0</v>
      </c>
      <c r="FR308">
        <v>0</v>
      </c>
      <c r="FS308">
        <v>0</v>
      </c>
      <c r="FX308">
        <v>97</v>
      </c>
      <c r="FY308">
        <v>51</v>
      </c>
      <c r="GA308" t="s">
        <v>6</v>
      </c>
      <c r="GD308">
        <v>1</v>
      </c>
      <c r="GF308">
        <v>-333466683</v>
      </c>
      <c r="GG308">
        <v>2</v>
      </c>
      <c r="GH308">
        <v>1</v>
      </c>
      <c r="GI308">
        <v>4</v>
      </c>
      <c r="GJ308">
        <v>0</v>
      </c>
      <c r="GK308">
        <v>0</v>
      </c>
      <c r="GL308">
        <f t="shared" si="527"/>
        <v>0</v>
      </c>
      <c r="GM308">
        <f t="shared" si="528"/>
        <v>7207</v>
      </c>
      <c r="GN308">
        <f t="shared" si="529"/>
        <v>0</v>
      </c>
      <c r="GO308">
        <f t="shared" si="530"/>
        <v>7207</v>
      </c>
      <c r="GP308">
        <f t="shared" si="531"/>
        <v>0</v>
      </c>
      <c r="GR308">
        <v>0</v>
      </c>
      <c r="GS308">
        <v>3</v>
      </c>
      <c r="GT308">
        <v>0</v>
      </c>
      <c r="GU308" t="s">
        <v>6</v>
      </c>
      <c r="GV308">
        <f t="shared" si="532"/>
        <v>0</v>
      </c>
      <c r="GW308">
        <v>1</v>
      </c>
      <c r="GX308">
        <f t="shared" si="533"/>
        <v>0</v>
      </c>
      <c r="HA308">
        <v>0</v>
      </c>
      <c r="HB308">
        <v>0</v>
      </c>
      <c r="HC308">
        <f t="shared" si="534"/>
        <v>0</v>
      </c>
      <c r="HE308" t="s">
        <v>6</v>
      </c>
      <c r="HF308" t="s">
        <v>6</v>
      </c>
      <c r="HM308" t="s">
        <v>6</v>
      </c>
      <c r="HN308" t="s">
        <v>31</v>
      </c>
      <c r="HO308" t="s">
        <v>32</v>
      </c>
      <c r="HP308" t="s">
        <v>29</v>
      </c>
      <c r="HQ308" t="s">
        <v>29</v>
      </c>
      <c r="HS308">
        <v>0</v>
      </c>
      <c r="IK308">
        <v>0</v>
      </c>
    </row>
    <row r="309" spans="1:245" x14ac:dyDescent="0.2">
      <c r="A309">
        <v>18</v>
      </c>
      <c r="B309">
        <v>1</v>
      </c>
      <c r="C309">
        <v>761</v>
      </c>
      <c r="E309" t="s">
        <v>802</v>
      </c>
      <c r="F309" t="s">
        <v>803</v>
      </c>
      <c r="G309" t="s">
        <v>804</v>
      </c>
      <c r="H309" t="str">
        <f>'1.Ведомость'!C299</f>
        <v>10 ШТ</v>
      </c>
      <c r="I309">
        <f>I308*J309</f>
        <v>2</v>
      </c>
      <c r="J309">
        <v>10</v>
      </c>
      <c r="K309">
        <v>10</v>
      </c>
      <c r="O309">
        <f t="shared" si="498"/>
        <v>1349</v>
      </c>
      <c r="P309">
        <f t="shared" si="499"/>
        <v>1349</v>
      </c>
      <c r="Q309">
        <f t="shared" si="500"/>
        <v>0</v>
      </c>
      <c r="R309">
        <f t="shared" si="501"/>
        <v>0</v>
      </c>
      <c r="S309">
        <f t="shared" si="502"/>
        <v>0</v>
      </c>
      <c r="T309">
        <f t="shared" si="503"/>
        <v>0</v>
      </c>
      <c r="U309">
        <f t="shared" si="504"/>
        <v>0</v>
      </c>
      <c r="V309">
        <f t="shared" si="505"/>
        <v>0</v>
      </c>
      <c r="W309">
        <f t="shared" si="506"/>
        <v>0</v>
      </c>
      <c r="X309">
        <f t="shared" si="507"/>
        <v>0</v>
      </c>
      <c r="Y309">
        <f t="shared" si="508"/>
        <v>0</v>
      </c>
      <c r="AA309">
        <v>92857272</v>
      </c>
      <c r="AB309">
        <f t="shared" si="509"/>
        <v>68</v>
      </c>
      <c r="AC309">
        <f t="shared" si="510"/>
        <v>68</v>
      </c>
      <c r="AD309">
        <f t="shared" si="511"/>
        <v>0</v>
      </c>
      <c r="AE309">
        <f t="shared" si="512"/>
        <v>0</v>
      </c>
      <c r="AF309">
        <f t="shared" si="513"/>
        <v>0</v>
      </c>
      <c r="AG309">
        <f t="shared" si="514"/>
        <v>0</v>
      </c>
      <c r="AH309">
        <f t="shared" si="515"/>
        <v>0</v>
      </c>
      <c r="AI309">
        <f t="shared" si="516"/>
        <v>0</v>
      </c>
      <c r="AJ309">
        <f t="shared" si="517"/>
        <v>0</v>
      </c>
      <c r="AK309">
        <v>68</v>
      </c>
      <c r="AL309">
        <v>68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9.92</v>
      </c>
      <c r="BD309" t="s">
        <v>6</v>
      </c>
      <c r="BE309" t="s">
        <v>6</v>
      </c>
      <c r="BF309" t="s">
        <v>6</v>
      </c>
      <c r="BG309" t="s">
        <v>6</v>
      </c>
      <c r="BH309">
        <v>3</v>
      </c>
      <c r="BI309">
        <v>2</v>
      </c>
      <c r="BJ309" t="s">
        <v>805</v>
      </c>
      <c r="BM309">
        <v>500002</v>
      </c>
      <c r="BN309">
        <v>0</v>
      </c>
      <c r="BO309" t="s">
        <v>6</v>
      </c>
      <c r="BP309">
        <v>0</v>
      </c>
      <c r="BQ309">
        <v>12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6</v>
      </c>
      <c r="BZ309">
        <v>0</v>
      </c>
      <c r="CA309">
        <v>0</v>
      </c>
      <c r="CB309" t="s">
        <v>6</v>
      </c>
      <c r="CE309">
        <v>0</v>
      </c>
      <c r="CF309">
        <v>0</v>
      </c>
      <c r="CG309">
        <v>0</v>
      </c>
      <c r="CM309">
        <v>0</v>
      </c>
      <c r="CN309" t="s">
        <v>6</v>
      </c>
      <c r="CO309">
        <v>0</v>
      </c>
      <c r="CP309">
        <f t="shared" si="518"/>
        <v>1349</v>
      </c>
      <c r="CQ309">
        <f>AC309*BC309</f>
        <v>674.56</v>
      </c>
      <c r="CR309">
        <f>(((ET309)*BB309-(EU309)*BS309)+AE309*BS309)</f>
        <v>0</v>
      </c>
      <c r="CS309">
        <f t="shared" si="519"/>
        <v>0</v>
      </c>
      <c r="CT309">
        <f t="shared" si="520"/>
        <v>0</v>
      </c>
      <c r="CU309">
        <f t="shared" si="521"/>
        <v>0</v>
      </c>
      <c r="CV309">
        <f t="shared" si="522"/>
        <v>0</v>
      </c>
      <c r="CW309">
        <f t="shared" si="523"/>
        <v>0</v>
      </c>
      <c r="CX309">
        <f t="shared" si="524"/>
        <v>0</v>
      </c>
      <c r="CY309">
        <f t="shared" si="525"/>
        <v>0</v>
      </c>
      <c r="CZ309">
        <f t="shared" si="526"/>
        <v>0</v>
      </c>
      <c r="DC309" t="s">
        <v>6</v>
      </c>
      <c r="DD309" t="s">
        <v>6</v>
      </c>
      <c r="DE309" t="s">
        <v>6</v>
      </c>
      <c r="DF309" t="s">
        <v>6</v>
      </c>
      <c r="DG309" t="s">
        <v>6</v>
      </c>
      <c r="DH309" t="s">
        <v>6</v>
      </c>
      <c r="DI309" t="s">
        <v>6</v>
      </c>
      <c r="DJ309" t="s">
        <v>6</v>
      </c>
      <c r="DK309" t="s">
        <v>6</v>
      </c>
      <c r="DL309" t="s">
        <v>6</v>
      </c>
      <c r="DM309" t="s">
        <v>6</v>
      </c>
      <c r="DN309">
        <v>0</v>
      </c>
      <c r="DO309">
        <v>0</v>
      </c>
      <c r="DP309">
        <v>1</v>
      </c>
      <c r="DQ309">
        <v>1</v>
      </c>
      <c r="DU309">
        <v>1013</v>
      </c>
      <c r="DV309" t="s">
        <v>160</v>
      </c>
      <c r="DW309" t="s">
        <v>160</v>
      </c>
      <c r="DX309">
        <v>1</v>
      </c>
      <c r="DZ309" t="s">
        <v>6</v>
      </c>
      <c r="EA309" t="s">
        <v>6</v>
      </c>
      <c r="EB309" t="s">
        <v>6</v>
      </c>
      <c r="EC309" t="s">
        <v>6</v>
      </c>
      <c r="EE309">
        <v>66700592</v>
      </c>
      <c r="EF309">
        <v>12</v>
      </c>
      <c r="EG309" t="s">
        <v>146</v>
      </c>
      <c r="EH309">
        <v>0</v>
      </c>
      <c r="EI309" t="s">
        <v>6</v>
      </c>
      <c r="EJ309">
        <v>2</v>
      </c>
      <c r="EK309">
        <v>500002</v>
      </c>
      <c r="EL309" t="s">
        <v>147</v>
      </c>
      <c r="EM309" t="s">
        <v>148</v>
      </c>
      <c r="EO309" t="s">
        <v>6</v>
      </c>
      <c r="EQ309">
        <v>0</v>
      </c>
      <c r="ER309">
        <v>68</v>
      </c>
      <c r="ES309">
        <v>68</v>
      </c>
      <c r="ET309">
        <v>0</v>
      </c>
      <c r="EU309">
        <v>0</v>
      </c>
      <c r="EV309">
        <v>0</v>
      </c>
      <c r="EW309">
        <v>0</v>
      </c>
      <c r="EX309">
        <v>0</v>
      </c>
      <c r="FQ309">
        <v>0</v>
      </c>
      <c r="FR309">
        <v>0</v>
      </c>
      <c r="FS309">
        <v>0</v>
      </c>
      <c r="FX309">
        <v>0</v>
      </c>
      <c r="FY309">
        <v>0</v>
      </c>
      <c r="GA309" t="s">
        <v>6</v>
      </c>
      <c r="GD309">
        <v>1</v>
      </c>
      <c r="GF309">
        <v>385238458</v>
      </c>
      <c r="GG309">
        <v>2</v>
      </c>
      <c r="GH309">
        <v>1</v>
      </c>
      <c r="GI309">
        <v>4</v>
      </c>
      <c r="GJ309">
        <v>0</v>
      </c>
      <c r="GK309">
        <v>0</v>
      </c>
      <c r="GL309">
        <f t="shared" si="527"/>
        <v>0</v>
      </c>
      <c r="GM309">
        <f t="shared" si="528"/>
        <v>1349</v>
      </c>
      <c r="GN309">
        <f t="shared" si="529"/>
        <v>0</v>
      </c>
      <c r="GO309">
        <f t="shared" si="530"/>
        <v>1349</v>
      </c>
      <c r="GP309">
        <f t="shared" si="531"/>
        <v>0</v>
      </c>
      <c r="GR309">
        <v>0</v>
      </c>
      <c r="GS309">
        <v>3</v>
      </c>
      <c r="GT309">
        <v>0</v>
      </c>
      <c r="GU309" t="s">
        <v>6</v>
      </c>
      <c r="GV309">
        <f t="shared" si="532"/>
        <v>0</v>
      </c>
      <c r="GW309">
        <v>1</v>
      </c>
      <c r="GX309">
        <f t="shared" si="533"/>
        <v>0</v>
      </c>
      <c r="HA309">
        <v>0</v>
      </c>
      <c r="HB309">
        <v>0</v>
      </c>
      <c r="HC309">
        <f t="shared" si="534"/>
        <v>0</v>
      </c>
      <c r="HE309" t="s">
        <v>6</v>
      </c>
      <c r="HF309" t="s">
        <v>6</v>
      </c>
      <c r="HM309" t="s">
        <v>6</v>
      </c>
      <c r="HN309" t="s">
        <v>6</v>
      </c>
      <c r="HO309" t="s">
        <v>6</v>
      </c>
      <c r="HP309" t="s">
        <v>6</v>
      </c>
      <c r="HQ309" t="s">
        <v>6</v>
      </c>
      <c r="HS309">
        <v>0</v>
      </c>
      <c r="IK309">
        <v>0</v>
      </c>
    </row>
    <row r="310" spans="1:245" x14ac:dyDescent="0.2">
      <c r="A310">
        <v>17</v>
      </c>
      <c r="B310">
        <v>1</v>
      </c>
      <c r="C310">
        <f>ROW(SmtRes!A771)</f>
        <v>771</v>
      </c>
      <c r="D310">
        <f>ROW(EtalonRes!A613)</f>
        <v>613</v>
      </c>
      <c r="E310" t="s">
        <v>806</v>
      </c>
      <c r="F310" t="s">
        <v>807</v>
      </c>
      <c r="G310" t="s">
        <v>808</v>
      </c>
      <c r="H310" t="s">
        <v>238</v>
      </c>
      <c r="I310">
        <v>0.01</v>
      </c>
      <c r="J310">
        <v>0</v>
      </c>
      <c r="K310">
        <v>0.01</v>
      </c>
      <c r="O310">
        <f t="shared" si="498"/>
        <v>167</v>
      </c>
      <c r="P310">
        <f t="shared" si="499"/>
        <v>10</v>
      </c>
      <c r="Q310">
        <f t="shared" si="500"/>
        <v>1</v>
      </c>
      <c r="R310">
        <f t="shared" si="501"/>
        <v>0</v>
      </c>
      <c r="S310">
        <f t="shared" si="502"/>
        <v>156</v>
      </c>
      <c r="T310">
        <f t="shared" si="503"/>
        <v>0</v>
      </c>
      <c r="U310">
        <f t="shared" si="504"/>
        <v>0.3513</v>
      </c>
      <c r="V310">
        <f t="shared" si="505"/>
        <v>5.0000000000000001E-4</v>
      </c>
      <c r="W310">
        <f t="shared" si="506"/>
        <v>0</v>
      </c>
      <c r="X310">
        <f t="shared" si="507"/>
        <v>151</v>
      </c>
      <c r="Y310">
        <f t="shared" si="508"/>
        <v>80</v>
      </c>
      <c r="AA310">
        <v>92857272</v>
      </c>
      <c r="AB310">
        <f t="shared" si="509"/>
        <v>456.45</v>
      </c>
      <c r="AC310">
        <f t="shared" si="510"/>
        <v>103.19</v>
      </c>
      <c r="AD310">
        <f t="shared" si="511"/>
        <v>4.7699999999999996</v>
      </c>
      <c r="AE310">
        <f t="shared" si="512"/>
        <v>0.64</v>
      </c>
      <c r="AF310">
        <f t="shared" si="513"/>
        <v>348.49</v>
      </c>
      <c r="AG310">
        <f t="shared" si="514"/>
        <v>0</v>
      </c>
      <c r="AH310">
        <f t="shared" si="515"/>
        <v>35.130000000000003</v>
      </c>
      <c r="AI310">
        <f t="shared" si="516"/>
        <v>0.05</v>
      </c>
      <c r="AJ310">
        <f t="shared" si="517"/>
        <v>0</v>
      </c>
      <c r="AK310">
        <v>456.45</v>
      </c>
      <c r="AL310">
        <v>103.19</v>
      </c>
      <c r="AM310">
        <v>4.7699999999999996</v>
      </c>
      <c r="AN310">
        <v>0.64</v>
      </c>
      <c r="AO310">
        <v>348.49</v>
      </c>
      <c r="AP310">
        <v>0</v>
      </c>
      <c r="AQ310">
        <v>35.130000000000003</v>
      </c>
      <c r="AR310">
        <v>0.05</v>
      </c>
      <c r="AS310">
        <v>0</v>
      </c>
      <c r="AT310">
        <v>97</v>
      </c>
      <c r="AU310">
        <v>51</v>
      </c>
      <c r="AV310">
        <v>1</v>
      </c>
      <c r="AW310">
        <v>1</v>
      </c>
      <c r="AZ310">
        <v>1</v>
      </c>
      <c r="BA310">
        <v>44.85</v>
      </c>
      <c r="BB310">
        <v>15.72</v>
      </c>
      <c r="BC310">
        <v>9.92</v>
      </c>
      <c r="BD310" t="s">
        <v>6</v>
      </c>
      <c r="BE310" t="s">
        <v>6</v>
      </c>
      <c r="BF310" t="s">
        <v>6</v>
      </c>
      <c r="BG310" t="s">
        <v>6</v>
      </c>
      <c r="BH310">
        <v>0</v>
      </c>
      <c r="BI310">
        <v>2</v>
      </c>
      <c r="BJ310" t="s">
        <v>809</v>
      </c>
      <c r="BM310">
        <v>108001</v>
      </c>
      <c r="BN310">
        <v>0</v>
      </c>
      <c r="BO310" t="s">
        <v>6</v>
      </c>
      <c r="BP310">
        <v>0</v>
      </c>
      <c r="BQ310">
        <v>3</v>
      </c>
      <c r="BR310">
        <v>0</v>
      </c>
      <c r="BS310">
        <v>44.85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6</v>
      </c>
      <c r="BZ310">
        <v>97</v>
      </c>
      <c r="CA310">
        <v>51</v>
      </c>
      <c r="CB310" t="s">
        <v>6</v>
      </c>
      <c r="CE310">
        <v>0</v>
      </c>
      <c r="CF310">
        <v>0</v>
      </c>
      <c r="CG310">
        <v>0</v>
      </c>
      <c r="CM310">
        <v>0</v>
      </c>
      <c r="CN310" t="s">
        <v>6</v>
      </c>
      <c r="CO310">
        <v>0</v>
      </c>
      <c r="CP310">
        <f t="shared" si="518"/>
        <v>167</v>
      </c>
      <c r="CQ310">
        <f>AC310*BC310</f>
        <v>1023.6447999999999</v>
      </c>
      <c r="CR310">
        <f>(((ET310)*BB310-(EU310)*BS310)+AE310*BS310)</f>
        <v>74.984399999999994</v>
      </c>
      <c r="CS310">
        <f t="shared" si="519"/>
        <v>28.704000000000001</v>
      </c>
      <c r="CT310">
        <f t="shared" si="520"/>
        <v>15629.776500000002</v>
      </c>
      <c r="CU310">
        <f t="shared" si="521"/>
        <v>0</v>
      </c>
      <c r="CV310">
        <f t="shared" si="522"/>
        <v>35.130000000000003</v>
      </c>
      <c r="CW310">
        <f t="shared" si="523"/>
        <v>0.05</v>
      </c>
      <c r="CX310">
        <f t="shared" si="524"/>
        <v>0</v>
      </c>
      <c r="CY310">
        <f t="shared" si="525"/>
        <v>151.32</v>
      </c>
      <c r="CZ310">
        <f t="shared" si="526"/>
        <v>79.56</v>
      </c>
      <c r="DC310" t="s">
        <v>6</v>
      </c>
      <c r="DD310" t="s">
        <v>6</v>
      </c>
      <c r="DE310" t="s">
        <v>6</v>
      </c>
      <c r="DF310" t="s">
        <v>6</v>
      </c>
      <c r="DG310" t="s">
        <v>6</v>
      </c>
      <c r="DH310" t="s">
        <v>6</v>
      </c>
      <c r="DI310" t="s">
        <v>6</v>
      </c>
      <c r="DJ310" t="s">
        <v>6</v>
      </c>
      <c r="DK310" t="s">
        <v>6</v>
      </c>
      <c r="DL310" t="s">
        <v>6</v>
      </c>
      <c r="DM310" t="s">
        <v>6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238</v>
      </c>
      <c r="DW310" t="s">
        <v>238</v>
      </c>
      <c r="DX310">
        <v>1</v>
      </c>
      <c r="DZ310" t="s">
        <v>6</v>
      </c>
      <c r="EA310" t="s">
        <v>6</v>
      </c>
      <c r="EB310" t="s">
        <v>6</v>
      </c>
      <c r="EC310" t="s">
        <v>6</v>
      </c>
      <c r="EE310">
        <v>66700487</v>
      </c>
      <c r="EF310">
        <v>3</v>
      </c>
      <c r="EG310" t="s">
        <v>20</v>
      </c>
      <c r="EH310">
        <v>0</v>
      </c>
      <c r="EI310" t="s">
        <v>6</v>
      </c>
      <c r="EJ310">
        <v>2</v>
      </c>
      <c r="EK310">
        <v>108001</v>
      </c>
      <c r="EL310" t="s">
        <v>29</v>
      </c>
      <c r="EM310" t="s">
        <v>30</v>
      </c>
      <c r="EO310" t="s">
        <v>6</v>
      </c>
      <c r="EQ310">
        <v>0</v>
      </c>
      <c r="ER310">
        <v>456.45</v>
      </c>
      <c r="ES310">
        <v>103.19</v>
      </c>
      <c r="ET310">
        <v>4.7699999999999996</v>
      </c>
      <c r="EU310">
        <v>0.64</v>
      </c>
      <c r="EV310">
        <v>348.49</v>
      </c>
      <c r="EW310">
        <v>35.130000000000003</v>
      </c>
      <c r="EX310">
        <v>0.05</v>
      </c>
      <c r="EY310">
        <v>0</v>
      </c>
      <c r="FQ310">
        <v>0</v>
      </c>
      <c r="FR310">
        <v>0</v>
      </c>
      <c r="FS310">
        <v>0</v>
      </c>
      <c r="FX310">
        <v>97</v>
      </c>
      <c r="FY310">
        <v>51</v>
      </c>
      <c r="GA310" t="s">
        <v>6</v>
      </c>
      <c r="GD310">
        <v>1</v>
      </c>
      <c r="GF310">
        <v>-1080759372</v>
      </c>
      <c r="GG310">
        <v>2</v>
      </c>
      <c r="GH310">
        <v>1</v>
      </c>
      <c r="GI310">
        <v>4</v>
      </c>
      <c r="GJ310">
        <v>0</v>
      </c>
      <c r="GK310">
        <v>0</v>
      </c>
      <c r="GL310">
        <f t="shared" si="527"/>
        <v>0</v>
      </c>
      <c r="GM310">
        <f t="shared" si="528"/>
        <v>398</v>
      </c>
      <c r="GN310">
        <f t="shared" si="529"/>
        <v>0</v>
      </c>
      <c r="GO310">
        <f t="shared" si="530"/>
        <v>398</v>
      </c>
      <c r="GP310">
        <f t="shared" si="531"/>
        <v>0</v>
      </c>
      <c r="GR310">
        <v>0</v>
      </c>
      <c r="GS310">
        <v>3</v>
      </c>
      <c r="GT310">
        <v>0</v>
      </c>
      <c r="GU310" t="s">
        <v>6</v>
      </c>
      <c r="GV310">
        <f t="shared" si="532"/>
        <v>0</v>
      </c>
      <c r="GW310">
        <v>1</v>
      </c>
      <c r="GX310">
        <f t="shared" si="533"/>
        <v>0</v>
      </c>
      <c r="HA310">
        <v>0</v>
      </c>
      <c r="HB310">
        <v>0</v>
      </c>
      <c r="HC310">
        <f t="shared" si="534"/>
        <v>0</v>
      </c>
      <c r="HE310" t="s">
        <v>6</v>
      </c>
      <c r="HF310" t="s">
        <v>6</v>
      </c>
      <c r="HM310" t="s">
        <v>6</v>
      </c>
      <c r="HN310" t="s">
        <v>31</v>
      </c>
      <c r="HO310" t="s">
        <v>32</v>
      </c>
      <c r="HP310" t="s">
        <v>29</v>
      </c>
      <c r="HQ310" t="s">
        <v>29</v>
      </c>
      <c r="HS310">
        <v>0</v>
      </c>
      <c r="IK310">
        <v>0</v>
      </c>
    </row>
    <row r="311" spans="1:245" x14ac:dyDescent="0.2">
      <c r="A311">
        <v>18</v>
      </c>
      <c r="B311">
        <v>1</v>
      </c>
      <c r="C311">
        <v>770</v>
      </c>
      <c r="E311" t="s">
        <v>810</v>
      </c>
      <c r="F311" t="s">
        <v>811</v>
      </c>
      <c r="G311" t="s">
        <v>812</v>
      </c>
      <c r="H311" t="str">
        <f>'1.Ведомость'!C301</f>
        <v>10 ШТ</v>
      </c>
      <c r="I311">
        <f>I310*J311</f>
        <v>0.1</v>
      </c>
      <c r="J311">
        <v>10</v>
      </c>
      <c r="K311">
        <v>10</v>
      </c>
      <c r="O311">
        <f t="shared" si="498"/>
        <v>99</v>
      </c>
      <c r="P311">
        <f t="shared" si="499"/>
        <v>99</v>
      </c>
      <c r="Q311">
        <f t="shared" si="500"/>
        <v>0</v>
      </c>
      <c r="R311">
        <f t="shared" si="501"/>
        <v>0</v>
      </c>
      <c r="S311">
        <f t="shared" si="502"/>
        <v>0</v>
      </c>
      <c r="T311">
        <f t="shared" si="503"/>
        <v>0</v>
      </c>
      <c r="U311">
        <f t="shared" si="504"/>
        <v>0</v>
      </c>
      <c r="V311">
        <f t="shared" si="505"/>
        <v>0</v>
      </c>
      <c r="W311">
        <f t="shared" si="506"/>
        <v>0</v>
      </c>
      <c r="X311">
        <f t="shared" si="507"/>
        <v>0</v>
      </c>
      <c r="Y311">
        <f t="shared" si="508"/>
        <v>0</v>
      </c>
      <c r="AA311">
        <v>92857272</v>
      </c>
      <c r="AB311">
        <f t="shared" si="509"/>
        <v>99.5</v>
      </c>
      <c r="AC311">
        <f t="shared" si="510"/>
        <v>99.5</v>
      </c>
      <c r="AD311">
        <f t="shared" si="511"/>
        <v>0</v>
      </c>
      <c r="AE311">
        <f t="shared" si="512"/>
        <v>0</v>
      </c>
      <c r="AF311">
        <f t="shared" si="513"/>
        <v>0</v>
      </c>
      <c r="AG311">
        <f t="shared" si="514"/>
        <v>0</v>
      </c>
      <c r="AH311">
        <f t="shared" si="515"/>
        <v>0</v>
      </c>
      <c r="AI311">
        <f t="shared" si="516"/>
        <v>0</v>
      </c>
      <c r="AJ311">
        <f t="shared" si="517"/>
        <v>0</v>
      </c>
      <c r="AK311">
        <v>99.5</v>
      </c>
      <c r="AL311">
        <v>99.5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9.92</v>
      </c>
      <c r="BD311" t="s">
        <v>6</v>
      </c>
      <c r="BE311" t="s">
        <v>6</v>
      </c>
      <c r="BF311" t="s">
        <v>6</v>
      </c>
      <c r="BG311" t="s">
        <v>6</v>
      </c>
      <c r="BH311">
        <v>3</v>
      </c>
      <c r="BI311">
        <v>2</v>
      </c>
      <c r="BJ311" t="s">
        <v>813</v>
      </c>
      <c r="BM311">
        <v>500002</v>
      </c>
      <c r="BN311">
        <v>0</v>
      </c>
      <c r="BO311" t="s">
        <v>6</v>
      </c>
      <c r="BP311">
        <v>0</v>
      </c>
      <c r="BQ311">
        <v>12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6</v>
      </c>
      <c r="BZ311">
        <v>0</v>
      </c>
      <c r="CA311">
        <v>0</v>
      </c>
      <c r="CB311" t="s">
        <v>6</v>
      </c>
      <c r="CE311">
        <v>0</v>
      </c>
      <c r="CF311">
        <v>0</v>
      </c>
      <c r="CG311">
        <v>0</v>
      </c>
      <c r="CM311">
        <v>0</v>
      </c>
      <c r="CN311" t="s">
        <v>6</v>
      </c>
      <c r="CO311">
        <v>0</v>
      </c>
      <c r="CP311">
        <f t="shared" si="518"/>
        <v>99</v>
      </c>
      <c r="CQ311">
        <f>AC311*BC311</f>
        <v>987.04</v>
      </c>
      <c r="CR311">
        <f>(((ET311)*BB311-(EU311)*BS311)+AE311*BS311)</f>
        <v>0</v>
      </c>
      <c r="CS311">
        <f t="shared" si="519"/>
        <v>0</v>
      </c>
      <c r="CT311">
        <f t="shared" si="520"/>
        <v>0</v>
      </c>
      <c r="CU311">
        <f t="shared" si="521"/>
        <v>0</v>
      </c>
      <c r="CV311">
        <f t="shared" si="522"/>
        <v>0</v>
      </c>
      <c r="CW311">
        <f t="shared" si="523"/>
        <v>0</v>
      </c>
      <c r="CX311">
        <f t="shared" si="524"/>
        <v>0</v>
      </c>
      <c r="CY311">
        <f t="shared" si="525"/>
        <v>0</v>
      </c>
      <c r="CZ311">
        <f t="shared" si="526"/>
        <v>0</v>
      </c>
      <c r="DC311" t="s">
        <v>6</v>
      </c>
      <c r="DD311" t="s">
        <v>6</v>
      </c>
      <c r="DE311" t="s">
        <v>6</v>
      </c>
      <c r="DF311" t="s">
        <v>6</v>
      </c>
      <c r="DG311" t="s">
        <v>6</v>
      </c>
      <c r="DH311" t="s">
        <v>6</v>
      </c>
      <c r="DI311" t="s">
        <v>6</v>
      </c>
      <c r="DJ311" t="s">
        <v>6</v>
      </c>
      <c r="DK311" t="s">
        <v>6</v>
      </c>
      <c r="DL311" t="s">
        <v>6</v>
      </c>
      <c r="DM311" t="s">
        <v>6</v>
      </c>
      <c r="DN311">
        <v>0</v>
      </c>
      <c r="DO311">
        <v>0</v>
      </c>
      <c r="DP311">
        <v>1</v>
      </c>
      <c r="DQ311">
        <v>1</v>
      </c>
      <c r="DU311">
        <v>1013</v>
      </c>
      <c r="DV311" t="s">
        <v>160</v>
      </c>
      <c r="DW311" t="s">
        <v>160</v>
      </c>
      <c r="DX311">
        <v>1</v>
      </c>
      <c r="DZ311" t="s">
        <v>6</v>
      </c>
      <c r="EA311" t="s">
        <v>6</v>
      </c>
      <c r="EB311" t="s">
        <v>6</v>
      </c>
      <c r="EC311" t="s">
        <v>6</v>
      </c>
      <c r="EE311">
        <v>66700592</v>
      </c>
      <c r="EF311">
        <v>12</v>
      </c>
      <c r="EG311" t="s">
        <v>146</v>
      </c>
      <c r="EH311">
        <v>0</v>
      </c>
      <c r="EI311" t="s">
        <v>6</v>
      </c>
      <c r="EJ311">
        <v>2</v>
      </c>
      <c r="EK311">
        <v>500002</v>
      </c>
      <c r="EL311" t="s">
        <v>147</v>
      </c>
      <c r="EM311" t="s">
        <v>148</v>
      </c>
      <c r="EO311" t="s">
        <v>6</v>
      </c>
      <c r="EQ311">
        <v>0</v>
      </c>
      <c r="ER311">
        <v>99.5</v>
      </c>
      <c r="ES311">
        <v>99.5</v>
      </c>
      <c r="ET311">
        <v>0</v>
      </c>
      <c r="EU311">
        <v>0</v>
      </c>
      <c r="EV311">
        <v>0</v>
      </c>
      <c r="EW311">
        <v>0</v>
      </c>
      <c r="EX311">
        <v>0</v>
      </c>
      <c r="FQ311">
        <v>0</v>
      </c>
      <c r="FR311">
        <v>0</v>
      </c>
      <c r="FS311">
        <v>0</v>
      </c>
      <c r="FX311">
        <v>0</v>
      </c>
      <c r="FY311">
        <v>0</v>
      </c>
      <c r="GA311" t="s">
        <v>6</v>
      </c>
      <c r="GD311">
        <v>1</v>
      </c>
      <c r="GF311">
        <v>782687258</v>
      </c>
      <c r="GG311">
        <v>2</v>
      </c>
      <c r="GH311">
        <v>1</v>
      </c>
      <c r="GI311">
        <v>4</v>
      </c>
      <c r="GJ311">
        <v>0</v>
      </c>
      <c r="GK311">
        <v>0</v>
      </c>
      <c r="GL311">
        <f t="shared" si="527"/>
        <v>0</v>
      </c>
      <c r="GM311">
        <f t="shared" si="528"/>
        <v>99</v>
      </c>
      <c r="GN311">
        <f t="shared" si="529"/>
        <v>0</v>
      </c>
      <c r="GO311">
        <f t="shared" si="530"/>
        <v>99</v>
      </c>
      <c r="GP311">
        <f t="shared" si="531"/>
        <v>0</v>
      </c>
      <c r="GR311">
        <v>0</v>
      </c>
      <c r="GS311">
        <v>3</v>
      </c>
      <c r="GT311">
        <v>0</v>
      </c>
      <c r="GU311" t="s">
        <v>6</v>
      </c>
      <c r="GV311">
        <f t="shared" si="532"/>
        <v>0</v>
      </c>
      <c r="GW311">
        <v>1</v>
      </c>
      <c r="GX311">
        <f t="shared" si="533"/>
        <v>0</v>
      </c>
      <c r="HA311">
        <v>0</v>
      </c>
      <c r="HB311">
        <v>0</v>
      </c>
      <c r="HC311">
        <f t="shared" si="534"/>
        <v>0</v>
      </c>
      <c r="HE311" t="s">
        <v>6</v>
      </c>
      <c r="HF311" t="s">
        <v>6</v>
      </c>
      <c r="HM311" t="s">
        <v>6</v>
      </c>
      <c r="HN311" t="s">
        <v>6</v>
      </c>
      <c r="HO311" t="s">
        <v>6</v>
      </c>
      <c r="HP311" t="s">
        <v>6</v>
      </c>
      <c r="HQ311" t="s">
        <v>6</v>
      </c>
      <c r="HS311">
        <v>0</v>
      </c>
      <c r="IK311">
        <v>0</v>
      </c>
    </row>
    <row r="312" spans="1:245" x14ac:dyDescent="0.2">
      <c r="A312">
        <v>17</v>
      </c>
      <c r="B312">
        <v>1</v>
      </c>
      <c r="C312">
        <f>ROW(SmtRes!A783)</f>
        <v>783</v>
      </c>
      <c r="D312">
        <f>ROW(EtalonRes!A622)</f>
        <v>622</v>
      </c>
      <c r="E312" t="s">
        <v>814</v>
      </c>
      <c r="F312" t="s">
        <v>815</v>
      </c>
      <c r="G312" t="s">
        <v>816</v>
      </c>
      <c r="H312" t="s">
        <v>238</v>
      </c>
      <c r="I312">
        <v>24.45</v>
      </c>
      <c r="J312">
        <v>0</v>
      </c>
      <c r="K312">
        <v>24.45</v>
      </c>
      <c r="O312">
        <f t="shared" si="498"/>
        <v>348487</v>
      </c>
      <c r="P312">
        <f t="shared" si="499"/>
        <v>15091</v>
      </c>
      <c r="Q312">
        <f t="shared" si="500"/>
        <v>1833</v>
      </c>
      <c r="R312">
        <f t="shared" si="501"/>
        <v>702</v>
      </c>
      <c r="S312">
        <f t="shared" si="502"/>
        <v>331563</v>
      </c>
      <c r="T312">
        <f t="shared" si="503"/>
        <v>0</v>
      </c>
      <c r="U312">
        <f t="shared" si="504"/>
        <v>745.23599999999999</v>
      </c>
      <c r="V312">
        <f t="shared" si="505"/>
        <v>1.2224999999999999</v>
      </c>
      <c r="W312">
        <f t="shared" si="506"/>
        <v>0</v>
      </c>
      <c r="X312">
        <f t="shared" si="507"/>
        <v>322297</v>
      </c>
      <c r="Y312">
        <f t="shared" si="508"/>
        <v>169455</v>
      </c>
      <c r="AA312">
        <v>92857272</v>
      </c>
      <c r="AB312">
        <f t="shared" si="509"/>
        <v>369.35</v>
      </c>
      <c r="AC312">
        <f t="shared" si="510"/>
        <v>62.22</v>
      </c>
      <c r="AD312">
        <f t="shared" si="511"/>
        <v>4.7699999999999996</v>
      </c>
      <c r="AE312">
        <f t="shared" si="512"/>
        <v>0.64</v>
      </c>
      <c r="AF312">
        <f t="shared" si="513"/>
        <v>302.36</v>
      </c>
      <c r="AG312">
        <f t="shared" si="514"/>
        <v>0</v>
      </c>
      <c r="AH312">
        <f t="shared" si="515"/>
        <v>30.48</v>
      </c>
      <c r="AI312">
        <f t="shared" si="516"/>
        <v>0.05</v>
      </c>
      <c r="AJ312">
        <f t="shared" si="517"/>
        <v>0</v>
      </c>
      <c r="AK312">
        <v>369.35</v>
      </c>
      <c r="AL312">
        <v>62.22</v>
      </c>
      <c r="AM312">
        <v>4.7699999999999996</v>
      </c>
      <c r="AN312">
        <v>0.64</v>
      </c>
      <c r="AO312">
        <v>302.36</v>
      </c>
      <c r="AP312">
        <v>0</v>
      </c>
      <c r="AQ312">
        <v>30.48</v>
      </c>
      <c r="AR312">
        <v>0.05</v>
      </c>
      <c r="AS312">
        <v>0</v>
      </c>
      <c r="AT312">
        <v>97</v>
      </c>
      <c r="AU312">
        <v>51</v>
      </c>
      <c r="AV312">
        <v>1</v>
      </c>
      <c r="AW312">
        <v>1</v>
      </c>
      <c r="AZ312">
        <v>1</v>
      </c>
      <c r="BA312">
        <v>44.85</v>
      </c>
      <c r="BB312">
        <v>15.72</v>
      </c>
      <c r="BC312">
        <v>9.92</v>
      </c>
      <c r="BD312" t="s">
        <v>6</v>
      </c>
      <c r="BE312" t="s">
        <v>6</v>
      </c>
      <c r="BF312" t="s">
        <v>6</v>
      </c>
      <c r="BG312" t="s">
        <v>6</v>
      </c>
      <c r="BH312">
        <v>0</v>
      </c>
      <c r="BI312">
        <v>2</v>
      </c>
      <c r="BJ312" t="s">
        <v>817</v>
      </c>
      <c r="BM312">
        <v>108001</v>
      </c>
      <c r="BN312">
        <v>0</v>
      </c>
      <c r="BO312" t="s">
        <v>6</v>
      </c>
      <c r="BP312">
        <v>0</v>
      </c>
      <c r="BQ312">
        <v>3</v>
      </c>
      <c r="BR312">
        <v>0</v>
      </c>
      <c r="BS312">
        <v>44.85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6</v>
      </c>
      <c r="BZ312">
        <v>97</v>
      </c>
      <c r="CA312">
        <v>51</v>
      </c>
      <c r="CB312" t="s">
        <v>6</v>
      </c>
      <c r="CE312">
        <v>0</v>
      </c>
      <c r="CF312">
        <v>0</v>
      </c>
      <c r="CG312">
        <v>0</v>
      </c>
      <c r="CM312">
        <v>0</v>
      </c>
      <c r="CN312" t="s">
        <v>6</v>
      </c>
      <c r="CO312">
        <v>0</v>
      </c>
      <c r="CP312">
        <f t="shared" si="518"/>
        <v>348487</v>
      </c>
      <c r="CQ312">
        <f>AC312*BC312</f>
        <v>617.22239999999999</v>
      </c>
      <c r="CR312">
        <f>(((ET312)*BB312-(EU312)*BS312)+AE312*BS312)</f>
        <v>74.984399999999994</v>
      </c>
      <c r="CS312">
        <f t="shared" si="519"/>
        <v>28.704000000000001</v>
      </c>
      <c r="CT312">
        <f t="shared" si="520"/>
        <v>13560.846000000001</v>
      </c>
      <c r="CU312">
        <f t="shared" si="521"/>
        <v>0</v>
      </c>
      <c r="CV312">
        <f t="shared" si="522"/>
        <v>30.48</v>
      </c>
      <c r="CW312">
        <f t="shared" si="523"/>
        <v>0.05</v>
      </c>
      <c r="CX312">
        <f t="shared" si="524"/>
        <v>0</v>
      </c>
      <c r="CY312">
        <f t="shared" si="525"/>
        <v>322297.05</v>
      </c>
      <c r="CZ312">
        <f t="shared" si="526"/>
        <v>169455.15</v>
      </c>
      <c r="DC312" t="s">
        <v>6</v>
      </c>
      <c r="DD312" t="s">
        <v>6</v>
      </c>
      <c r="DE312" t="s">
        <v>6</v>
      </c>
      <c r="DF312" t="s">
        <v>6</v>
      </c>
      <c r="DG312" t="s">
        <v>6</v>
      </c>
      <c r="DH312" t="s">
        <v>6</v>
      </c>
      <c r="DI312" t="s">
        <v>6</v>
      </c>
      <c r="DJ312" t="s">
        <v>6</v>
      </c>
      <c r="DK312" t="s">
        <v>6</v>
      </c>
      <c r="DL312" t="s">
        <v>6</v>
      </c>
      <c r="DM312" t="s">
        <v>6</v>
      </c>
      <c r="DN312">
        <v>0</v>
      </c>
      <c r="DO312">
        <v>0</v>
      </c>
      <c r="DP312">
        <v>1</v>
      </c>
      <c r="DQ312">
        <v>1</v>
      </c>
      <c r="DU312">
        <v>1013</v>
      </c>
      <c r="DV312" t="s">
        <v>238</v>
      </c>
      <c r="DW312" t="s">
        <v>238</v>
      </c>
      <c r="DX312">
        <v>1</v>
      </c>
      <c r="DZ312" t="s">
        <v>6</v>
      </c>
      <c r="EA312" t="s">
        <v>6</v>
      </c>
      <c r="EB312" t="s">
        <v>6</v>
      </c>
      <c r="EC312" t="s">
        <v>6</v>
      </c>
      <c r="EE312">
        <v>66700487</v>
      </c>
      <c r="EF312">
        <v>3</v>
      </c>
      <c r="EG312" t="s">
        <v>20</v>
      </c>
      <c r="EH312">
        <v>0</v>
      </c>
      <c r="EI312" t="s">
        <v>6</v>
      </c>
      <c r="EJ312">
        <v>2</v>
      </c>
      <c r="EK312">
        <v>108001</v>
      </c>
      <c r="EL312" t="s">
        <v>29</v>
      </c>
      <c r="EM312" t="s">
        <v>30</v>
      </c>
      <c r="EO312" t="s">
        <v>6</v>
      </c>
      <c r="EQ312">
        <v>0</v>
      </c>
      <c r="ER312">
        <v>369.35</v>
      </c>
      <c r="ES312">
        <v>62.22</v>
      </c>
      <c r="ET312">
        <v>4.7699999999999996</v>
      </c>
      <c r="EU312">
        <v>0.64</v>
      </c>
      <c r="EV312">
        <v>302.36</v>
      </c>
      <c r="EW312">
        <v>30.48</v>
      </c>
      <c r="EX312">
        <v>0.05</v>
      </c>
      <c r="EY312">
        <v>0</v>
      </c>
      <c r="FQ312">
        <v>0</v>
      </c>
      <c r="FR312">
        <v>0</v>
      </c>
      <c r="FS312">
        <v>0</v>
      </c>
      <c r="FX312">
        <v>97</v>
      </c>
      <c r="FY312">
        <v>51</v>
      </c>
      <c r="GA312" t="s">
        <v>6</v>
      </c>
      <c r="GD312">
        <v>1</v>
      </c>
      <c r="GF312">
        <v>358743402</v>
      </c>
      <c r="GG312">
        <v>2</v>
      </c>
      <c r="GH312">
        <v>1</v>
      </c>
      <c r="GI312">
        <v>4</v>
      </c>
      <c r="GJ312">
        <v>0</v>
      </c>
      <c r="GK312">
        <v>0</v>
      </c>
      <c r="GL312">
        <f t="shared" si="527"/>
        <v>0</v>
      </c>
      <c r="GM312">
        <f t="shared" si="528"/>
        <v>840239</v>
      </c>
      <c r="GN312">
        <f t="shared" si="529"/>
        <v>0</v>
      </c>
      <c r="GO312">
        <f t="shared" si="530"/>
        <v>840239</v>
      </c>
      <c r="GP312">
        <f t="shared" si="531"/>
        <v>0</v>
      </c>
      <c r="GR312">
        <v>0</v>
      </c>
      <c r="GS312">
        <v>3</v>
      </c>
      <c r="GT312">
        <v>0</v>
      </c>
      <c r="GU312" t="s">
        <v>6</v>
      </c>
      <c r="GV312">
        <f t="shared" si="532"/>
        <v>0</v>
      </c>
      <c r="GW312">
        <v>1</v>
      </c>
      <c r="GX312">
        <f t="shared" si="533"/>
        <v>0</v>
      </c>
      <c r="HA312">
        <v>0</v>
      </c>
      <c r="HB312">
        <v>0</v>
      </c>
      <c r="HC312">
        <f t="shared" si="534"/>
        <v>0</v>
      </c>
      <c r="HE312" t="s">
        <v>6</v>
      </c>
      <c r="HF312" t="s">
        <v>6</v>
      </c>
      <c r="HM312" t="s">
        <v>6</v>
      </c>
      <c r="HN312" t="s">
        <v>31</v>
      </c>
      <c r="HO312" t="s">
        <v>32</v>
      </c>
      <c r="HP312" t="s">
        <v>29</v>
      </c>
      <c r="HQ312" t="s">
        <v>29</v>
      </c>
      <c r="HS312">
        <v>0</v>
      </c>
      <c r="IK312">
        <v>0</v>
      </c>
    </row>
    <row r="313" spans="1:245" x14ac:dyDescent="0.2">
      <c r="A313">
        <v>18</v>
      </c>
      <c r="B313">
        <v>1</v>
      </c>
      <c r="C313">
        <v>781</v>
      </c>
      <c r="E313" t="s">
        <v>818</v>
      </c>
      <c r="F313" t="s">
        <v>154</v>
      </c>
      <c r="G313" t="s">
        <v>819</v>
      </c>
      <c r="H313" t="str">
        <f>'1.Ведомость'!C303</f>
        <v>ШТ</v>
      </c>
      <c r="I313">
        <f>I312*J313</f>
        <v>2340</v>
      </c>
      <c r="J313">
        <v>95.705521472392647</v>
      </c>
      <c r="K313">
        <v>95.705521472000001</v>
      </c>
      <c r="O313">
        <f t="shared" si="498"/>
        <v>232853</v>
      </c>
      <c r="P313">
        <f t="shared" si="499"/>
        <v>232853</v>
      </c>
      <c r="Q313">
        <f t="shared" si="500"/>
        <v>0</v>
      </c>
      <c r="R313">
        <f t="shared" si="501"/>
        <v>0</v>
      </c>
      <c r="S313">
        <f t="shared" si="502"/>
        <v>0</v>
      </c>
      <c r="T313">
        <f t="shared" si="503"/>
        <v>0</v>
      </c>
      <c r="U313">
        <f t="shared" si="504"/>
        <v>0</v>
      </c>
      <c r="V313">
        <f t="shared" si="505"/>
        <v>0</v>
      </c>
      <c r="W313">
        <f t="shared" si="506"/>
        <v>0</v>
      </c>
      <c r="X313">
        <f t="shared" si="507"/>
        <v>0</v>
      </c>
      <c r="Y313">
        <f t="shared" si="508"/>
        <v>0</v>
      </c>
      <c r="AA313">
        <v>92857272</v>
      </c>
      <c r="AB313">
        <f t="shared" si="509"/>
        <v>99.51</v>
      </c>
      <c r="AC313">
        <f t="shared" si="510"/>
        <v>99.51</v>
      </c>
      <c r="AD313">
        <f t="shared" si="511"/>
        <v>0</v>
      </c>
      <c r="AE313">
        <f t="shared" si="512"/>
        <v>0</v>
      </c>
      <c r="AF313">
        <f t="shared" si="513"/>
        <v>0</v>
      </c>
      <c r="AG313">
        <f t="shared" si="514"/>
        <v>0</v>
      </c>
      <c r="AH313">
        <f t="shared" si="515"/>
        <v>0</v>
      </c>
      <c r="AI313">
        <f t="shared" si="516"/>
        <v>0</v>
      </c>
      <c r="AJ313">
        <f t="shared" si="517"/>
        <v>0</v>
      </c>
      <c r="AK313">
        <v>99.51</v>
      </c>
      <c r="AL313">
        <v>99.51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9.92</v>
      </c>
      <c r="BD313" t="s">
        <v>6</v>
      </c>
      <c r="BE313" t="s">
        <v>6</v>
      </c>
      <c r="BF313" t="s">
        <v>6</v>
      </c>
      <c r="BG313" t="s">
        <v>6</v>
      </c>
      <c r="BH313">
        <v>3</v>
      </c>
      <c r="BI313">
        <v>2</v>
      </c>
      <c r="BJ313" t="s">
        <v>6</v>
      </c>
      <c r="BM313">
        <v>500002</v>
      </c>
      <c r="BN313">
        <v>0</v>
      </c>
      <c r="BO313" t="s">
        <v>6</v>
      </c>
      <c r="BP313">
        <v>0</v>
      </c>
      <c r="BQ313">
        <v>12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6</v>
      </c>
      <c r="BZ313">
        <v>0</v>
      </c>
      <c r="CA313">
        <v>0</v>
      </c>
      <c r="CB313" t="s">
        <v>6</v>
      </c>
      <c r="CE313">
        <v>0</v>
      </c>
      <c r="CF313">
        <v>0</v>
      </c>
      <c r="CG313">
        <v>0</v>
      </c>
      <c r="CM313">
        <v>0</v>
      </c>
      <c r="CN313" t="s">
        <v>6</v>
      </c>
      <c r="CO313">
        <v>0</v>
      </c>
      <c r="CP313">
        <f t="shared" si="518"/>
        <v>232853</v>
      </c>
      <c r="CQ313">
        <f>AC313</f>
        <v>99.51</v>
      </c>
      <c r="CR313">
        <f>(((ET313)-(EU313)*BS313)+AE313*BS313)</f>
        <v>0</v>
      </c>
      <c r="CS313">
        <f t="shared" si="519"/>
        <v>0</v>
      </c>
      <c r="CT313">
        <f t="shared" si="520"/>
        <v>0</v>
      </c>
      <c r="CU313">
        <f t="shared" si="521"/>
        <v>0</v>
      </c>
      <c r="CV313">
        <f t="shared" si="522"/>
        <v>0</v>
      </c>
      <c r="CW313">
        <f t="shared" si="523"/>
        <v>0</v>
      </c>
      <c r="CX313">
        <f t="shared" si="524"/>
        <v>0</v>
      </c>
      <c r="CY313">
        <f t="shared" si="525"/>
        <v>0</v>
      </c>
      <c r="CZ313">
        <f t="shared" si="526"/>
        <v>0</v>
      </c>
      <c r="DC313" t="s">
        <v>6</v>
      </c>
      <c r="DD313" t="s">
        <v>6</v>
      </c>
      <c r="DE313" t="s">
        <v>6</v>
      </c>
      <c r="DF313" t="s">
        <v>6</v>
      </c>
      <c r="DG313" t="s">
        <v>6</v>
      </c>
      <c r="DH313" t="s">
        <v>6</v>
      </c>
      <c r="DI313" t="s">
        <v>6</v>
      </c>
      <c r="DJ313" t="s">
        <v>6</v>
      </c>
      <c r="DK313" t="s">
        <v>6</v>
      </c>
      <c r="DL313" t="s">
        <v>6</v>
      </c>
      <c r="DM313" t="s">
        <v>6</v>
      </c>
      <c r="DN313">
        <v>0</v>
      </c>
      <c r="DO313">
        <v>0</v>
      </c>
      <c r="DP313">
        <v>1</v>
      </c>
      <c r="DQ313">
        <v>1</v>
      </c>
      <c r="DU313">
        <v>1013</v>
      </c>
      <c r="DV313" t="s">
        <v>27</v>
      </c>
      <c r="DW313" t="s">
        <v>27</v>
      </c>
      <c r="DX313">
        <v>1</v>
      </c>
      <c r="DZ313" t="s">
        <v>6</v>
      </c>
      <c r="EA313" t="s">
        <v>6</v>
      </c>
      <c r="EB313" t="s">
        <v>6</v>
      </c>
      <c r="EC313" t="s">
        <v>6</v>
      </c>
      <c r="EE313">
        <v>66700592</v>
      </c>
      <c r="EF313">
        <v>12</v>
      </c>
      <c r="EG313" t="s">
        <v>146</v>
      </c>
      <c r="EH313">
        <v>0</v>
      </c>
      <c r="EI313" t="s">
        <v>6</v>
      </c>
      <c r="EJ313">
        <v>2</v>
      </c>
      <c r="EK313">
        <v>500002</v>
      </c>
      <c r="EL313" t="s">
        <v>147</v>
      </c>
      <c r="EM313" t="s">
        <v>148</v>
      </c>
      <c r="EO313" t="s">
        <v>6</v>
      </c>
      <c r="EQ313">
        <v>0</v>
      </c>
      <c r="ER313">
        <v>99.51</v>
      </c>
      <c r="ES313">
        <v>99.51</v>
      </c>
      <c r="ET313">
        <v>0</v>
      </c>
      <c r="EU313">
        <v>0</v>
      </c>
      <c r="EV313">
        <v>0</v>
      </c>
      <c r="EW313">
        <v>0</v>
      </c>
      <c r="EX313">
        <v>0</v>
      </c>
      <c r="EZ313">
        <v>5</v>
      </c>
      <c r="FC313">
        <v>0</v>
      </c>
      <c r="FD313">
        <v>18</v>
      </c>
      <c r="FF313">
        <v>94.63</v>
      </c>
      <c r="FQ313">
        <v>0</v>
      </c>
      <c r="FR313">
        <v>0</v>
      </c>
      <c r="FS313">
        <v>0</v>
      </c>
      <c r="FX313">
        <v>0</v>
      </c>
      <c r="FY313">
        <v>0</v>
      </c>
      <c r="GA313" t="s">
        <v>820</v>
      </c>
      <c r="GD313">
        <v>1</v>
      </c>
      <c r="GF313">
        <v>-1622740384</v>
      </c>
      <c r="GG313">
        <v>2</v>
      </c>
      <c r="GH313">
        <v>3</v>
      </c>
      <c r="GI313">
        <v>4</v>
      </c>
      <c r="GJ313">
        <v>0</v>
      </c>
      <c r="GK313">
        <v>0</v>
      </c>
      <c r="GL313">
        <f t="shared" si="527"/>
        <v>0</v>
      </c>
      <c r="GM313">
        <f t="shared" si="528"/>
        <v>232853</v>
      </c>
      <c r="GN313">
        <f t="shared" si="529"/>
        <v>0</v>
      </c>
      <c r="GO313">
        <f t="shared" si="530"/>
        <v>232853</v>
      </c>
      <c r="GP313">
        <f t="shared" si="531"/>
        <v>0</v>
      </c>
      <c r="GR313">
        <v>1</v>
      </c>
      <c r="GS313">
        <v>1</v>
      </c>
      <c r="GT313">
        <v>0</v>
      </c>
      <c r="GU313" t="s">
        <v>6</v>
      </c>
      <c r="GV313">
        <f t="shared" si="532"/>
        <v>0</v>
      </c>
      <c r="GW313">
        <v>1</v>
      </c>
      <c r="GX313">
        <f t="shared" si="533"/>
        <v>0</v>
      </c>
      <c r="HA313">
        <v>0</v>
      </c>
      <c r="HB313">
        <v>0</v>
      </c>
      <c r="HC313">
        <f t="shared" si="534"/>
        <v>0</v>
      </c>
      <c r="HE313" t="s">
        <v>40</v>
      </c>
      <c r="HF313" t="s">
        <v>42</v>
      </c>
      <c r="HG313">
        <f>ROUND(AC313*I313,0)</f>
        <v>232853</v>
      </c>
      <c r="HM313" t="s">
        <v>6</v>
      </c>
      <c r="HN313" t="s">
        <v>6</v>
      </c>
      <c r="HO313" t="s">
        <v>6</v>
      </c>
      <c r="HP313" t="s">
        <v>6</v>
      </c>
      <c r="HQ313" t="s">
        <v>6</v>
      </c>
      <c r="HS313">
        <v>0</v>
      </c>
      <c r="IK313">
        <v>0</v>
      </c>
    </row>
    <row r="314" spans="1:245" x14ac:dyDescent="0.2">
      <c r="A314">
        <v>18</v>
      </c>
      <c r="B314">
        <v>1</v>
      </c>
      <c r="C314">
        <v>782</v>
      </c>
      <c r="E314" t="s">
        <v>821</v>
      </c>
      <c r="F314" t="s">
        <v>154</v>
      </c>
      <c r="G314" t="s">
        <v>822</v>
      </c>
      <c r="H314" t="str">
        <f>'1.Ведомость'!C304</f>
        <v>ШТ</v>
      </c>
      <c r="I314">
        <f>I312*J314</f>
        <v>105</v>
      </c>
      <c r="J314">
        <v>4.294478527607362</v>
      </c>
      <c r="K314">
        <v>4.294478528</v>
      </c>
      <c r="O314">
        <f t="shared" si="498"/>
        <v>15457</v>
      </c>
      <c r="P314">
        <f t="shared" si="499"/>
        <v>15457</v>
      </c>
      <c r="Q314">
        <f t="shared" si="500"/>
        <v>0</v>
      </c>
      <c r="R314">
        <f t="shared" si="501"/>
        <v>0</v>
      </c>
      <c r="S314">
        <f t="shared" si="502"/>
        <v>0</v>
      </c>
      <c r="T314">
        <f t="shared" si="503"/>
        <v>0</v>
      </c>
      <c r="U314">
        <f t="shared" si="504"/>
        <v>0</v>
      </c>
      <c r="V314">
        <f t="shared" si="505"/>
        <v>0</v>
      </c>
      <c r="W314">
        <f t="shared" si="506"/>
        <v>0</v>
      </c>
      <c r="X314">
        <f t="shared" si="507"/>
        <v>0</v>
      </c>
      <c r="Y314">
        <f t="shared" si="508"/>
        <v>0</v>
      </c>
      <c r="AA314">
        <v>92857272</v>
      </c>
      <c r="AB314">
        <f t="shared" si="509"/>
        <v>147.21</v>
      </c>
      <c r="AC314">
        <f t="shared" si="510"/>
        <v>147.21</v>
      </c>
      <c r="AD314">
        <f t="shared" si="511"/>
        <v>0</v>
      </c>
      <c r="AE314">
        <f t="shared" si="512"/>
        <v>0</v>
      </c>
      <c r="AF314">
        <f t="shared" si="513"/>
        <v>0</v>
      </c>
      <c r="AG314">
        <f t="shared" si="514"/>
        <v>0</v>
      </c>
      <c r="AH314">
        <f t="shared" si="515"/>
        <v>0</v>
      </c>
      <c r="AI314">
        <f t="shared" si="516"/>
        <v>0</v>
      </c>
      <c r="AJ314">
        <f t="shared" si="517"/>
        <v>0</v>
      </c>
      <c r="AK314">
        <v>147.20999999999998</v>
      </c>
      <c r="AL314">
        <v>147.20999999999998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9.92</v>
      </c>
      <c r="BD314" t="s">
        <v>6</v>
      </c>
      <c r="BE314" t="s">
        <v>6</v>
      </c>
      <c r="BF314" t="s">
        <v>6</v>
      </c>
      <c r="BG314" t="s">
        <v>6</v>
      </c>
      <c r="BH314">
        <v>3</v>
      </c>
      <c r="BI314">
        <v>2</v>
      </c>
      <c r="BJ314" t="s">
        <v>6</v>
      </c>
      <c r="BM314">
        <v>500002</v>
      </c>
      <c r="BN314">
        <v>0</v>
      </c>
      <c r="BO314" t="s">
        <v>6</v>
      </c>
      <c r="BP314">
        <v>0</v>
      </c>
      <c r="BQ314">
        <v>12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6</v>
      </c>
      <c r="BZ314">
        <v>0</v>
      </c>
      <c r="CA314">
        <v>0</v>
      </c>
      <c r="CB314" t="s">
        <v>6</v>
      </c>
      <c r="CE314">
        <v>0</v>
      </c>
      <c r="CF314">
        <v>0</v>
      </c>
      <c r="CG314">
        <v>0</v>
      </c>
      <c r="CM314">
        <v>0</v>
      </c>
      <c r="CN314" t="s">
        <v>6</v>
      </c>
      <c r="CO314">
        <v>0</v>
      </c>
      <c r="CP314">
        <f t="shared" si="518"/>
        <v>15457</v>
      </c>
      <c r="CQ314">
        <f>AC314</f>
        <v>147.21</v>
      </c>
      <c r="CR314">
        <f>(((ET314)-(EU314)*BS314)+AE314*BS314)</f>
        <v>0</v>
      </c>
      <c r="CS314">
        <f t="shared" si="519"/>
        <v>0</v>
      </c>
      <c r="CT314">
        <f t="shared" si="520"/>
        <v>0</v>
      </c>
      <c r="CU314">
        <f t="shared" si="521"/>
        <v>0</v>
      </c>
      <c r="CV314">
        <f t="shared" si="522"/>
        <v>0</v>
      </c>
      <c r="CW314">
        <f t="shared" si="523"/>
        <v>0</v>
      </c>
      <c r="CX314">
        <f t="shared" si="524"/>
        <v>0</v>
      </c>
      <c r="CY314">
        <f t="shared" si="525"/>
        <v>0</v>
      </c>
      <c r="CZ314">
        <f t="shared" si="526"/>
        <v>0</v>
      </c>
      <c r="DC314" t="s">
        <v>6</v>
      </c>
      <c r="DD314" t="s">
        <v>6</v>
      </c>
      <c r="DE314" t="s">
        <v>6</v>
      </c>
      <c r="DF314" t="s">
        <v>6</v>
      </c>
      <c r="DG314" t="s">
        <v>6</v>
      </c>
      <c r="DH314" t="s">
        <v>6</v>
      </c>
      <c r="DI314" t="s">
        <v>6</v>
      </c>
      <c r="DJ314" t="s">
        <v>6</v>
      </c>
      <c r="DK314" t="s">
        <v>6</v>
      </c>
      <c r="DL314" t="s">
        <v>6</v>
      </c>
      <c r="DM314" t="s">
        <v>6</v>
      </c>
      <c r="DN314">
        <v>0</v>
      </c>
      <c r="DO314">
        <v>0</v>
      </c>
      <c r="DP314">
        <v>1</v>
      </c>
      <c r="DQ314">
        <v>1</v>
      </c>
      <c r="DU314">
        <v>1013</v>
      </c>
      <c r="DV314" t="s">
        <v>27</v>
      </c>
      <c r="DW314" t="s">
        <v>27</v>
      </c>
      <c r="DX314">
        <v>1</v>
      </c>
      <c r="DZ314" t="s">
        <v>6</v>
      </c>
      <c r="EA314" t="s">
        <v>6</v>
      </c>
      <c r="EB314" t="s">
        <v>6</v>
      </c>
      <c r="EC314" t="s">
        <v>6</v>
      </c>
      <c r="EE314">
        <v>66700592</v>
      </c>
      <c r="EF314">
        <v>12</v>
      </c>
      <c r="EG314" t="s">
        <v>146</v>
      </c>
      <c r="EH314">
        <v>0</v>
      </c>
      <c r="EI314" t="s">
        <v>6</v>
      </c>
      <c r="EJ314">
        <v>2</v>
      </c>
      <c r="EK314">
        <v>500002</v>
      </c>
      <c r="EL314" t="s">
        <v>147</v>
      </c>
      <c r="EM314" t="s">
        <v>148</v>
      </c>
      <c r="EO314" t="s">
        <v>6</v>
      </c>
      <c r="EQ314">
        <v>0</v>
      </c>
      <c r="ER314">
        <v>147.20999999999998</v>
      </c>
      <c r="ES314">
        <v>147.20999999999998</v>
      </c>
      <c r="ET314">
        <v>0</v>
      </c>
      <c r="EU314">
        <v>0</v>
      </c>
      <c r="EV314">
        <v>0</v>
      </c>
      <c r="EW314">
        <v>0</v>
      </c>
      <c r="EX314">
        <v>0</v>
      </c>
      <c r="EZ314">
        <v>5</v>
      </c>
      <c r="FC314">
        <v>0</v>
      </c>
      <c r="FD314">
        <v>18</v>
      </c>
      <c r="FF314">
        <v>139.97999999999999</v>
      </c>
      <c r="FQ314">
        <v>0</v>
      </c>
      <c r="FR314">
        <v>0</v>
      </c>
      <c r="FS314">
        <v>0</v>
      </c>
      <c r="FX314">
        <v>0</v>
      </c>
      <c r="FY314">
        <v>0</v>
      </c>
      <c r="GA314" t="s">
        <v>823</v>
      </c>
      <c r="GD314">
        <v>1</v>
      </c>
      <c r="GF314">
        <v>-2118566016</v>
      </c>
      <c r="GG314">
        <v>2</v>
      </c>
      <c r="GH314">
        <v>3</v>
      </c>
      <c r="GI314">
        <v>4</v>
      </c>
      <c r="GJ314">
        <v>0</v>
      </c>
      <c r="GK314">
        <v>0</v>
      </c>
      <c r="GL314">
        <f t="shared" si="527"/>
        <v>0</v>
      </c>
      <c r="GM314">
        <f t="shared" si="528"/>
        <v>15457</v>
      </c>
      <c r="GN314">
        <f t="shared" si="529"/>
        <v>0</v>
      </c>
      <c r="GO314">
        <f t="shared" si="530"/>
        <v>15457</v>
      </c>
      <c r="GP314">
        <f t="shared" si="531"/>
        <v>0</v>
      </c>
      <c r="GR314">
        <v>1</v>
      </c>
      <c r="GS314">
        <v>1</v>
      </c>
      <c r="GT314">
        <v>0</v>
      </c>
      <c r="GU314" t="s">
        <v>6</v>
      </c>
      <c r="GV314">
        <f t="shared" si="532"/>
        <v>0</v>
      </c>
      <c r="GW314">
        <v>1</v>
      </c>
      <c r="GX314">
        <f t="shared" si="533"/>
        <v>0</v>
      </c>
      <c r="HA314">
        <v>0</v>
      </c>
      <c r="HB314">
        <v>0</v>
      </c>
      <c r="HC314">
        <f t="shared" si="534"/>
        <v>0</v>
      </c>
      <c r="HE314" t="s">
        <v>40</v>
      </c>
      <c r="HF314" t="s">
        <v>42</v>
      </c>
      <c r="HG314">
        <f>ROUND(AC314*I314,0)</f>
        <v>15457</v>
      </c>
      <c r="HM314" t="s">
        <v>6</v>
      </c>
      <c r="HN314" t="s">
        <v>6</v>
      </c>
      <c r="HO314" t="s">
        <v>6</v>
      </c>
      <c r="HP314" t="s">
        <v>6</v>
      </c>
      <c r="HQ314" t="s">
        <v>6</v>
      </c>
      <c r="HS314">
        <v>0</v>
      </c>
      <c r="IK314">
        <v>0</v>
      </c>
    </row>
    <row r="315" spans="1:245" x14ac:dyDescent="0.2">
      <c r="A315">
        <v>18</v>
      </c>
      <c r="B315">
        <v>1</v>
      </c>
      <c r="C315">
        <v>783</v>
      </c>
      <c r="E315" t="s">
        <v>824</v>
      </c>
      <c r="F315" t="s">
        <v>154</v>
      </c>
      <c r="G315" t="s">
        <v>425</v>
      </c>
      <c r="H315" t="str">
        <f>'1.Ведомость'!C305</f>
        <v>ШТ</v>
      </c>
      <c r="I315">
        <f>I312*J315</f>
        <v>2445</v>
      </c>
      <c r="J315">
        <v>100</v>
      </c>
      <c r="K315">
        <v>100</v>
      </c>
      <c r="O315">
        <f t="shared" si="498"/>
        <v>15672</v>
      </c>
      <c r="P315">
        <f t="shared" si="499"/>
        <v>15672</v>
      </c>
      <c r="Q315">
        <f t="shared" si="500"/>
        <v>0</v>
      </c>
      <c r="R315">
        <f t="shared" si="501"/>
        <v>0</v>
      </c>
      <c r="S315">
        <f t="shared" si="502"/>
        <v>0</v>
      </c>
      <c r="T315">
        <f t="shared" si="503"/>
        <v>0</v>
      </c>
      <c r="U315">
        <f t="shared" si="504"/>
        <v>0</v>
      </c>
      <c r="V315">
        <f t="shared" si="505"/>
        <v>0</v>
      </c>
      <c r="W315">
        <f t="shared" si="506"/>
        <v>0</v>
      </c>
      <c r="X315">
        <f t="shared" si="507"/>
        <v>0</v>
      </c>
      <c r="Y315">
        <f t="shared" si="508"/>
        <v>0</v>
      </c>
      <c r="AA315">
        <v>92857272</v>
      </c>
      <c r="AB315">
        <f t="shared" si="509"/>
        <v>6.41</v>
      </c>
      <c r="AC315">
        <f t="shared" si="510"/>
        <v>6.41</v>
      </c>
      <c r="AD315">
        <f t="shared" si="511"/>
        <v>0</v>
      </c>
      <c r="AE315">
        <f t="shared" si="512"/>
        <v>0</v>
      </c>
      <c r="AF315">
        <f t="shared" si="513"/>
        <v>0</v>
      </c>
      <c r="AG315">
        <f t="shared" si="514"/>
        <v>0</v>
      </c>
      <c r="AH315">
        <f t="shared" si="515"/>
        <v>0</v>
      </c>
      <c r="AI315">
        <f t="shared" si="516"/>
        <v>0</v>
      </c>
      <c r="AJ315">
        <f t="shared" si="517"/>
        <v>0</v>
      </c>
      <c r="AK315">
        <v>6.41</v>
      </c>
      <c r="AL315">
        <v>6.41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9.92</v>
      </c>
      <c r="BD315" t="s">
        <v>6</v>
      </c>
      <c r="BE315" t="s">
        <v>6</v>
      </c>
      <c r="BF315" t="s">
        <v>6</v>
      </c>
      <c r="BG315" t="s">
        <v>6</v>
      </c>
      <c r="BH315">
        <v>3</v>
      </c>
      <c r="BI315">
        <v>2</v>
      </c>
      <c r="BJ315" t="s">
        <v>6</v>
      </c>
      <c r="BM315">
        <v>500002</v>
      </c>
      <c r="BN315">
        <v>0</v>
      </c>
      <c r="BO315" t="s">
        <v>6</v>
      </c>
      <c r="BP315">
        <v>0</v>
      </c>
      <c r="BQ315">
        <v>12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6</v>
      </c>
      <c r="BZ315">
        <v>0</v>
      </c>
      <c r="CA315">
        <v>0</v>
      </c>
      <c r="CB315" t="s">
        <v>6</v>
      </c>
      <c r="CE315">
        <v>0</v>
      </c>
      <c r="CF315">
        <v>0</v>
      </c>
      <c r="CG315">
        <v>0</v>
      </c>
      <c r="CM315">
        <v>0</v>
      </c>
      <c r="CN315" t="s">
        <v>6</v>
      </c>
      <c r="CO315">
        <v>0</v>
      </c>
      <c r="CP315">
        <f t="shared" si="518"/>
        <v>15672</v>
      </c>
      <c r="CQ315">
        <f>AC315</f>
        <v>6.41</v>
      </c>
      <c r="CR315">
        <f>(((ET315)-(EU315)*BS315)+AE315*BS315)</f>
        <v>0</v>
      </c>
      <c r="CS315">
        <f t="shared" si="519"/>
        <v>0</v>
      </c>
      <c r="CT315">
        <f t="shared" si="520"/>
        <v>0</v>
      </c>
      <c r="CU315">
        <f t="shared" si="521"/>
        <v>0</v>
      </c>
      <c r="CV315">
        <f t="shared" si="522"/>
        <v>0</v>
      </c>
      <c r="CW315">
        <f t="shared" si="523"/>
        <v>0</v>
      </c>
      <c r="CX315">
        <f t="shared" si="524"/>
        <v>0</v>
      </c>
      <c r="CY315">
        <f t="shared" si="525"/>
        <v>0</v>
      </c>
      <c r="CZ315">
        <f t="shared" si="526"/>
        <v>0</v>
      </c>
      <c r="DC315" t="s">
        <v>6</v>
      </c>
      <c r="DD315" t="s">
        <v>6</v>
      </c>
      <c r="DE315" t="s">
        <v>6</v>
      </c>
      <c r="DF315" t="s">
        <v>6</v>
      </c>
      <c r="DG315" t="s">
        <v>6</v>
      </c>
      <c r="DH315" t="s">
        <v>6</v>
      </c>
      <c r="DI315" t="s">
        <v>6</v>
      </c>
      <c r="DJ315" t="s">
        <v>6</v>
      </c>
      <c r="DK315" t="s">
        <v>6</v>
      </c>
      <c r="DL315" t="s">
        <v>6</v>
      </c>
      <c r="DM315" t="s">
        <v>6</v>
      </c>
      <c r="DN315">
        <v>0</v>
      </c>
      <c r="DO315">
        <v>0</v>
      </c>
      <c r="DP315">
        <v>1</v>
      </c>
      <c r="DQ315">
        <v>1</v>
      </c>
      <c r="DU315">
        <v>1013</v>
      </c>
      <c r="DV315" t="s">
        <v>27</v>
      </c>
      <c r="DW315" t="s">
        <v>27</v>
      </c>
      <c r="DX315">
        <v>1</v>
      </c>
      <c r="DZ315" t="s">
        <v>6</v>
      </c>
      <c r="EA315" t="s">
        <v>6</v>
      </c>
      <c r="EB315" t="s">
        <v>6</v>
      </c>
      <c r="EC315" t="s">
        <v>6</v>
      </c>
      <c r="EE315">
        <v>66700592</v>
      </c>
      <c r="EF315">
        <v>12</v>
      </c>
      <c r="EG315" t="s">
        <v>146</v>
      </c>
      <c r="EH315">
        <v>0</v>
      </c>
      <c r="EI315" t="s">
        <v>6</v>
      </c>
      <c r="EJ315">
        <v>2</v>
      </c>
      <c r="EK315">
        <v>500002</v>
      </c>
      <c r="EL315" t="s">
        <v>147</v>
      </c>
      <c r="EM315" t="s">
        <v>148</v>
      </c>
      <c r="EO315" t="s">
        <v>6</v>
      </c>
      <c r="EQ315">
        <v>0</v>
      </c>
      <c r="ER315">
        <v>6.41</v>
      </c>
      <c r="ES315">
        <v>6.41</v>
      </c>
      <c r="ET315">
        <v>0</v>
      </c>
      <c r="EU315">
        <v>0</v>
      </c>
      <c r="EV315">
        <v>0</v>
      </c>
      <c r="EW315">
        <v>0</v>
      </c>
      <c r="EX315">
        <v>0</v>
      </c>
      <c r="EZ315">
        <v>5</v>
      </c>
      <c r="FC315">
        <v>0</v>
      </c>
      <c r="FD315">
        <v>18</v>
      </c>
      <c r="FF315">
        <v>6.09</v>
      </c>
      <c r="FQ315">
        <v>0</v>
      </c>
      <c r="FR315">
        <v>0</v>
      </c>
      <c r="FS315">
        <v>0</v>
      </c>
      <c r="FX315">
        <v>0</v>
      </c>
      <c r="FY315">
        <v>0</v>
      </c>
      <c r="GA315" t="s">
        <v>426</v>
      </c>
      <c r="GD315">
        <v>1</v>
      </c>
      <c r="GF315">
        <v>-596380847</v>
      </c>
      <c r="GG315">
        <v>2</v>
      </c>
      <c r="GH315">
        <v>3</v>
      </c>
      <c r="GI315">
        <v>4</v>
      </c>
      <c r="GJ315">
        <v>0</v>
      </c>
      <c r="GK315">
        <v>0</v>
      </c>
      <c r="GL315">
        <f t="shared" si="527"/>
        <v>0</v>
      </c>
      <c r="GM315">
        <f t="shared" si="528"/>
        <v>15672</v>
      </c>
      <c r="GN315">
        <f t="shared" si="529"/>
        <v>0</v>
      </c>
      <c r="GO315">
        <f t="shared" si="530"/>
        <v>15672</v>
      </c>
      <c r="GP315">
        <f t="shared" si="531"/>
        <v>0</v>
      </c>
      <c r="GR315">
        <v>1</v>
      </c>
      <c r="GS315">
        <v>1</v>
      </c>
      <c r="GT315">
        <v>0</v>
      </c>
      <c r="GU315" t="s">
        <v>6</v>
      </c>
      <c r="GV315">
        <f t="shared" si="532"/>
        <v>0</v>
      </c>
      <c r="GW315">
        <v>1</v>
      </c>
      <c r="GX315">
        <f t="shared" si="533"/>
        <v>0</v>
      </c>
      <c r="HA315">
        <v>0</v>
      </c>
      <c r="HB315">
        <v>0</v>
      </c>
      <c r="HC315">
        <f t="shared" si="534"/>
        <v>0</v>
      </c>
      <c r="HE315" t="s">
        <v>40</v>
      </c>
      <c r="HF315" t="s">
        <v>42</v>
      </c>
      <c r="HG315">
        <f>ROUND(AC315*I315,0)</f>
        <v>15672</v>
      </c>
      <c r="HM315" t="s">
        <v>6</v>
      </c>
      <c r="HN315" t="s">
        <v>6</v>
      </c>
      <c r="HO315" t="s">
        <v>6</v>
      </c>
      <c r="HP315" t="s">
        <v>6</v>
      </c>
      <c r="HQ315" t="s">
        <v>6</v>
      </c>
      <c r="HS315">
        <v>0</v>
      </c>
      <c r="IK315">
        <v>0</v>
      </c>
    </row>
    <row r="316" spans="1:245" x14ac:dyDescent="0.2">
      <c r="A316">
        <v>17</v>
      </c>
      <c r="B316">
        <v>1</v>
      </c>
      <c r="C316">
        <f>ROW(SmtRes!A796)</f>
        <v>796</v>
      </c>
      <c r="D316">
        <f>ROW(EtalonRes!A631)</f>
        <v>631</v>
      </c>
      <c r="E316" t="s">
        <v>825</v>
      </c>
      <c r="F316" t="s">
        <v>435</v>
      </c>
      <c r="G316" t="s">
        <v>436</v>
      </c>
      <c r="H316" t="s">
        <v>238</v>
      </c>
      <c r="I316">
        <v>9.6300000000000008</v>
      </c>
      <c r="J316">
        <v>0</v>
      </c>
      <c r="K316">
        <v>9.6300000000000008</v>
      </c>
      <c r="O316">
        <f t="shared" si="498"/>
        <v>158962</v>
      </c>
      <c r="P316">
        <f t="shared" si="499"/>
        <v>10166</v>
      </c>
      <c r="Q316">
        <f t="shared" si="500"/>
        <v>722</v>
      </c>
      <c r="R316">
        <f t="shared" si="501"/>
        <v>276</v>
      </c>
      <c r="S316">
        <f t="shared" si="502"/>
        <v>148074</v>
      </c>
      <c r="T316">
        <f t="shared" si="503"/>
        <v>0</v>
      </c>
      <c r="U316">
        <f t="shared" si="504"/>
        <v>332.81279999999998</v>
      </c>
      <c r="V316">
        <f t="shared" si="505"/>
        <v>0.48149999999999998</v>
      </c>
      <c r="W316">
        <f t="shared" si="506"/>
        <v>0</v>
      </c>
      <c r="X316">
        <f t="shared" si="507"/>
        <v>143900</v>
      </c>
      <c r="Y316">
        <f t="shared" si="508"/>
        <v>75659</v>
      </c>
      <c r="AA316">
        <v>92857272</v>
      </c>
      <c r="AB316">
        <f t="shared" si="509"/>
        <v>454.03</v>
      </c>
      <c r="AC316">
        <f t="shared" si="510"/>
        <v>106.42</v>
      </c>
      <c r="AD316">
        <f t="shared" si="511"/>
        <v>4.7699999999999996</v>
      </c>
      <c r="AE316">
        <f t="shared" si="512"/>
        <v>0.64</v>
      </c>
      <c r="AF316">
        <f t="shared" si="513"/>
        <v>342.84</v>
      </c>
      <c r="AG316">
        <f t="shared" si="514"/>
        <v>0</v>
      </c>
      <c r="AH316">
        <f t="shared" si="515"/>
        <v>34.56</v>
      </c>
      <c r="AI316">
        <f t="shared" si="516"/>
        <v>0.05</v>
      </c>
      <c r="AJ316">
        <f t="shared" si="517"/>
        <v>0</v>
      </c>
      <c r="AK316">
        <v>454.03</v>
      </c>
      <c r="AL316">
        <v>106.42</v>
      </c>
      <c r="AM316">
        <v>4.7699999999999996</v>
      </c>
      <c r="AN316">
        <v>0.64</v>
      </c>
      <c r="AO316">
        <v>342.84</v>
      </c>
      <c r="AP316">
        <v>0</v>
      </c>
      <c r="AQ316">
        <v>34.56</v>
      </c>
      <c r="AR316">
        <v>0.05</v>
      </c>
      <c r="AS316">
        <v>0</v>
      </c>
      <c r="AT316">
        <v>97</v>
      </c>
      <c r="AU316">
        <v>51</v>
      </c>
      <c r="AV316">
        <v>1</v>
      </c>
      <c r="AW316">
        <v>1</v>
      </c>
      <c r="AZ316">
        <v>1</v>
      </c>
      <c r="BA316">
        <v>44.85</v>
      </c>
      <c r="BB316">
        <v>15.72</v>
      </c>
      <c r="BC316">
        <v>9.92</v>
      </c>
      <c r="BD316" t="s">
        <v>6</v>
      </c>
      <c r="BE316" t="s">
        <v>6</v>
      </c>
      <c r="BF316" t="s">
        <v>6</v>
      </c>
      <c r="BG316" t="s">
        <v>6</v>
      </c>
      <c r="BH316">
        <v>0</v>
      </c>
      <c r="BI316">
        <v>2</v>
      </c>
      <c r="BJ316" t="s">
        <v>437</v>
      </c>
      <c r="BM316">
        <v>108001</v>
      </c>
      <c r="BN316">
        <v>0</v>
      </c>
      <c r="BO316" t="s">
        <v>6</v>
      </c>
      <c r="BP316">
        <v>0</v>
      </c>
      <c r="BQ316">
        <v>3</v>
      </c>
      <c r="BR316">
        <v>0</v>
      </c>
      <c r="BS316">
        <v>44.85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6</v>
      </c>
      <c r="BZ316">
        <v>97</v>
      </c>
      <c r="CA316">
        <v>51</v>
      </c>
      <c r="CB316" t="s">
        <v>6</v>
      </c>
      <c r="CE316">
        <v>0</v>
      </c>
      <c r="CF316">
        <v>0</v>
      </c>
      <c r="CG316">
        <v>0</v>
      </c>
      <c r="CM316">
        <v>0</v>
      </c>
      <c r="CN316" t="s">
        <v>6</v>
      </c>
      <c r="CO316">
        <v>0</v>
      </c>
      <c r="CP316">
        <f t="shared" si="518"/>
        <v>158962</v>
      </c>
      <c r="CQ316">
        <f>AC316*BC316</f>
        <v>1055.6864</v>
      </c>
      <c r="CR316">
        <f>(((ET316)*BB316-(EU316)*BS316)+AE316*BS316)</f>
        <v>74.984399999999994</v>
      </c>
      <c r="CS316">
        <f t="shared" si="519"/>
        <v>28.704000000000001</v>
      </c>
      <c r="CT316">
        <f t="shared" si="520"/>
        <v>15376.374</v>
      </c>
      <c r="CU316">
        <f t="shared" si="521"/>
        <v>0</v>
      </c>
      <c r="CV316">
        <f t="shared" si="522"/>
        <v>34.56</v>
      </c>
      <c r="CW316">
        <f t="shared" si="523"/>
        <v>0.05</v>
      </c>
      <c r="CX316">
        <f t="shared" si="524"/>
        <v>0</v>
      </c>
      <c r="CY316">
        <f t="shared" si="525"/>
        <v>143899.5</v>
      </c>
      <c r="CZ316">
        <f t="shared" si="526"/>
        <v>75658.5</v>
      </c>
      <c r="DC316" t="s">
        <v>6</v>
      </c>
      <c r="DD316" t="s">
        <v>6</v>
      </c>
      <c r="DE316" t="s">
        <v>6</v>
      </c>
      <c r="DF316" t="s">
        <v>6</v>
      </c>
      <c r="DG316" t="s">
        <v>6</v>
      </c>
      <c r="DH316" t="s">
        <v>6</v>
      </c>
      <c r="DI316" t="s">
        <v>6</v>
      </c>
      <c r="DJ316" t="s">
        <v>6</v>
      </c>
      <c r="DK316" t="s">
        <v>6</v>
      </c>
      <c r="DL316" t="s">
        <v>6</v>
      </c>
      <c r="DM316" t="s">
        <v>6</v>
      </c>
      <c r="DN316">
        <v>0</v>
      </c>
      <c r="DO316">
        <v>0</v>
      </c>
      <c r="DP316">
        <v>1</v>
      </c>
      <c r="DQ316">
        <v>1</v>
      </c>
      <c r="DU316">
        <v>1013</v>
      </c>
      <c r="DV316" t="s">
        <v>238</v>
      </c>
      <c r="DW316" t="s">
        <v>238</v>
      </c>
      <c r="DX316">
        <v>1</v>
      </c>
      <c r="DZ316" t="s">
        <v>6</v>
      </c>
      <c r="EA316" t="s">
        <v>6</v>
      </c>
      <c r="EB316" t="s">
        <v>6</v>
      </c>
      <c r="EC316" t="s">
        <v>6</v>
      </c>
      <c r="EE316">
        <v>66700487</v>
      </c>
      <c r="EF316">
        <v>3</v>
      </c>
      <c r="EG316" t="s">
        <v>20</v>
      </c>
      <c r="EH316">
        <v>0</v>
      </c>
      <c r="EI316" t="s">
        <v>6</v>
      </c>
      <c r="EJ316">
        <v>2</v>
      </c>
      <c r="EK316">
        <v>108001</v>
      </c>
      <c r="EL316" t="s">
        <v>29</v>
      </c>
      <c r="EM316" t="s">
        <v>30</v>
      </c>
      <c r="EO316" t="s">
        <v>6</v>
      </c>
      <c r="EQ316">
        <v>0</v>
      </c>
      <c r="ER316">
        <v>454.03</v>
      </c>
      <c r="ES316">
        <v>106.42</v>
      </c>
      <c r="ET316">
        <v>4.7699999999999996</v>
      </c>
      <c r="EU316">
        <v>0.64</v>
      </c>
      <c r="EV316">
        <v>342.84</v>
      </c>
      <c r="EW316">
        <v>34.56</v>
      </c>
      <c r="EX316">
        <v>0.05</v>
      </c>
      <c r="EY316">
        <v>0</v>
      </c>
      <c r="FQ316">
        <v>0</v>
      </c>
      <c r="FR316">
        <v>0</v>
      </c>
      <c r="FS316">
        <v>0</v>
      </c>
      <c r="FX316">
        <v>97</v>
      </c>
      <c r="FY316">
        <v>51</v>
      </c>
      <c r="GA316" t="s">
        <v>6</v>
      </c>
      <c r="GD316">
        <v>1</v>
      </c>
      <c r="GF316">
        <v>-164665743</v>
      </c>
      <c r="GG316">
        <v>2</v>
      </c>
      <c r="GH316">
        <v>1</v>
      </c>
      <c r="GI316">
        <v>4</v>
      </c>
      <c r="GJ316">
        <v>0</v>
      </c>
      <c r="GK316">
        <v>0</v>
      </c>
      <c r="GL316">
        <f t="shared" si="527"/>
        <v>0</v>
      </c>
      <c r="GM316">
        <f t="shared" si="528"/>
        <v>378521</v>
      </c>
      <c r="GN316">
        <f t="shared" si="529"/>
        <v>0</v>
      </c>
      <c r="GO316">
        <f t="shared" si="530"/>
        <v>378521</v>
      </c>
      <c r="GP316">
        <f t="shared" si="531"/>
        <v>0</v>
      </c>
      <c r="GR316">
        <v>0</v>
      </c>
      <c r="GS316">
        <v>3</v>
      </c>
      <c r="GT316">
        <v>0</v>
      </c>
      <c r="GU316" t="s">
        <v>6</v>
      </c>
      <c r="GV316">
        <f t="shared" si="532"/>
        <v>0</v>
      </c>
      <c r="GW316">
        <v>1</v>
      </c>
      <c r="GX316">
        <f t="shared" si="533"/>
        <v>0</v>
      </c>
      <c r="HA316">
        <v>0</v>
      </c>
      <c r="HB316">
        <v>0</v>
      </c>
      <c r="HC316">
        <f t="shared" si="534"/>
        <v>0</v>
      </c>
      <c r="HE316" t="s">
        <v>6</v>
      </c>
      <c r="HF316" t="s">
        <v>6</v>
      </c>
      <c r="HM316" t="s">
        <v>6</v>
      </c>
      <c r="HN316" t="s">
        <v>31</v>
      </c>
      <c r="HO316" t="s">
        <v>32</v>
      </c>
      <c r="HP316" t="s">
        <v>29</v>
      </c>
      <c r="HQ316" t="s">
        <v>29</v>
      </c>
      <c r="HS316">
        <v>0</v>
      </c>
      <c r="IK316">
        <v>0</v>
      </c>
    </row>
    <row r="317" spans="1:245" x14ac:dyDescent="0.2">
      <c r="A317">
        <v>18</v>
      </c>
      <c r="B317">
        <v>1</v>
      </c>
      <c r="C317">
        <v>794</v>
      </c>
      <c r="E317" t="s">
        <v>826</v>
      </c>
      <c r="F317" t="s">
        <v>154</v>
      </c>
      <c r="G317" t="s">
        <v>827</v>
      </c>
      <c r="H317" t="str">
        <f>'1.Ведомость'!C307</f>
        <v>ШТ</v>
      </c>
      <c r="I317">
        <f>I316*J317</f>
        <v>310</v>
      </c>
      <c r="J317">
        <v>32.191069574247145</v>
      </c>
      <c r="K317">
        <v>32.191069570000003</v>
      </c>
      <c r="O317">
        <f t="shared" si="498"/>
        <v>26756</v>
      </c>
      <c r="P317">
        <f t="shared" si="499"/>
        <v>26756</v>
      </c>
      <c r="Q317">
        <f t="shared" si="500"/>
        <v>0</v>
      </c>
      <c r="R317">
        <f t="shared" si="501"/>
        <v>0</v>
      </c>
      <c r="S317">
        <f t="shared" si="502"/>
        <v>0</v>
      </c>
      <c r="T317">
        <f t="shared" si="503"/>
        <v>0</v>
      </c>
      <c r="U317">
        <f t="shared" si="504"/>
        <v>0</v>
      </c>
      <c r="V317">
        <f t="shared" si="505"/>
        <v>0</v>
      </c>
      <c r="W317">
        <f t="shared" si="506"/>
        <v>0</v>
      </c>
      <c r="X317">
        <f t="shared" si="507"/>
        <v>0</v>
      </c>
      <c r="Y317">
        <f t="shared" si="508"/>
        <v>0</v>
      </c>
      <c r="AA317">
        <v>92857272</v>
      </c>
      <c r="AB317">
        <f t="shared" si="509"/>
        <v>86.31</v>
      </c>
      <c r="AC317">
        <f t="shared" si="510"/>
        <v>86.31</v>
      </c>
      <c r="AD317">
        <f t="shared" si="511"/>
        <v>0</v>
      </c>
      <c r="AE317">
        <f t="shared" si="512"/>
        <v>0</v>
      </c>
      <c r="AF317">
        <f t="shared" si="513"/>
        <v>0</v>
      </c>
      <c r="AG317">
        <f t="shared" si="514"/>
        <v>0</v>
      </c>
      <c r="AH317">
        <f t="shared" si="515"/>
        <v>0</v>
      </c>
      <c r="AI317">
        <f t="shared" si="516"/>
        <v>0</v>
      </c>
      <c r="AJ317">
        <f t="shared" si="517"/>
        <v>0</v>
      </c>
      <c r="AK317">
        <v>86.31</v>
      </c>
      <c r="AL317">
        <v>86.31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9.92</v>
      </c>
      <c r="BD317" t="s">
        <v>6</v>
      </c>
      <c r="BE317" t="s">
        <v>6</v>
      </c>
      <c r="BF317" t="s">
        <v>6</v>
      </c>
      <c r="BG317" t="s">
        <v>6</v>
      </c>
      <c r="BH317">
        <v>3</v>
      </c>
      <c r="BI317">
        <v>2</v>
      </c>
      <c r="BJ317" t="s">
        <v>6</v>
      </c>
      <c r="BM317">
        <v>500002</v>
      </c>
      <c r="BN317">
        <v>0</v>
      </c>
      <c r="BO317" t="s">
        <v>6</v>
      </c>
      <c r="BP317">
        <v>0</v>
      </c>
      <c r="BQ317">
        <v>12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6</v>
      </c>
      <c r="BZ317">
        <v>0</v>
      </c>
      <c r="CA317">
        <v>0</v>
      </c>
      <c r="CB317" t="s">
        <v>6</v>
      </c>
      <c r="CE317">
        <v>0</v>
      </c>
      <c r="CF317">
        <v>0</v>
      </c>
      <c r="CG317">
        <v>0</v>
      </c>
      <c r="CM317">
        <v>0</v>
      </c>
      <c r="CN317" t="s">
        <v>6</v>
      </c>
      <c r="CO317">
        <v>0</v>
      </c>
      <c r="CP317">
        <f t="shared" si="518"/>
        <v>26756</v>
      </c>
      <c r="CQ317">
        <f>AC317</f>
        <v>86.31</v>
      </c>
      <c r="CR317">
        <f>(((ET317)-(EU317)*BS317)+AE317*BS317)</f>
        <v>0</v>
      </c>
      <c r="CS317">
        <f t="shared" si="519"/>
        <v>0</v>
      </c>
      <c r="CT317">
        <f t="shared" si="520"/>
        <v>0</v>
      </c>
      <c r="CU317">
        <f t="shared" si="521"/>
        <v>0</v>
      </c>
      <c r="CV317">
        <f t="shared" si="522"/>
        <v>0</v>
      </c>
      <c r="CW317">
        <f t="shared" si="523"/>
        <v>0</v>
      </c>
      <c r="CX317">
        <f t="shared" si="524"/>
        <v>0</v>
      </c>
      <c r="CY317">
        <f t="shared" si="525"/>
        <v>0</v>
      </c>
      <c r="CZ317">
        <f t="shared" si="526"/>
        <v>0</v>
      </c>
      <c r="DC317" t="s">
        <v>6</v>
      </c>
      <c r="DD317" t="s">
        <v>6</v>
      </c>
      <c r="DE317" t="s">
        <v>6</v>
      </c>
      <c r="DF317" t="s">
        <v>6</v>
      </c>
      <c r="DG317" t="s">
        <v>6</v>
      </c>
      <c r="DH317" t="s">
        <v>6</v>
      </c>
      <c r="DI317" t="s">
        <v>6</v>
      </c>
      <c r="DJ317" t="s">
        <v>6</v>
      </c>
      <c r="DK317" t="s">
        <v>6</v>
      </c>
      <c r="DL317" t="s">
        <v>6</v>
      </c>
      <c r="DM317" t="s">
        <v>6</v>
      </c>
      <c r="DN317">
        <v>0</v>
      </c>
      <c r="DO317">
        <v>0</v>
      </c>
      <c r="DP317">
        <v>1</v>
      </c>
      <c r="DQ317">
        <v>1</v>
      </c>
      <c r="DU317">
        <v>1013</v>
      </c>
      <c r="DV317" t="s">
        <v>27</v>
      </c>
      <c r="DW317" t="s">
        <v>27</v>
      </c>
      <c r="DX317">
        <v>1</v>
      </c>
      <c r="DZ317" t="s">
        <v>6</v>
      </c>
      <c r="EA317" t="s">
        <v>6</v>
      </c>
      <c r="EB317" t="s">
        <v>6</v>
      </c>
      <c r="EC317" t="s">
        <v>6</v>
      </c>
      <c r="EE317">
        <v>66700592</v>
      </c>
      <c r="EF317">
        <v>12</v>
      </c>
      <c r="EG317" t="s">
        <v>146</v>
      </c>
      <c r="EH317">
        <v>0</v>
      </c>
      <c r="EI317" t="s">
        <v>6</v>
      </c>
      <c r="EJ317">
        <v>2</v>
      </c>
      <c r="EK317">
        <v>500002</v>
      </c>
      <c r="EL317" t="s">
        <v>147</v>
      </c>
      <c r="EM317" t="s">
        <v>148</v>
      </c>
      <c r="EO317" t="s">
        <v>6</v>
      </c>
      <c r="EQ317">
        <v>0</v>
      </c>
      <c r="ER317">
        <v>86.31</v>
      </c>
      <c r="ES317">
        <v>86.31</v>
      </c>
      <c r="ET317">
        <v>0</v>
      </c>
      <c r="EU317">
        <v>0</v>
      </c>
      <c r="EV317">
        <v>0</v>
      </c>
      <c r="EW317">
        <v>0</v>
      </c>
      <c r="EX317">
        <v>0</v>
      </c>
      <c r="EZ317">
        <v>5</v>
      </c>
      <c r="FC317">
        <v>0</v>
      </c>
      <c r="FD317">
        <v>18</v>
      </c>
      <c r="FF317">
        <v>82.08</v>
      </c>
      <c r="FQ317">
        <v>0</v>
      </c>
      <c r="FR317">
        <v>0</v>
      </c>
      <c r="FS317">
        <v>0</v>
      </c>
      <c r="FX317">
        <v>0</v>
      </c>
      <c r="FY317">
        <v>0</v>
      </c>
      <c r="GA317" t="s">
        <v>828</v>
      </c>
      <c r="GD317">
        <v>1</v>
      </c>
      <c r="GF317">
        <v>503354967</v>
      </c>
      <c r="GG317">
        <v>2</v>
      </c>
      <c r="GH317">
        <v>3</v>
      </c>
      <c r="GI317">
        <v>4</v>
      </c>
      <c r="GJ317">
        <v>0</v>
      </c>
      <c r="GK317">
        <v>0</v>
      </c>
      <c r="GL317">
        <f t="shared" si="527"/>
        <v>0</v>
      </c>
      <c r="GM317">
        <f t="shared" si="528"/>
        <v>26756</v>
      </c>
      <c r="GN317">
        <f t="shared" si="529"/>
        <v>0</v>
      </c>
      <c r="GO317">
        <f t="shared" si="530"/>
        <v>26756</v>
      </c>
      <c r="GP317">
        <f t="shared" si="531"/>
        <v>0</v>
      </c>
      <c r="GR317">
        <v>1</v>
      </c>
      <c r="GS317">
        <v>1</v>
      </c>
      <c r="GT317">
        <v>0</v>
      </c>
      <c r="GU317" t="s">
        <v>6</v>
      </c>
      <c r="GV317">
        <f t="shared" si="532"/>
        <v>0</v>
      </c>
      <c r="GW317">
        <v>1</v>
      </c>
      <c r="GX317">
        <f t="shared" si="533"/>
        <v>0</v>
      </c>
      <c r="HA317">
        <v>0</v>
      </c>
      <c r="HB317">
        <v>0</v>
      </c>
      <c r="HC317">
        <f t="shared" si="534"/>
        <v>0</v>
      </c>
      <c r="HE317" t="s">
        <v>40</v>
      </c>
      <c r="HF317" t="s">
        <v>42</v>
      </c>
      <c r="HG317">
        <f>ROUND(AC317*I317,0)</f>
        <v>26756</v>
      </c>
      <c r="HM317" t="s">
        <v>6</v>
      </c>
      <c r="HN317" t="s">
        <v>6</v>
      </c>
      <c r="HO317" t="s">
        <v>6</v>
      </c>
      <c r="HP317" t="s">
        <v>6</v>
      </c>
      <c r="HQ317" t="s">
        <v>6</v>
      </c>
      <c r="HS317">
        <v>0</v>
      </c>
      <c r="IK317">
        <v>0</v>
      </c>
    </row>
    <row r="318" spans="1:245" x14ac:dyDescent="0.2">
      <c r="A318">
        <v>18</v>
      </c>
      <c r="B318">
        <v>1</v>
      </c>
      <c r="C318">
        <v>795</v>
      </c>
      <c r="E318" t="s">
        <v>829</v>
      </c>
      <c r="F318" t="s">
        <v>154</v>
      </c>
      <c r="G318" t="s">
        <v>830</v>
      </c>
      <c r="H318" t="str">
        <f>'1.Ведомость'!C308</f>
        <v>ШТ</v>
      </c>
      <c r="I318">
        <f>I316*J318</f>
        <v>161</v>
      </c>
      <c r="J318">
        <v>16.718587746625129</v>
      </c>
      <c r="K318">
        <v>16.718587750000001</v>
      </c>
      <c r="O318">
        <f t="shared" si="498"/>
        <v>18848</v>
      </c>
      <c r="P318">
        <f t="shared" si="499"/>
        <v>18848</v>
      </c>
      <c r="Q318">
        <f t="shared" si="500"/>
        <v>0</v>
      </c>
      <c r="R318">
        <f t="shared" si="501"/>
        <v>0</v>
      </c>
      <c r="S318">
        <f t="shared" si="502"/>
        <v>0</v>
      </c>
      <c r="T318">
        <f t="shared" si="503"/>
        <v>0</v>
      </c>
      <c r="U318">
        <f t="shared" si="504"/>
        <v>0</v>
      </c>
      <c r="V318">
        <f t="shared" si="505"/>
        <v>0</v>
      </c>
      <c r="W318">
        <f t="shared" si="506"/>
        <v>0</v>
      </c>
      <c r="X318">
        <f t="shared" si="507"/>
        <v>0</v>
      </c>
      <c r="Y318">
        <f t="shared" si="508"/>
        <v>0</v>
      </c>
      <c r="AA318">
        <v>92857272</v>
      </c>
      <c r="AB318">
        <f t="shared" si="509"/>
        <v>117.07</v>
      </c>
      <c r="AC318">
        <f t="shared" si="510"/>
        <v>117.07</v>
      </c>
      <c r="AD318">
        <f t="shared" si="511"/>
        <v>0</v>
      </c>
      <c r="AE318">
        <f t="shared" si="512"/>
        <v>0</v>
      </c>
      <c r="AF318">
        <f t="shared" si="513"/>
        <v>0</v>
      </c>
      <c r="AG318">
        <f t="shared" si="514"/>
        <v>0</v>
      </c>
      <c r="AH318">
        <f t="shared" si="515"/>
        <v>0</v>
      </c>
      <c r="AI318">
        <f t="shared" si="516"/>
        <v>0</v>
      </c>
      <c r="AJ318">
        <f t="shared" si="517"/>
        <v>0</v>
      </c>
      <c r="AK318">
        <v>117.07</v>
      </c>
      <c r="AL318">
        <v>117.07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9.92</v>
      </c>
      <c r="BD318" t="s">
        <v>6</v>
      </c>
      <c r="BE318" t="s">
        <v>6</v>
      </c>
      <c r="BF318" t="s">
        <v>6</v>
      </c>
      <c r="BG318" t="s">
        <v>6</v>
      </c>
      <c r="BH318">
        <v>3</v>
      </c>
      <c r="BI318">
        <v>2</v>
      </c>
      <c r="BJ318" t="s">
        <v>6</v>
      </c>
      <c r="BM318">
        <v>500002</v>
      </c>
      <c r="BN318">
        <v>0</v>
      </c>
      <c r="BO318" t="s">
        <v>6</v>
      </c>
      <c r="BP318">
        <v>0</v>
      </c>
      <c r="BQ318">
        <v>12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6</v>
      </c>
      <c r="BZ318">
        <v>0</v>
      </c>
      <c r="CA318">
        <v>0</v>
      </c>
      <c r="CB318" t="s">
        <v>6</v>
      </c>
      <c r="CE318">
        <v>0</v>
      </c>
      <c r="CF318">
        <v>0</v>
      </c>
      <c r="CG318">
        <v>0</v>
      </c>
      <c r="CM318">
        <v>0</v>
      </c>
      <c r="CN318" t="s">
        <v>6</v>
      </c>
      <c r="CO318">
        <v>0</v>
      </c>
      <c r="CP318">
        <f t="shared" si="518"/>
        <v>18848</v>
      </c>
      <c r="CQ318">
        <f>AC318</f>
        <v>117.07</v>
      </c>
      <c r="CR318">
        <f>(((ET318)-(EU318)*BS318)+AE318*BS318)</f>
        <v>0</v>
      </c>
      <c r="CS318">
        <f t="shared" si="519"/>
        <v>0</v>
      </c>
      <c r="CT318">
        <f t="shared" si="520"/>
        <v>0</v>
      </c>
      <c r="CU318">
        <f t="shared" si="521"/>
        <v>0</v>
      </c>
      <c r="CV318">
        <f t="shared" si="522"/>
        <v>0</v>
      </c>
      <c r="CW318">
        <f t="shared" si="523"/>
        <v>0</v>
      </c>
      <c r="CX318">
        <f t="shared" si="524"/>
        <v>0</v>
      </c>
      <c r="CY318">
        <f t="shared" si="525"/>
        <v>0</v>
      </c>
      <c r="CZ318">
        <f t="shared" si="526"/>
        <v>0</v>
      </c>
      <c r="DC318" t="s">
        <v>6</v>
      </c>
      <c r="DD318" t="s">
        <v>6</v>
      </c>
      <c r="DE318" t="s">
        <v>6</v>
      </c>
      <c r="DF318" t="s">
        <v>6</v>
      </c>
      <c r="DG318" t="s">
        <v>6</v>
      </c>
      <c r="DH318" t="s">
        <v>6</v>
      </c>
      <c r="DI318" t="s">
        <v>6</v>
      </c>
      <c r="DJ318" t="s">
        <v>6</v>
      </c>
      <c r="DK318" t="s">
        <v>6</v>
      </c>
      <c r="DL318" t="s">
        <v>6</v>
      </c>
      <c r="DM318" t="s">
        <v>6</v>
      </c>
      <c r="DN318">
        <v>0</v>
      </c>
      <c r="DO318">
        <v>0</v>
      </c>
      <c r="DP318">
        <v>1</v>
      </c>
      <c r="DQ318">
        <v>1</v>
      </c>
      <c r="DU318">
        <v>1013</v>
      </c>
      <c r="DV318" t="s">
        <v>27</v>
      </c>
      <c r="DW318" t="s">
        <v>27</v>
      </c>
      <c r="DX318">
        <v>1</v>
      </c>
      <c r="DZ318" t="s">
        <v>6</v>
      </c>
      <c r="EA318" t="s">
        <v>6</v>
      </c>
      <c r="EB318" t="s">
        <v>6</v>
      </c>
      <c r="EC318" t="s">
        <v>6</v>
      </c>
      <c r="EE318">
        <v>66700592</v>
      </c>
      <c r="EF318">
        <v>12</v>
      </c>
      <c r="EG318" t="s">
        <v>146</v>
      </c>
      <c r="EH318">
        <v>0</v>
      </c>
      <c r="EI318" t="s">
        <v>6</v>
      </c>
      <c r="EJ318">
        <v>2</v>
      </c>
      <c r="EK318">
        <v>500002</v>
      </c>
      <c r="EL318" t="s">
        <v>147</v>
      </c>
      <c r="EM318" t="s">
        <v>148</v>
      </c>
      <c r="EO318" t="s">
        <v>6</v>
      </c>
      <c r="EQ318">
        <v>0</v>
      </c>
      <c r="ER318">
        <v>117.07</v>
      </c>
      <c r="ES318">
        <v>117.07</v>
      </c>
      <c r="ET318">
        <v>0</v>
      </c>
      <c r="EU318">
        <v>0</v>
      </c>
      <c r="EV318">
        <v>0</v>
      </c>
      <c r="EW318">
        <v>0</v>
      </c>
      <c r="EX318">
        <v>0</v>
      </c>
      <c r="EZ318">
        <v>5</v>
      </c>
      <c r="FC318">
        <v>0</v>
      </c>
      <c r="FD318">
        <v>18</v>
      </c>
      <c r="FF318">
        <v>111.32</v>
      </c>
      <c r="FQ318">
        <v>0</v>
      </c>
      <c r="FR318">
        <v>0</v>
      </c>
      <c r="FS318">
        <v>0</v>
      </c>
      <c r="FX318">
        <v>0</v>
      </c>
      <c r="FY318">
        <v>0</v>
      </c>
      <c r="GA318" t="s">
        <v>831</v>
      </c>
      <c r="GD318">
        <v>1</v>
      </c>
      <c r="GF318">
        <v>-1464449629</v>
      </c>
      <c r="GG318">
        <v>2</v>
      </c>
      <c r="GH318">
        <v>3</v>
      </c>
      <c r="GI318">
        <v>4</v>
      </c>
      <c r="GJ318">
        <v>0</v>
      </c>
      <c r="GK318">
        <v>0</v>
      </c>
      <c r="GL318">
        <f t="shared" si="527"/>
        <v>0</v>
      </c>
      <c r="GM318">
        <f t="shared" si="528"/>
        <v>18848</v>
      </c>
      <c r="GN318">
        <f t="shared" si="529"/>
        <v>0</v>
      </c>
      <c r="GO318">
        <f t="shared" si="530"/>
        <v>18848</v>
      </c>
      <c r="GP318">
        <f t="shared" si="531"/>
        <v>0</v>
      </c>
      <c r="GR318">
        <v>1</v>
      </c>
      <c r="GS318">
        <v>1</v>
      </c>
      <c r="GT318">
        <v>0</v>
      </c>
      <c r="GU318" t="s">
        <v>6</v>
      </c>
      <c r="GV318">
        <f t="shared" si="532"/>
        <v>0</v>
      </c>
      <c r="GW318">
        <v>1</v>
      </c>
      <c r="GX318">
        <f t="shared" si="533"/>
        <v>0</v>
      </c>
      <c r="HA318">
        <v>0</v>
      </c>
      <c r="HB318">
        <v>0</v>
      </c>
      <c r="HC318">
        <f t="shared" si="534"/>
        <v>0</v>
      </c>
      <c r="HE318" t="s">
        <v>40</v>
      </c>
      <c r="HF318" t="s">
        <v>42</v>
      </c>
      <c r="HG318">
        <f>ROUND(AC318*I318,0)</f>
        <v>18848</v>
      </c>
      <c r="HM318" t="s">
        <v>6</v>
      </c>
      <c r="HN318" t="s">
        <v>6</v>
      </c>
      <c r="HO318" t="s">
        <v>6</v>
      </c>
      <c r="HP318" t="s">
        <v>6</v>
      </c>
      <c r="HQ318" t="s">
        <v>6</v>
      </c>
      <c r="HS318">
        <v>0</v>
      </c>
      <c r="IK318">
        <v>0</v>
      </c>
    </row>
    <row r="319" spans="1:245" x14ac:dyDescent="0.2">
      <c r="A319">
        <v>18</v>
      </c>
      <c r="B319">
        <v>1</v>
      </c>
      <c r="C319">
        <v>796</v>
      </c>
      <c r="E319" t="s">
        <v>832</v>
      </c>
      <c r="F319" t="s">
        <v>154</v>
      </c>
      <c r="G319" t="s">
        <v>833</v>
      </c>
      <c r="H319" t="str">
        <f>'1.Ведомость'!C309</f>
        <v>ШТ</v>
      </c>
      <c r="I319">
        <f>I316*J319</f>
        <v>248</v>
      </c>
      <c r="J319">
        <v>25.752855659397714</v>
      </c>
      <c r="K319">
        <v>25.752855660000002</v>
      </c>
      <c r="O319">
        <f t="shared" si="498"/>
        <v>77416</v>
      </c>
      <c r="P319">
        <f t="shared" si="499"/>
        <v>77416</v>
      </c>
      <c r="Q319">
        <f t="shared" si="500"/>
        <v>0</v>
      </c>
      <c r="R319">
        <f t="shared" si="501"/>
        <v>0</v>
      </c>
      <c r="S319">
        <f t="shared" si="502"/>
        <v>0</v>
      </c>
      <c r="T319">
        <f t="shared" si="503"/>
        <v>0</v>
      </c>
      <c r="U319">
        <f t="shared" si="504"/>
        <v>0</v>
      </c>
      <c r="V319">
        <f t="shared" si="505"/>
        <v>0</v>
      </c>
      <c r="W319">
        <f t="shared" si="506"/>
        <v>0</v>
      </c>
      <c r="X319">
        <f t="shared" si="507"/>
        <v>0</v>
      </c>
      <c r="Y319">
        <f t="shared" si="508"/>
        <v>0</v>
      </c>
      <c r="AA319">
        <v>92857272</v>
      </c>
      <c r="AB319">
        <f t="shared" si="509"/>
        <v>312.16000000000003</v>
      </c>
      <c r="AC319">
        <f t="shared" si="510"/>
        <v>312.16000000000003</v>
      </c>
      <c r="AD319">
        <f t="shared" si="511"/>
        <v>0</v>
      </c>
      <c r="AE319">
        <f t="shared" si="512"/>
        <v>0</v>
      </c>
      <c r="AF319">
        <f t="shared" si="513"/>
        <v>0</v>
      </c>
      <c r="AG319">
        <f t="shared" si="514"/>
        <v>0</v>
      </c>
      <c r="AH319">
        <f t="shared" si="515"/>
        <v>0</v>
      </c>
      <c r="AI319">
        <f t="shared" si="516"/>
        <v>0</v>
      </c>
      <c r="AJ319">
        <f t="shared" si="517"/>
        <v>0</v>
      </c>
      <c r="AK319">
        <v>312.15999999999997</v>
      </c>
      <c r="AL319">
        <v>312.15999999999997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9.92</v>
      </c>
      <c r="BD319" t="s">
        <v>6</v>
      </c>
      <c r="BE319" t="s">
        <v>6</v>
      </c>
      <c r="BF319" t="s">
        <v>6</v>
      </c>
      <c r="BG319" t="s">
        <v>6</v>
      </c>
      <c r="BH319">
        <v>3</v>
      </c>
      <c r="BI319">
        <v>2</v>
      </c>
      <c r="BJ319" t="s">
        <v>6</v>
      </c>
      <c r="BM319">
        <v>500002</v>
      </c>
      <c r="BN319">
        <v>0</v>
      </c>
      <c r="BO319" t="s">
        <v>6</v>
      </c>
      <c r="BP319">
        <v>0</v>
      </c>
      <c r="BQ319">
        <v>12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6</v>
      </c>
      <c r="BZ319">
        <v>0</v>
      </c>
      <c r="CA319">
        <v>0</v>
      </c>
      <c r="CB319" t="s">
        <v>6</v>
      </c>
      <c r="CE319">
        <v>0</v>
      </c>
      <c r="CF319">
        <v>0</v>
      </c>
      <c r="CG319">
        <v>0</v>
      </c>
      <c r="CM319">
        <v>0</v>
      </c>
      <c r="CN319" t="s">
        <v>6</v>
      </c>
      <c r="CO319">
        <v>0</v>
      </c>
      <c r="CP319">
        <f t="shared" si="518"/>
        <v>77416</v>
      </c>
      <c r="CQ319">
        <f>AC319</f>
        <v>312.16000000000003</v>
      </c>
      <c r="CR319">
        <f>(((ET319)-(EU319)*BS319)+AE319*BS319)</f>
        <v>0</v>
      </c>
      <c r="CS319">
        <f t="shared" si="519"/>
        <v>0</v>
      </c>
      <c r="CT319">
        <f t="shared" si="520"/>
        <v>0</v>
      </c>
      <c r="CU319">
        <f t="shared" si="521"/>
        <v>0</v>
      </c>
      <c r="CV319">
        <f t="shared" si="522"/>
        <v>0</v>
      </c>
      <c r="CW319">
        <f t="shared" si="523"/>
        <v>0</v>
      </c>
      <c r="CX319">
        <f t="shared" si="524"/>
        <v>0</v>
      </c>
      <c r="CY319">
        <f t="shared" si="525"/>
        <v>0</v>
      </c>
      <c r="CZ319">
        <f t="shared" si="526"/>
        <v>0</v>
      </c>
      <c r="DC319" t="s">
        <v>6</v>
      </c>
      <c r="DD319" t="s">
        <v>6</v>
      </c>
      <c r="DE319" t="s">
        <v>6</v>
      </c>
      <c r="DF319" t="s">
        <v>6</v>
      </c>
      <c r="DG319" t="s">
        <v>6</v>
      </c>
      <c r="DH319" t="s">
        <v>6</v>
      </c>
      <c r="DI319" t="s">
        <v>6</v>
      </c>
      <c r="DJ319" t="s">
        <v>6</v>
      </c>
      <c r="DK319" t="s">
        <v>6</v>
      </c>
      <c r="DL319" t="s">
        <v>6</v>
      </c>
      <c r="DM319" t="s">
        <v>6</v>
      </c>
      <c r="DN319">
        <v>0</v>
      </c>
      <c r="DO319">
        <v>0</v>
      </c>
      <c r="DP319">
        <v>1</v>
      </c>
      <c r="DQ319">
        <v>1</v>
      </c>
      <c r="DU319">
        <v>1013</v>
      </c>
      <c r="DV319" t="s">
        <v>27</v>
      </c>
      <c r="DW319" t="s">
        <v>27</v>
      </c>
      <c r="DX319">
        <v>1</v>
      </c>
      <c r="DZ319" t="s">
        <v>6</v>
      </c>
      <c r="EA319" t="s">
        <v>6</v>
      </c>
      <c r="EB319" t="s">
        <v>6</v>
      </c>
      <c r="EC319" t="s">
        <v>6</v>
      </c>
      <c r="EE319">
        <v>66700592</v>
      </c>
      <c r="EF319">
        <v>12</v>
      </c>
      <c r="EG319" t="s">
        <v>146</v>
      </c>
      <c r="EH319">
        <v>0</v>
      </c>
      <c r="EI319" t="s">
        <v>6</v>
      </c>
      <c r="EJ319">
        <v>2</v>
      </c>
      <c r="EK319">
        <v>500002</v>
      </c>
      <c r="EL319" t="s">
        <v>147</v>
      </c>
      <c r="EM319" t="s">
        <v>148</v>
      </c>
      <c r="EO319" t="s">
        <v>6</v>
      </c>
      <c r="EQ319">
        <v>0</v>
      </c>
      <c r="ER319">
        <v>312.15999999999997</v>
      </c>
      <c r="ES319">
        <v>312.15999999999997</v>
      </c>
      <c r="ET319">
        <v>0</v>
      </c>
      <c r="EU319">
        <v>0</v>
      </c>
      <c r="EV319">
        <v>0</v>
      </c>
      <c r="EW319">
        <v>0</v>
      </c>
      <c r="EX319">
        <v>0</v>
      </c>
      <c r="EZ319">
        <v>5</v>
      </c>
      <c r="FC319">
        <v>0</v>
      </c>
      <c r="FD319">
        <v>18</v>
      </c>
      <c r="FF319">
        <v>296.83999999999997</v>
      </c>
      <c r="FQ319">
        <v>0</v>
      </c>
      <c r="FR319">
        <v>0</v>
      </c>
      <c r="FS319">
        <v>0</v>
      </c>
      <c r="FX319">
        <v>0</v>
      </c>
      <c r="FY319">
        <v>0</v>
      </c>
      <c r="GA319" t="s">
        <v>440</v>
      </c>
      <c r="GD319">
        <v>1</v>
      </c>
      <c r="GF319">
        <v>33933971</v>
      </c>
      <c r="GG319">
        <v>2</v>
      </c>
      <c r="GH319">
        <v>3</v>
      </c>
      <c r="GI319">
        <v>4</v>
      </c>
      <c r="GJ319">
        <v>0</v>
      </c>
      <c r="GK319">
        <v>0</v>
      </c>
      <c r="GL319">
        <f t="shared" si="527"/>
        <v>0</v>
      </c>
      <c r="GM319">
        <f t="shared" si="528"/>
        <v>77416</v>
      </c>
      <c r="GN319">
        <f t="shared" si="529"/>
        <v>0</v>
      </c>
      <c r="GO319">
        <f t="shared" si="530"/>
        <v>77416</v>
      </c>
      <c r="GP319">
        <f t="shared" si="531"/>
        <v>0</v>
      </c>
      <c r="GR319">
        <v>1</v>
      </c>
      <c r="GS319">
        <v>1</v>
      </c>
      <c r="GT319">
        <v>0</v>
      </c>
      <c r="GU319" t="s">
        <v>6</v>
      </c>
      <c r="GV319">
        <f t="shared" si="532"/>
        <v>0</v>
      </c>
      <c r="GW319">
        <v>1</v>
      </c>
      <c r="GX319">
        <f t="shared" si="533"/>
        <v>0</v>
      </c>
      <c r="HA319">
        <v>0</v>
      </c>
      <c r="HB319">
        <v>0</v>
      </c>
      <c r="HC319">
        <f t="shared" si="534"/>
        <v>0</v>
      </c>
      <c r="HE319" t="s">
        <v>40</v>
      </c>
      <c r="HF319" t="s">
        <v>42</v>
      </c>
      <c r="HG319">
        <f>ROUND(AC319*I319,0)</f>
        <v>77416</v>
      </c>
      <c r="HM319" t="s">
        <v>6</v>
      </c>
      <c r="HN319" t="s">
        <v>6</v>
      </c>
      <c r="HO319" t="s">
        <v>6</v>
      </c>
      <c r="HP319" t="s">
        <v>6</v>
      </c>
      <c r="HQ319" t="s">
        <v>6</v>
      </c>
      <c r="HS319">
        <v>0</v>
      </c>
      <c r="IK319">
        <v>0</v>
      </c>
    </row>
    <row r="320" spans="1:245" x14ac:dyDescent="0.2">
      <c r="A320">
        <v>18</v>
      </c>
      <c r="B320">
        <v>1</v>
      </c>
      <c r="C320">
        <v>793</v>
      </c>
      <c r="E320" t="s">
        <v>834</v>
      </c>
      <c r="F320" t="s">
        <v>34</v>
      </c>
      <c r="G320" t="s">
        <v>835</v>
      </c>
      <c r="H320" t="str">
        <f>'1.Ведомость'!C310</f>
        <v>ШТ</v>
      </c>
      <c r="I320">
        <f>I316*J320</f>
        <v>244</v>
      </c>
      <c r="J320">
        <v>25.337487019730009</v>
      </c>
      <c r="K320">
        <v>25.337487020000001</v>
      </c>
      <c r="O320">
        <f t="shared" si="498"/>
        <v>38652</v>
      </c>
      <c r="P320">
        <f t="shared" si="499"/>
        <v>38652</v>
      </c>
      <c r="Q320">
        <f t="shared" si="500"/>
        <v>0</v>
      </c>
      <c r="R320">
        <f t="shared" si="501"/>
        <v>0</v>
      </c>
      <c r="S320">
        <f t="shared" si="502"/>
        <v>0</v>
      </c>
      <c r="T320">
        <f t="shared" si="503"/>
        <v>0</v>
      </c>
      <c r="U320">
        <f t="shared" si="504"/>
        <v>0</v>
      </c>
      <c r="V320">
        <f t="shared" si="505"/>
        <v>0</v>
      </c>
      <c r="W320">
        <f t="shared" si="506"/>
        <v>0</v>
      </c>
      <c r="X320">
        <f t="shared" si="507"/>
        <v>0</v>
      </c>
      <c r="Y320">
        <f t="shared" si="508"/>
        <v>0</v>
      </c>
      <c r="AA320">
        <v>92857272</v>
      </c>
      <c r="AB320">
        <f t="shared" si="509"/>
        <v>158.41</v>
      </c>
      <c r="AC320">
        <f t="shared" si="510"/>
        <v>158.41</v>
      </c>
      <c r="AD320">
        <f t="shared" si="511"/>
        <v>0</v>
      </c>
      <c r="AE320">
        <f t="shared" si="512"/>
        <v>0</v>
      </c>
      <c r="AF320">
        <f t="shared" si="513"/>
        <v>0</v>
      </c>
      <c r="AG320">
        <f t="shared" si="514"/>
        <v>0</v>
      </c>
      <c r="AH320">
        <f t="shared" si="515"/>
        <v>0</v>
      </c>
      <c r="AI320">
        <f t="shared" si="516"/>
        <v>0</v>
      </c>
      <c r="AJ320">
        <f t="shared" si="517"/>
        <v>0</v>
      </c>
      <c r="AK320">
        <v>158.41</v>
      </c>
      <c r="AL320">
        <v>158.41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9.92</v>
      </c>
      <c r="BD320" t="s">
        <v>6</v>
      </c>
      <c r="BE320" t="s">
        <v>6</v>
      </c>
      <c r="BF320" t="s">
        <v>6</v>
      </c>
      <c r="BG320" t="s">
        <v>6</v>
      </c>
      <c r="BH320">
        <v>3</v>
      </c>
      <c r="BI320">
        <v>2</v>
      </c>
      <c r="BJ320" t="s">
        <v>6</v>
      </c>
      <c r="BM320">
        <v>500002</v>
      </c>
      <c r="BN320">
        <v>0</v>
      </c>
      <c r="BO320" t="s">
        <v>6</v>
      </c>
      <c r="BP320">
        <v>0</v>
      </c>
      <c r="BQ320">
        <v>12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6</v>
      </c>
      <c r="BZ320">
        <v>0</v>
      </c>
      <c r="CA320">
        <v>0</v>
      </c>
      <c r="CB320" t="s">
        <v>6</v>
      </c>
      <c r="CE320">
        <v>0</v>
      </c>
      <c r="CF320">
        <v>0</v>
      </c>
      <c r="CG320">
        <v>0</v>
      </c>
      <c r="CM320">
        <v>0</v>
      </c>
      <c r="CN320" t="s">
        <v>6</v>
      </c>
      <c r="CO320">
        <v>0</v>
      </c>
      <c r="CP320">
        <f t="shared" si="518"/>
        <v>38652</v>
      </c>
      <c r="CQ320">
        <f>AC320</f>
        <v>158.41</v>
      </c>
      <c r="CR320">
        <f>(((ET320)-(EU320)*BS320)+AE320*BS320)</f>
        <v>0</v>
      </c>
      <c r="CS320">
        <f t="shared" si="519"/>
        <v>0</v>
      </c>
      <c r="CT320">
        <f t="shared" si="520"/>
        <v>0</v>
      </c>
      <c r="CU320">
        <f t="shared" si="521"/>
        <v>0</v>
      </c>
      <c r="CV320">
        <f t="shared" si="522"/>
        <v>0</v>
      </c>
      <c r="CW320">
        <f t="shared" si="523"/>
        <v>0</v>
      </c>
      <c r="CX320">
        <f t="shared" si="524"/>
        <v>0</v>
      </c>
      <c r="CY320">
        <f t="shared" si="525"/>
        <v>0</v>
      </c>
      <c r="CZ320">
        <f t="shared" si="526"/>
        <v>0</v>
      </c>
      <c r="DC320" t="s">
        <v>6</v>
      </c>
      <c r="DD320" t="s">
        <v>6</v>
      </c>
      <c r="DE320" t="s">
        <v>6</v>
      </c>
      <c r="DF320" t="s">
        <v>6</v>
      </c>
      <c r="DG320" t="s">
        <v>6</v>
      </c>
      <c r="DH320" t="s">
        <v>6</v>
      </c>
      <c r="DI320" t="s">
        <v>6</v>
      </c>
      <c r="DJ320" t="s">
        <v>6</v>
      </c>
      <c r="DK320" t="s">
        <v>6</v>
      </c>
      <c r="DL320" t="s">
        <v>6</v>
      </c>
      <c r="DM320" t="s">
        <v>6</v>
      </c>
      <c r="DN320">
        <v>0</v>
      </c>
      <c r="DO320">
        <v>0</v>
      </c>
      <c r="DP320">
        <v>1</v>
      </c>
      <c r="DQ320">
        <v>1</v>
      </c>
      <c r="DU320">
        <v>1013</v>
      </c>
      <c r="DV320" t="s">
        <v>27</v>
      </c>
      <c r="DW320" t="s">
        <v>27</v>
      </c>
      <c r="DX320">
        <v>1</v>
      </c>
      <c r="DZ320" t="s">
        <v>6</v>
      </c>
      <c r="EA320" t="s">
        <v>6</v>
      </c>
      <c r="EB320" t="s">
        <v>6</v>
      </c>
      <c r="EC320" t="s">
        <v>6</v>
      </c>
      <c r="EE320">
        <v>66700592</v>
      </c>
      <c r="EF320">
        <v>12</v>
      </c>
      <c r="EG320" t="s">
        <v>146</v>
      </c>
      <c r="EH320">
        <v>0</v>
      </c>
      <c r="EI320" t="s">
        <v>6</v>
      </c>
      <c r="EJ320">
        <v>2</v>
      </c>
      <c r="EK320">
        <v>500002</v>
      </c>
      <c r="EL320" t="s">
        <v>147</v>
      </c>
      <c r="EM320" t="s">
        <v>148</v>
      </c>
      <c r="EO320" t="s">
        <v>6</v>
      </c>
      <c r="EQ320">
        <v>0</v>
      </c>
      <c r="ER320">
        <v>158.41</v>
      </c>
      <c r="ES320">
        <v>158.41</v>
      </c>
      <c r="ET320">
        <v>0</v>
      </c>
      <c r="EU320">
        <v>0</v>
      </c>
      <c r="EV320">
        <v>0</v>
      </c>
      <c r="EW320">
        <v>0</v>
      </c>
      <c r="EX320">
        <v>0</v>
      </c>
      <c r="EZ320">
        <v>5</v>
      </c>
      <c r="FC320">
        <v>0</v>
      </c>
      <c r="FD320">
        <v>18</v>
      </c>
      <c r="FF320">
        <v>150.63</v>
      </c>
      <c r="FQ320">
        <v>0</v>
      </c>
      <c r="FR320">
        <v>0</v>
      </c>
      <c r="FS320">
        <v>0</v>
      </c>
      <c r="FX320">
        <v>0</v>
      </c>
      <c r="FY320">
        <v>0</v>
      </c>
      <c r="GA320" t="s">
        <v>836</v>
      </c>
      <c r="GD320">
        <v>1</v>
      </c>
      <c r="GF320">
        <v>-660930350</v>
      </c>
      <c r="GG320">
        <v>2</v>
      </c>
      <c r="GH320">
        <v>3</v>
      </c>
      <c r="GI320">
        <v>4</v>
      </c>
      <c r="GJ320">
        <v>0</v>
      </c>
      <c r="GK320">
        <v>0</v>
      </c>
      <c r="GL320">
        <f t="shared" si="527"/>
        <v>0</v>
      </c>
      <c r="GM320">
        <f t="shared" si="528"/>
        <v>38652</v>
      </c>
      <c r="GN320">
        <f t="shared" si="529"/>
        <v>0</v>
      </c>
      <c r="GO320">
        <f t="shared" si="530"/>
        <v>38652</v>
      </c>
      <c r="GP320">
        <f t="shared" si="531"/>
        <v>0</v>
      </c>
      <c r="GR320">
        <v>1</v>
      </c>
      <c r="GS320">
        <v>1</v>
      </c>
      <c r="GT320">
        <v>0</v>
      </c>
      <c r="GU320" t="s">
        <v>6</v>
      </c>
      <c r="GV320">
        <f t="shared" si="532"/>
        <v>0</v>
      </c>
      <c r="GW320">
        <v>1</v>
      </c>
      <c r="GX320">
        <f t="shared" si="533"/>
        <v>0</v>
      </c>
      <c r="HA320">
        <v>0</v>
      </c>
      <c r="HB320">
        <v>0</v>
      </c>
      <c r="HC320">
        <f t="shared" si="534"/>
        <v>0</v>
      </c>
      <c r="HE320" t="s">
        <v>40</v>
      </c>
      <c r="HF320" t="s">
        <v>42</v>
      </c>
      <c r="HG320">
        <f>ROUND(AC320*I320,0)</f>
        <v>38652</v>
      </c>
      <c r="HM320" t="s">
        <v>6</v>
      </c>
      <c r="HN320" t="s">
        <v>6</v>
      </c>
      <c r="HO320" t="s">
        <v>6</v>
      </c>
      <c r="HP320" t="s">
        <v>6</v>
      </c>
      <c r="HQ320" t="s">
        <v>6</v>
      </c>
      <c r="HS320">
        <v>0</v>
      </c>
      <c r="IK320">
        <v>0</v>
      </c>
    </row>
    <row r="321" spans="1:245" x14ac:dyDescent="0.2">
      <c r="A321">
        <v>17</v>
      </c>
      <c r="B321">
        <v>1</v>
      </c>
      <c r="C321">
        <f>ROW(SmtRes!A804)</f>
        <v>804</v>
      </c>
      <c r="D321">
        <f>ROW(EtalonRes!A638)</f>
        <v>638</v>
      </c>
      <c r="E321" t="s">
        <v>837</v>
      </c>
      <c r="F321" t="s">
        <v>838</v>
      </c>
      <c r="G321" t="s">
        <v>839</v>
      </c>
      <c r="H321" t="s">
        <v>238</v>
      </c>
      <c r="I321">
        <v>4.92</v>
      </c>
      <c r="J321">
        <v>0</v>
      </c>
      <c r="K321">
        <v>4.92</v>
      </c>
      <c r="O321">
        <f t="shared" si="498"/>
        <v>117043</v>
      </c>
      <c r="P321">
        <f t="shared" si="499"/>
        <v>14508</v>
      </c>
      <c r="Q321">
        <f t="shared" si="500"/>
        <v>1121</v>
      </c>
      <c r="R321">
        <f t="shared" si="501"/>
        <v>444</v>
      </c>
      <c r="S321">
        <f t="shared" si="502"/>
        <v>101414</v>
      </c>
      <c r="T321">
        <f t="shared" si="503"/>
        <v>0</v>
      </c>
      <c r="U321">
        <f t="shared" si="504"/>
        <v>227.9436</v>
      </c>
      <c r="V321">
        <f t="shared" si="505"/>
        <v>0.78720000000000001</v>
      </c>
      <c r="W321">
        <f t="shared" si="506"/>
        <v>0</v>
      </c>
      <c r="X321">
        <f t="shared" si="507"/>
        <v>98802</v>
      </c>
      <c r="Y321">
        <f t="shared" si="508"/>
        <v>51948</v>
      </c>
      <c r="AA321">
        <v>92857272</v>
      </c>
      <c r="AB321">
        <f t="shared" si="509"/>
        <v>771.34</v>
      </c>
      <c r="AC321">
        <f t="shared" si="510"/>
        <v>297.26</v>
      </c>
      <c r="AD321">
        <f t="shared" si="511"/>
        <v>14.49</v>
      </c>
      <c r="AE321">
        <f t="shared" si="512"/>
        <v>2.0099999999999998</v>
      </c>
      <c r="AF321">
        <f t="shared" si="513"/>
        <v>459.59</v>
      </c>
      <c r="AG321">
        <f t="shared" si="514"/>
        <v>0</v>
      </c>
      <c r="AH321">
        <f t="shared" si="515"/>
        <v>46.33</v>
      </c>
      <c r="AI321">
        <f t="shared" si="516"/>
        <v>0.16</v>
      </c>
      <c r="AJ321">
        <f t="shared" si="517"/>
        <v>0</v>
      </c>
      <c r="AK321">
        <v>771.34</v>
      </c>
      <c r="AL321">
        <v>297.26</v>
      </c>
      <c r="AM321">
        <v>14.49</v>
      </c>
      <c r="AN321">
        <v>2.0099999999999998</v>
      </c>
      <c r="AO321">
        <v>459.59</v>
      </c>
      <c r="AP321">
        <v>0</v>
      </c>
      <c r="AQ321">
        <v>46.33</v>
      </c>
      <c r="AR321">
        <v>0.16</v>
      </c>
      <c r="AS321">
        <v>0</v>
      </c>
      <c r="AT321">
        <v>97</v>
      </c>
      <c r="AU321">
        <v>51</v>
      </c>
      <c r="AV321">
        <v>1</v>
      </c>
      <c r="AW321">
        <v>1</v>
      </c>
      <c r="AZ321">
        <v>1</v>
      </c>
      <c r="BA321">
        <v>44.85</v>
      </c>
      <c r="BB321">
        <v>15.72</v>
      </c>
      <c r="BC321">
        <v>9.92</v>
      </c>
      <c r="BD321" t="s">
        <v>6</v>
      </c>
      <c r="BE321" t="s">
        <v>6</v>
      </c>
      <c r="BF321" t="s">
        <v>6</v>
      </c>
      <c r="BG321" t="s">
        <v>6</v>
      </c>
      <c r="BH321">
        <v>0</v>
      </c>
      <c r="BI321">
        <v>2</v>
      </c>
      <c r="BJ321" t="s">
        <v>840</v>
      </c>
      <c r="BM321">
        <v>108001</v>
      </c>
      <c r="BN321">
        <v>0</v>
      </c>
      <c r="BO321" t="s">
        <v>6</v>
      </c>
      <c r="BP321">
        <v>0</v>
      </c>
      <c r="BQ321">
        <v>3</v>
      </c>
      <c r="BR321">
        <v>0</v>
      </c>
      <c r="BS321">
        <v>44.85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6</v>
      </c>
      <c r="BZ321">
        <v>97</v>
      </c>
      <c r="CA321">
        <v>51</v>
      </c>
      <c r="CB321" t="s">
        <v>6</v>
      </c>
      <c r="CE321">
        <v>0</v>
      </c>
      <c r="CF321">
        <v>0</v>
      </c>
      <c r="CG321">
        <v>0</v>
      </c>
      <c r="CM321">
        <v>0</v>
      </c>
      <c r="CN321" t="s">
        <v>6</v>
      </c>
      <c r="CO321">
        <v>0</v>
      </c>
      <c r="CP321">
        <f t="shared" si="518"/>
        <v>117043</v>
      </c>
      <c r="CQ321">
        <f>AC321*BC321</f>
        <v>2948.8191999999999</v>
      </c>
      <c r="CR321">
        <f>(((ET321)*BB321-(EU321)*BS321)+AE321*BS321)</f>
        <v>227.78280000000001</v>
      </c>
      <c r="CS321">
        <f t="shared" si="519"/>
        <v>90.148499999999999</v>
      </c>
      <c r="CT321">
        <f t="shared" si="520"/>
        <v>20612.611499999999</v>
      </c>
      <c r="CU321">
        <f t="shared" si="521"/>
        <v>0</v>
      </c>
      <c r="CV321">
        <f t="shared" si="522"/>
        <v>46.33</v>
      </c>
      <c r="CW321">
        <f t="shared" si="523"/>
        <v>0.16</v>
      </c>
      <c r="CX321">
        <f t="shared" si="524"/>
        <v>0</v>
      </c>
      <c r="CY321">
        <f t="shared" si="525"/>
        <v>98802.26</v>
      </c>
      <c r="CZ321">
        <f t="shared" si="526"/>
        <v>51947.58</v>
      </c>
      <c r="DC321" t="s">
        <v>6</v>
      </c>
      <c r="DD321" t="s">
        <v>6</v>
      </c>
      <c r="DE321" t="s">
        <v>6</v>
      </c>
      <c r="DF321" t="s">
        <v>6</v>
      </c>
      <c r="DG321" t="s">
        <v>6</v>
      </c>
      <c r="DH321" t="s">
        <v>6</v>
      </c>
      <c r="DI321" t="s">
        <v>6</v>
      </c>
      <c r="DJ321" t="s">
        <v>6</v>
      </c>
      <c r="DK321" t="s">
        <v>6</v>
      </c>
      <c r="DL321" t="s">
        <v>6</v>
      </c>
      <c r="DM321" t="s">
        <v>6</v>
      </c>
      <c r="DN321">
        <v>0</v>
      </c>
      <c r="DO321">
        <v>0</v>
      </c>
      <c r="DP321">
        <v>1</v>
      </c>
      <c r="DQ321">
        <v>1</v>
      </c>
      <c r="DU321">
        <v>1013</v>
      </c>
      <c r="DV321" t="s">
        <v>238</v>
      </c>
      <c r="DW321" t="s">
        <v>238</v>
      </c>
      <c r="DX321">
        <v>1</v>
      </c>
      <c r="DZ321" t="s">
        <v>6</v>
      </c>
      <c r="EA321" t="s">
        <v>6</v>
      </c>
      <c r="EB321" t="s">
        <v>6</v>
      </c>
      <c r="EC321" t="s">
        <v>6</v>
      </c>
      <c r="EE321">
        <v>66700487</v>
      </c>
      <c r="EF321">
        <v>3</v>
      </c>
      <c r="EG321" t="s">
        <v>20</v>
      </c>
      <c r="EH321">
        <v>0</v>
      </c>
      <c r="EI321" t="s">
        <v>6</v>
      </c>
      <c r="EJ321">
        <v>2</v>
      </c>
      <c r="EK321">
        <v>108001</v>
      </c>
      <c r="EL321" t="s">
        <v>29</v>
      </c>
      <c r="EM321" t="s">
        <v>30</v>
      </c>
      <c r="EO321" t="s">
        <v>6</v>
      </c>
      <c r="EQ321">
        <v>0</v>
      </c>
      <c r="ER321">
        <v>771.34</v>
      </c>
      <c r="ES321">
        <v>297.26</v>
      </c>
      <c r="ET321">
        <v>14.49</v>
      </c>
      <c r="EU321">
        <v>2.0099999999999998</v>
      </c>
      <c r="EV321">
        <v>459.59</v>
      </c>
      <c r="EW321">
        <v>46.33</v>
      </c>
      <c r="EX321">
        <v>0.16</v>
      </c>
      <c r="EY321">
        <v>0</v>
      </c>
      <c r="FQ321">
        <v>0</v>
      </c>
      <c r="FR321">
        <v>0</v>
      </c>
      <c r="FS321">
        <v>0</v>
      </c>
      <c r="FX321">
        <v>97</v>
      </c>
      <c r="FY321">
        <v>51</v>
      </c>
      <c r="GA321" t="s">
        <v>6</v>
      </c>
      <c r="GD321">
        <v>1</v>
      </c>
      <c r="GF321">
        <v>1288912748</v>
      </c>
      <c r="GG321">
        <v>2</v>
      </c>
      <c r="GH321">
        <v>1</v>
      </c>
      <c r="GI321">
        <v>4</v>
      </c>
      <c r="GJ321">
        <v>0</v>
      </c>
      <c r="GK321">
        <v>0</v>
      </c>
      <c r="GL321">
        <f t="shared" si="527"/>
        <v>0</v>
      </c>
      <c r="GM321">
        <f t="shared" si="528"/>
        <v>267793</v>
      </c>
      <c r="GN321">
        <f t="shared" si="529"/>
        <v>0</v>
      </c>
      <c r="GO321">
        <f t="shared" si="530"/>
        <v>267793</v>
      </c>
      <c r="GP321">
        <f t="shared" si="531"/>
        <v>0</v>
      </c>
      <c r="GR321">
        <v>0</v>
      </c>
      <c r="GS321">
        <v>3</v>
      </c>
      <c r="GT321">
        <v>0</v>
      </c>
      <c r="GU321" t="s">
        <v>6</v>
      </c>
      <c r="GV321">
        <f t="shared" si="532"/>
        <v>0</v>
      </c>
      <c r="GW321">
        <v>1</v>
      </c>
      <c r="GX321">
        <f t="shared" si="533"/>
        <v>0</v>
      </c>
      <c r="HA321">
        <v>0</v>
      </c>
      <c r="HB321">
        <v>0</v>
      </c>
      <c r="HC321">
        <f t="shared" si="534"/>
        <v>0</v>
      </c>
      <c r="HE321" t="s">
        <v>6</v>
      </c>
      <c r="HF321" t="s">
        <v>6</v>
      </c>
      <c r="HM321" t="s">
        <v>6</v>
      </c>
      <c r="HN321" t="s">
        <v>31</v>
      </c>
      <c r="HO321" t="s">
        <v>32</v>
      </c>
      <c r="HP321" t="s">
        <v>29</v>
      </c>
      <c r="HQ321" t="s">
        <v>29</v>
      </c>
      <c r="HS321">
        <v>0</v>
      </c>
      <c r="IK321">
        <v>0</v>
      </c>
    </row>
    <row r="322" spans="1:245" x14ac:dyDescent="0.2">
      <c r="A322">
        <v>18</v>
      </c>
      <c r="B322">
        <v>1</v>
      </c>
      <c r="C322">
        <v>804</v>
      </c>
      <c r="E322" t="s">
        <v>841</v>
      </c>
      <c r="F322" t="s">
        <v>154</v>
      </c>
      <c r="G322" t="s">
        <v>842</v>
      </c>
      <c r="H322" t="str">
        <f>'1.Ведомость'!C312</f>
        <v>ШТ</v>
      </c>
      <c r="I322">
        <f>I321*J322</f>
        <v>492</v>
      </c>
      <c r="J322">
        <v>100</v>
      </c>
      <c r="K322">
        <v>100</v>
      </c>
      <c r="O322">
        <f t="shared" si="498"/>
        <v>28600</v>
      </c>
      <c r="P322">
        <f t="shared" si="499"/>
        <v>28600</v>
      </c>
      <c r="Q322">
        <f t="shared" si="500"/>
        <v>0</v>
      </c>
      <c r="R322">
        <f t="shared" si="501"/>
        <v>0</v>
      </c>
      <c r="S322">
        <f t="shared" si="502"/>
        <v>0</v>
      </c>
      <c r="T322">
        <f t="shared" si="503"/>
        <v>0</v>
      </c>
      <c r="U322">
        <f t="shared" si="504"/>
        <v>0</v>
      </c>
      <c r="V322">
        <f t="shared" si="505"/>
        <v>0</v>
      </c>
      <c r="W322">
        <f t="shared" si="506"/>
        <v>0</v>
      </c>
      <c r="X322">
        <f t="shared" si="507"/>
        <v>0</v>
      </c>
      <c r="Y322">
        <f t="shared" si="508"/>
        <v>0</v>
      </c>
      <c r="AA322">
        <v>92857272</v>
      </c>
      <c r="AB322">
        <f t="shared" si="509"/>
        <v>58.13</v>
      </c>
      <c r="AC322">
        <f t="shared" si="510"/>
        <v>58.13</v>
      </c>
      <c r="AD322">
        <f t="shared" si="511"/>
        <v>0</v>
      </c>
      <c r="AE322">
        <f t="shared" si="512"/>
        <v>0</v>
      </c>
      <c r="AF322">
        <f t="shared" si="513"/>
        <v>0</v>
      </c>
      <c r="AG322">
        <f t="shared" si="514"/>
        <v>0</v>
      </c>
      <c r="AH322">
        <f t="shared" si="515"/>
        <v>0</v>
      </c>
      <c r="AI322">
        <f t="shared" si="516"/>
        <v>0</v>
      </c>
      <c r="AJ322">
        <f t="shared" si="517"/>
        <v>0</v>
      </c>
      <c r="AK322">
        <v>58.13</v>
      </c>
      <c r="AL322">
        <v>58.13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9.92</v>
      </c>
      <c r="BD322" t="s">
        <v>6</v>
      </c>
      <c r="BE322" t="s">
        <v>6</v>
      </c>
      <c r="BF322" t="s">
        <v>6</v>
      </c>
      <c r="BG322" t="s">
        <v>6</v>
      </c>
      <c r="BH322">
        <v>3</v>
      </c>
      <c r="BI322">
        <v>2</v>
      </c>
      <c r="BJ322" t="s">
        <v>6</v>
      </c>
      <c r="BM322">
        <v>500002</v>
      </c>
      <c r="BN322">
        <v>0</v>
      </c>
      <c r="BO322" t="s">
        <v>6</v>
      </c>
      <c r="BP322">
        <v>0</v>
      </c>
      <c r="BQ322">
        <v>12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6</v>
      </c>
      <c r="BZ322">
        <v>0</v>
      </c>
      <c r="CA322">
        <v>0</v>
      </c>
      <c r="CB322" t="s">
        <v>6</v>
      </c>
      <c r="CE322">
        <v>0</v>
      </c>
      <c r="CF322">
        <v>0</v>
      </c>
      <c r="CG322">
        <v>0</v>
      </c>
      <c r="CM322">
        <v>0</v>
      </c>
      <c r="CN322" t="s">
        <v>6</v>
      </c>
      <c r="CO322">
        <v>0</v>
      </c>
      <c r="CP322">
        <f t="shared" si="518"/>
        <v>28600</v>
      </c>
      <c r="CQ322">
        <f>AC322</f>
        <v>58.13</v>
      </c>
      <c r="CR322">
        <f>(((ET322)-(EU322)*BS322)+AE322*BS322)</f>
        <v>0</v>
      </c>
      <c r="CS322">
        <f t="shared" si="519"/>
        <v>0</v>
      </c>
      <c r="CT322">
        <f t="shared" si="520"/>
        <v>0</v>
      </c>
      <c r="CU322">
        <f t="shared" si="521"/>
        <v>0</v>
      </c>
      <c r="CV322">
        <f t="shared" si="522"/>
        <v>0</v>
      </c>
      <c r="CW322">
        <f t="shared" si="523"/>
        <v>0</v>
      </c>
      <c r="CX322">
        <f t="shared" si="524"/>
        <v>0</v>
      </c>
      <c r="CY322">
        <f t="shared" si="525"/>
        <v>0</v>
      </c>
      <c r="CZ322">
        <f t="shared" si="526"/>
        <v>0</v>
      </c>
      <c r="DC322" t="s">
        <v>6</v>
      </c>
      <c r="DD322" t="s">
        <v>6</v>
      </c>
      <c r="DE322" t="s">
        <v>6</v>
      </c>
      <c r="DF322" t="s">
        <v>6</v>
      </c>
      <c r="DG322" t="s">
        <v>6</v>
      </c>
      <c r="DH322" t="s">
        <v>6</v>
      </c>
      <c r="DI322" t="s">
        <v>6</v>
      </c>
      <c r="DJ322" t="s">
        <v>6</v>
      </c>
      <c r="DK322" t="s">
        <v>6</v>
      </c>
      <c r="DL322" t="s">
        <v>6</v>
      </c>
      <c r="DM322" t="s">
        <v>6</v>
      </c>
      <c r="DN322">
        <v>0</v>
      </c>
      <c r="DO322">
        <v>0</v>
      </c>
      <c r="DP322">
        <v>1</v>
      </c>
      <c r="DQ322">
        <v>1</v>
      </c>
      <c r="DU322">
        <v>1013</v>
      </c>
      <c r="DV322" t="s">
        <v>27</v>
      </c>
      <c r="DW322" t="s">
        <v>27</v>
      </c>
      <c r="DX322">
        <v>1</v>
      </c>
      <c r="DZ322" t="s">
        <v>6</v>
      </c>
      <c r="EA322" t="s">
        <v>6</v>
      </c>
      <c r="EB322" t="s">
        <v>6</v>
      </c>
      <c r="EC322" t="s">
        <v>6</v>
      </c>
      <c r="EE322">
        <v>66700592</v>
      </c>
      <c r="EF322">
        <v>12</v>
      </c>
      <c r="EG322" t="s">
        <v>146</v>
      </c>
      <c r="EH322">
        <v>0</v>
      </c>
      <c r="EI322" t="s">
        <v>6</v>
      </c>
      <c r="EJ322">
        <v>2</v>
      </c>
      <c r="EK322">
        <v>500002</v>
      </c>
      <c r="EL322" t="s">
        <v>147</v>
      </c>
      <c r="EM322" t="s">
        <v>148</v>
      </c>
      <c r="EO322" t="s">
        <v>6</v>
      </c>
      <c r="EQ322">
        <v>0</v>
      </c>
      <c r="ER322">
        <v>58.13</v>
      </c>
      <c r="ES322">
        <v>58.13</v>
      </c>
      <c r="ET322">
        <v>0</v>
      </c>
      <c r="EU322">
        <v>0</v>
      </c>
      <c r="EV322">
        <v>0</v>
      </c>
      <c r="EW322">
        <v>0</v>
      </c>
      <c r="EX322">
        <v>0</v>
      </c>
      <c r="EZ322">
        <v>5</v>
      </c>
      <c r="FC322">
        <v>0</v>
      </c>
      <c r="FD322">
        <v>18</v>
      </c>
      <c r="FF322">
        <v>55.28</v>
      </c>
      <c r="FQ322">
        <v>0</v>
      </c>
      <c r="FR322">
        <v>0</v>
      </c>
      <c r="FS322">
        <v>0</v>
      </c>
      <c r="FX322">
        <v>0</v>
      </c>
      <c r="FY322">
        <v>0</v>
      </c>
      <c r="GA322" t="s">
        <v>843</v>
      </c>
      <c r="GD322">
        <v>1</v>
      </c>
      <c r="GF322">
        <v>1679238378</v>
      </c>
      <c r="GG322">
        <v>2</v>
      </c>
      <c r="GH322">
        <v>3</v>
      </c>
      <c r="GI322">
        <v>4</v>
      </c>
      <c r="GJ322">
        <v>0</v>
      </c>
      <c r="GK322">
        <v>0</v>
      </c>
      <c r="GL322">
        <f t="shared" si="527"/>
        <v>0</v>
      </c>
      <c r="GM322">
        <f t="shared" si="528"/>
        <v>28600</v>
      </c>
      <c r="GN322">
        <f t="shared" si="529"/>
        <v>0</v>
      </c>
      <c r="GO322">
        <f t="shared" si="530"/>
        <v>28600</v>
      </c>
      <c r="GP322">
        <f t="shared" si="531"/>
        <v>0</v>
      </c>
      <c r="GR322">
        <v>1</v>
      </c>
      <c r="GS322">
        <v>1</v>
      </c>
      <c r="GT322">
        <v>0</v>
      </c>
      <c r="GU322" t="s">
        <v>6</v>
      </c>
      <c r="GV322">
        <f t="shared" si="532"/>
        <v>0</v>
      </c>
      <c r="GW322">
        <v>1</v>
      </c>
      <c r="GX322">
        <f t="shared" si="533"/>
        <v>0</v>
      </c>
      <c r="HA322">
        <v>0</v>
      </c>
      <c r="HB322">
        <v>0</v>
      </c>
      <c r="HC322">
        <f t="shared" si="534"/>
        <v>0</v>
      </c>
      <c r="HE322" t="s">
        <v>40</v>
      </c>
      <c r="HF322" t="s">
        <v>42</v>
      </c>
      <c r="HG322">
        <f>ROUND(AC322*I322,0)</f>
        <v>28600</v>
      </c>
      <c r="HM322" t="s">
        <v>6</v>
      </c>
      <c r="HN322" t="s">
        <v>6</v>
      </c>
      <c r="HO322" t="s">
        <v>6</v>
      </c>
      <c r="HP322" t="s">
        <v>6</v>
      </c>
      <c r="HQ322" t="s">
        <v>6</v>
      </c>
      <c r="HS322">
        <v>0</v>
      </c>
      <c r="IK322">
        <v>0</v>
      </c>
    </row>
    <row r="323" spans="1:245" x14ac:dyDescent="0.2">
      <c r="A323">
        <v>17</v>
      </c>
      <c r="B323">
        <v>1</v>
      </c>
      <c r="C323">
        <f>ROW(SmtRes!A813)</f>
        <v>813</v>
      </c>
      <c r="D323">
        <f>ROW(EtalonRes!A646)</f>
        <v>646</v>
      </c>
      <c r="E323" t="s">
        <v>844</v>
      </c>
      <c r="F323" t="s">
        <v>442</v>
      </c>
      <c r="G323" t="s">
        <v>443</v>
      </c>
      <c r="H323" t="s">
        <v>238</v>
      </c>
      <c r="I323">
        <v>2.58</v>
      </c>
      <c r="J323">
        <v>0</v>
      </c>
      <c r="K323">
        <v>2.58</v>
      </c>
      <c r="O323">
        <f t="shared" si="498"/>
        <v>57614</v>
      </c>
      <c r="P323">
        <f t="shared" si="499"/>
        <v>3764</v>
      </c>
      <c r="Q323">
        <f t="shared" si="500"/>
        <v>588</v>
      </c>
      <c r="R323">
        <f t="shared" si="501"/>
        <v>233</v>
      </c>
      <c r="S323">
        <f t="shared" si="502"/>
        <v>53262</v>
      </c>
      <c r="T323">
        <f t="shared" si="503"/>
        <v>0</v>
      </c>
      <c r="U323">
        <f t="shared" si="504"/>
        <v>119.712</v>
      </c>
      <c r="V323">
        <f t="shared" si="505"/>
        <v>0.4128</v>
      </c>
      <c r="W323">
        <f t="shared" si="506"/>
        <v>0</v>
      </c>
      <c r="X323">
        <f t="shared" si="507"/>
        <v>51890</v>
      </c>
      <c r="Y323">
        <f t="shared" si="508"/>
        <v>27282</v>
      </c>
      <c r="AA323">
        <v>92857272</v>
      </c>
      <c r="AB323">
        <f t="shared" si="509"/>
        <v>621.85</v>
      </c>
      <c r="AC323">
        <f t="shared" si="510"/>
        <v>147.07</v>
      </c>
      <c r="AD323">
        <f t="shared" si="511"/>
        <v>14.49</v>
      </c>
      <c r="AE323">
        <f t="shared" si="512"/>
        <v>2.0099999999999998</v>
      </c>
      <c r="AF323">
        <f t="shared" si="513"/>
        <v>460.29</v>
      </c>
      <c r="AG323">
        <f t="shared" si="514"/>
        <v>0</v>
      </c>
      <c r="AH323">
        <f t="shared" si="515"/>
        <v>46.4</v>
      </c>
      <c r="AI323">
        <f t="shared" si="516"/>
        <v>0.16</v>
      </c>
      <c r="AJ323">
        <f t="shared" si="517"/>
        <v>0</v>
      </c>
      <c r="AK323">
        <v>621.85</v>
      </c>
      <c r="AL323">
        <v>147.07</v>
      </c>
      <c r="AM323">
        <v>14.49</v>
      </c>
      <c r="AN323">
        <v>2.0099999999999998</v>
      </c>
      <c r="AO323">
        <v>460.29</v>
      </c>
      <c r="AP323">
        <v>0</v>
      </c>
      <c r="AQ323">
        <v>46.4</v>
      </c>
      <c r="AR323">
        <v>0.16</v>
      </c>
      <c r="AS323">
        <v>0</v>
      </c>
      <c r="AT323">
        <v>97</v>
      </c>
      <c r="AU323">
        <v>51</v>
      </c>
      <c r="AV323">
        <v>1</v>
      </c>
      <c r="AW323">
        <v>1</v>
      </c>
      <c r="AZ323">
        <v>1</v>
      </c>
      <c r="BA323">
        <v>44.85</v>
      </c>
      <c r="BB323">
        <v>15.72</v>
      </c>
      <c r="BC323">
        <v>9.92</v>
      </c>
      <c r="BD323" t="s">
        <v>6</v>
      </c>
      <c r="BE323" t="s">
        <v>6</v>
      </c>
      <c r="BF323" t="s">
        <v>6</v>
      </c>
      <c r="BG323" t="s">
        <v>6</v>
      </c>
      <c r="BH323">
        <v>0</v>
      </c>
      <c r="BI323">
        <v>2</v>
      </c>
      <c r="BJ323" t="s">
        <v>444</v>
      </c>
      <c r="BM323">
        <v>108001</v>
      </c>
      <c r="BN323">
        <v>0</v>
      </c>
      <c r="BO323" t="s">
        <v>6</v>
      </c>
      <c r="BP323">
        <v>0</v>
      </c>
      <c r="BQ323">
        <v>3</v>
      </c>
      <c r="BR323">
        <v>0</v>
      </c>
      <c r="BS323">
        <v>44.85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6</v>
      </c>
      <c r="BZ323">
        <v>97</v>
      </c>
      <c r="CA323">
        <v>51</v>
      </c>
      <c r="CB323" t="s">
        <v>6</v>
      </c>
      <c r="CE323">
        <v>0</v>
      </c>
      <c r="CF323">
        <v>0</v>
      </c>
      <c r="CG323">
        <v>0</v>
      </c>
      <c r="CM323">
        <v>0</v>
      </c>
      <c r="CN323" t="s">
        <v>6</v>
      </c>
      <c r="CO323">
        <v>0</v>
      </c>
      <c r="CP323">
        <f t="shared" si="518"/>
        <v>57614</v>
      </c>
      <c r="CQ323">
        <f>AC323*BC323</f>
        <v>1458.9343999999999</v>
      </c>
      <c r="CR323">
        <f>(((ET323)*BB323-(EU323)*BS323)+AE323*BS323)</f>
        <v>227.78280000000001</v>
      </c>
      <c r="CS323">
        <f t="shared" si="519"/>
        <v>90.148499999999999</v>
      </c>
      <c r="CT323">
        <f t="shared" si="520"/>
        <v>20644.006500000003</v>
      </c>
      <c r="CU323">
        <f t="shared" si="521"/>
        <v>0</v>
      </c>
      <c r="CV323">
        <f t="shared" si="522"/>
        <v>46.4</v>
      </c>
      <c r="CW323">
        <f t="shared" si="523"/>
        <v>0.16</v>
      </c>
      <c r="CX323">
        <f t="shared" si="524"/>
        <v>0</v>
      </c>
      <c r="CY323">
        <f t="shared" si="525"/>
        <v>51890.15</v>
      </c>
      <c r="CZ323">
        <f t="shared" si="526"/>
        <v>27282.45</v>
      </c>
      <c r="DC323" t="s">
        <v>6</v>
      </c>
      <c r="DD323" t="s">
        <v>6</v>
      </c>
      <c r="DE323" t="s">
        <v>6</v>
      </c>
      <c r="DF323" t="s">
        <v>6</v>
      </c>
      <c r="DG323" t="s">
        <v>6</v>
      </c>
      <c r="DH323" t="s">
        <v>6</v>
      </c>
      <c r="DI323" t="s">
        <v>6</v>
      </c>
      <c r="DJ323" t="s">
        <v>6</v>
      </c>
      <c r="DK323" t="s">
        <v>6</v>
      </c>
      <c r="DL323" t="s">
        <v>6</v>
      </c>
      <c r="DM323" t="s">
        <v>6</v>
      </c>
      <c r="DN323">
        <v>0</v>
      </c>
      <c r="DO323">
        <v>0</v>
      </c>
      <c r="DP323">
        <v>1</v>
      </c>
      <c r="DQ323">
        <v>1</v>
      </c>
      <c r="DU323">
        <v>1013</v>
      </c>
      <c r="DV323" t="s">
        <v>238</v>
      </c>
      <c r="DW323" t="s">
        <v>238</v>
      </c>
      <c r="DX323">
        <v>1</v>
      </c>
      <c r="DZ323" t="s">
        <v>6</v>
      </c>
      <c r="EA323" t="s">
        <v>6</v>
      </c>
      <c r="EB323" t="s">
        <v>6</v>
      </c>
      <c r="EC323" t="s">
        <v>6</v>
      </c>
      <c r="EE323">
        <v>66700487</v>
      </c>
      <c r="EF323">
        <v>3</v>
      </c>
      <c r="EG323" t="s">
        <v>20</v>
      </c>
      <c r="EH323">
        <v>0</v>
      </c>
      <c r="EI323" t="s">
        <v>6</v>
      </c>
      <c r="EJ323">
        <v>2</v>
      </c>
      <c r="EK323">
        <v>108001</v>
      </c>
      <c r="EL323" t="s">
        <v>29</v>
      </c>
      <c r="EM323" t="s">
        <v>30</v>
      </c>
      <c r="EO323" t="s">
        <v>6</v>
      </c>
      <c r="EQ323">
        <v>0</v>
      </c>
      <c r="ER323">
        <v>621.85</v>
      </c>
      <c r="ES323">
        <v>147.07</v>
      </c>
      <c r="ET323">
        <v>14.49</v>
      </c>
      <c r="EU323">
        <v>2.0099999999999998</v>
      </c>
      <c r="EV323">
        <v>460.29</v>
      </c>
      <c r="EW323">
        <v>46.4</v>
      </c>
      <c r="EX323">
        <v>0.16</v>
      </c>
      <c r="EY323">
        <v>0</v>
      </c>
      <c r="FQ323">
        <v>0</v>
      </c>
      <c r="FR323">
        <v>0</v>
      </c>
      <c r="FS323">
        <v>0</v>
      </c>
      <c r="FX323">
        <v>97</v>
      </c>
      <c r="FY323">
        <v>51</v>
      </c>
      <c r="GA323" t="s">
        <v>6</v>
      </c>
      <c r="GD323">
        <v>1</v>
      </c>
      <c r="GF323">
        <v>-1158405546</v>
      </c>
      <c r="GG323">
        <v>2</v>
      </c>
      <c r="GH323">
        <v>1</v>
      </c>
      <c r="GI323">
        <v>4</v>
      </c>
      <c r="GJ323">
        <v>0</v>
      </c>
      <c r="GK323">
        <v>0</v>
      </c>
      <c r="GL323">
        <f t="shared" si="527"/>
        <v>0</v>
      </c>
      <c r="GM323">
        <f t="shared" si="528"/>
        <v>136786</v>
      </c>
      <c r="GN323">
        <f t="shared" si="529"/>
        <v>0</v>
      </c>
      <c r="GO323">
        <f t="shared" si="530"/>
        <v>136786</v>
      </c>
      <c r="GP323">
        <f t="shared" si="531"/>
        <v>0</v>
      </c>
      <c r="GR323">
        <v>0</v>
      </c>
      <c r="GS323">
        <v>3</v>
      </c>
      <c r="GT323">
        <v>0</v>
      </c>
      <c r="GU323" t="s">
        <v>6</v>
      </c>
      <c r="GV323">
        <f t="shared" si="532"/>
        <v>0</v>
      </c>
      <c r="GW323">
        <v>1</v>
      </c>
      <c r="GX323">
        <f t="shared" si="533"/>
        <v>0</v>
      </c>
      <c r="HA323">
        <v>0</v>
      </c>
      <c r="HB323">
        <v>0</v>
      </c>
      <c r="HC323">
        <f t="shared" si="534"/>
        <v>0</v>
      </c>
      <c r="HE323" t="s">
        <v>6</v>
      </c>
      <c r="HF323" t="s">
        <v>6</v>
      </c>
      <c r="HM323" t="s">
        <v>6</v>
      </c>
      <c r="HN323" t="s">
        <v>31</v>
      </c>
      <c r="HO323" t="s">
        <v>32</v>
      </c>
      <c r="HP323" t="s">
        <v>29</v>
      </c>
      <c r="HQ323" t="s">
        <v>29</v>
      </c>
      <c r="HS323">
        <v>0</v>
      </c>
      <c r="IK323">
        <v>0</v>
      </c>
    </row>
    <row r="324" spans="1:245" x14ac:dyDescent="0.2">
      <c r="A324">
        <v>18</v>
      </c>
      <c r="B324">
        <v>1</v>
      </c>
      <c r="C324">
        <v>813</v>
      </c>
      <c r="E324" t="s">
        <v>845</v>
      </c>
      <c r="F324" t="s">
        <v>154</v>
      </c>
      <c r="G324" t="s">
        <v>446</v>
      </c>
      <c r="H324" t="str">
        <f>'1.Ведомость'!C314</f>
        <v>ШТ</v>
      </c>
      <c r="I324">
        <f>I323*J324</f>
        <v>258</v>
      </c>
      <c r="J324">
        <v>100</v>
      </c>
      <c r="K324">
        <v>100</v>
      </c>
      <c r="O324">
        <f t="shared" si="498"/>
        <v>10831</v>
      </c>
      <c r="P324">
        <f t="shared" si="499"/>
        <v>10831</v>
      </c>
      <c r="Q324">
        <f t="shared" si="500"/>
        <v>0</v>
      </c>
      <c r="R324">
        <f t="shared" si="501"/>
        <v>0</v>
      </c>
      <c r="S324">
        <f t="shared" si="502"/>
        <v>0</v>
      </c>
      <c r="T324">
        <f t="shared" si="503"/>
        <v>0</v>
      </c>
      <c r="U324">
        <f t="shared" si="504"/>
        <v>0</v>
      </c>
      <c r="V324">
        <f t="shared" si="505"/>
        <v>0</v>
      </c>
      <c r="W324">
        <f t="shared" si="506"/>
        <v>0</v>
      </c>
      <c r="X324">
        <f t="shared" si="507"/>
        <v>0</v>
      </c>
      <c r="Y324">
        <f t="shared" si="508"/>
        <v>0</v>
      </c>
      <c r="AA324">
        <v>92857272</v>
      </c>
      <c r="AB324">
        <f t="shared" si="509"/>
        <v>41.98</v>
      </c>
      <c r="AC324">
        <f t="shared" si="510"/>
        <v>41.98</v>
      </c>
      <c r="AD324">
        <f t="shared" si="511"/>
        <v>0</v>
      </c>
      <c r="AE324">
        <f t="shared" si="512"/>
        <v>0</v>
      </c>
      <c r="AF324">
        <f t="shared" si="513"/>
        <v>0</v>
      </c>
      <c r="AG324">
        <f t="shared" si="514"/>
        <v>0</v>
      </c>
      <c r="AH324">
        <f t="shared" si="515"/>
        <v>0</v>
      </c>
      <c r="AI324">
        <f t="shared" si="516"/>
        <v>0</v>
      </c>
      <c r="AJ324">
        <f t="shared" si="517"/>
        <v>0</v>
      </c>
      <c r="AK324">
        <v>41.980000000000004</v>
      </c>
      <c r="AL324">
        <v>41.980000000000004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9.92</v>
      </c>
      <c r="BD324" t="s">
        <v>6</v>
      </c>
      <c r="BE324" t="s">
        <v>6</v>
      </c>
      <c r="BF324" t="s">
        <v>6</v>
      </c>
      <c r="BG324" t="s">
        <v>6</v>
      </c>
      <c r="BH324">
        <v>3</v>
      </c>
      <c r="BI324">
        <v>2</v>
      </c>
      <c r="BJ324" t="s">
        <v>6</v>
      </c>
      <c r="BM324">
        <v>500002</v>
      </c>
      <c r="BN324">
        <v>0</v>
      </c>
      <c r="BO324" t="s">
        <v>6</v>
      </c>
      <c r="BP324">
        <v>0</v>
      </c>
      <c r="BQ324">
        <v>12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6</v>
      </c>
      <c r="BZ324">
        <v>0</v>
      </c>
      <c r="CA324">
        <v>0</v>
      </c>
      <c r="CB324" t="s">
        <v>6</v>
      </c>
      <c r="CE324">
        <v>0</v>
      </c>
      <c r="CF324">
        <v>0</v>
      </c>
      <c r="CG324">
        <v>0</v>
      </c>
      <c r="CM324">
        <v>0</v>
      </c>
      <c r="CN324" t="s">
        <v>6</v>
      </c>
      <c r="CO324">
        <v>0</v>
      </c>
      <c r="CP324">
        <f t="shared" si="518"/>
        <v>10831</v>
      </c>
      <c r="CQ324">
        <f>AC324</f>
        <v>41.98</v>
      </c>
      <c r="CR324">
        <f>(((ET324)-(EU324)*BS324)+AE324*BS324)</f>
        <v>0</v>
      </c>
      <c r="CS324">
        <f t="shared" si="519"/>
        <v>0</v>
      </c>
      <c r="CT324">
        <f t="shared" si="520"/>
        <v>0</v>
      </c>
      <c r="CU324">
        <f t="shared" si="521"/>
        <v>0</v>
      </c>
      <c r="CV324">
        <f t="shared" si="522"/>
        <v>0</v>
      </c>
      <c r="CW324">
        <f t="shared" si="523"/>
        <v>0</v>
      </c>
      <c r="CX324">
        <f t="shared" si="524"/>
        <v>0</v>
      </c>
      <c r="CY324">
        <f t="shared" si="525"/>
        <v>0</v>
      </c>
      <c r="CZ324">
        <f t="shared" si="526"/>
        <v>0</v>
      </c>
      <c r="DC324" t="s">
        <v>6</v>
      </c>
      <c r="DD324" t="s">
        <v>6</v>
      </c>
      <c r="DE324" t="s">
        <v>6</v>
      </c>
      <c r="DF324" t="s">
        <v>6</v>
      </c>
      <c r="DG324" t="s">
        <v>6</v>
      </c>
      <c r="DH324" t="s">
        <v>6</v>
      </c>
      <c r="DI324" t="s">
        <v>6</v>
      </c>
      <c r="DJ324" t="s">
        <v>6</v>
      </c>
      <c r="DK324" t="s">
        <v>6</v>
      </c>
      <c r="DL324" t="s">
        <v>6</v>
      </c>
      <c r="DM324" t="s">
        <v>6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27</v>
      </c>
      <c r="DW324" t="s">
        <v>27</v>
      </c>
      <c r="DX324">
        <v>1</v>
      </c>
      <c r="DZ324" t="s">
        <v>6</v>
      </c>
      <c r="EA324" t="s">
        <v>6</v>
      </c>
      <c r="EB324" t="s">
        <v>6</v>
      </c>
      <c r="EC324" t="s">
        <v>6</v>
      </c>
      <c r="EE324">
        <v>66700592</v>
      </c>
      <c r="EF324">
        <v>12</v>
      </c>
      <c r="EG324" t="s">
        <v>146</v>
      </c>
      <c r="EH324">
        <v>0</v>
      </c>
      <c r="EI324" t="s">
        <v>6</v>
      </c>
      <c r="EJ324">
        <v>2</v>
      </c>
      <c r="EK324">
        <v>500002</v>
      </c>
      <c r="EL324" t="s">
        <v>147</v>
      </c>
      <c r="EM324" t="s">
        <v>148</v>
      </c>
      <c r="EO324" t="s">
        <v>6</v>
      </c>
      <c r="EQ324">
        <v>0</v>
      </c>
      <c r="ER324">
        <v>41.980000000000004</v>
      </c>
      <c r="ES324">
        <v>41.980000000000004</v>
      </c>
      <c r="ET324">
        <v>0</v>
      </c>
      <c r="EU324">
        <v>0</v>
      </c>
      <c r="EV324">
        <v>0</v>
      </c>
      <c r="EW324">
        <v>0</v>
      </c>
      <c r="EX324">
        <v>0</v>
      </c>
      <c r="EZ324">
        <v>5</v>
      </c>
      <c r="FC324">
        <v>0</v>
      </c>
      <c r="FD324">
        <v>18</v>
      </c>
      <c r="FF324">
        <v>39.92</v>
      </c>
      <c r="FQ324">
        <v>0</v>
      </c>
      <c r="FR324">
        <v>0</v>
      </c>
      <c r="FS324">
        <v>0</v>
      </c>
      <c r="FX324">
        <v>0</v>
      </c>
      <c r="FY324">
        <v>0</v>
      </c>
      <c r="GA324" t="s">
        <v>846</v>
      </c>
      <c r="GD324">
        <v>1</v>
      </c>
      <c r="GF324">
        <v>1317718875</v>
      </c>
      <c r="GG324">
        <v>2</v>
      </c>
      <c r="GH324">
        <v>3</v>
      </c>
      <c r="GI324">
        <v>4</v>
      </c>
      <c r="GJ324">
        <v>0</v>
      </c>
      <c r="GK324">
        <v>0</v>
      </c>
      <c r="GL324">
        <f t="shared" si="527"/>
        <v>0</v>
      </c>
      <c r="GM324">
        <f t="shared" si="528"/>
        <v>10831</v>
      </c>
      <c r="GN324">
        <f t="shared" si="529"/>
        <v>0</v>
      </c>
      <c r="GO324">
        <f t="shared" si="530"/>
        <v>10831</v>
      </c>
      <c r="GP324">
        <f t="shared" si="531"/>
        <v>0</v>
      </c>
      <c r="GR324">
        <v>1</v>
      </c>
      <c r="GS324">
        <v>1</v>
      </c>
      <c r="GT324">
        <v>0</v>
      </c>
      <c r="GU324" t="s">
        <v>6</v>
      </c>
      <c r="GV324">
        <f t="shared" si="532"/>
        <v>0</v>
      </c>
      <c r="GW324">
        <v>1</v>
      </c>
      <c r="GX324">
        <f t="shared" si="533"/>
        <v>0</v>
      </c>
      <c r="HA324">
        <v>0</v>
      </c>
      <c r="HB324">
        <v>0</v>
      </c>
      <c r="HC324">
        <f t="shared" si="534"/>
        <v>0</v>
      </c>
      <c r="HE324" t="s">
        <v>40</v>
      </c>
      <c r="HF324" t="s">
        <v>42</v>
      </c>
      <c r="HG324">
        <f>ROUND(AC324*I324,0)</f>
        <v>10831</v>
      </c>
      <c r="HM324" t="s">
        <v>6</v>
      </c>
      <c r="HN324" t="s">
        <v>6</v>
      </c>
      <c r="HO324" t="s">
        <v>6</v>
      </c>
      <c r="HP324" t="s">
        <v>6</v>
      </c>
      <c r="HQ324" t="s">
        <v>6</v>
      </c>
      <c r="HS324">
        <v>0</v>
      </c>
      <c r="IK324">
        <v>0</v>
      </c>
    </row>
    <row r="325" spans="1:245" x14ac:dyDescent="0.2">
      <c r="A325">
        <v>19</v>
      </c>
      <c r="B325">
        <v>1</v>
      </c>
      <c r="F325" t="s">
        <v>6</v>
      </c>
      <c r="G325" t="s">
        <v>847</v>
      </c>
      <c r="H325" t="s">
        <v>6</v>
      </c>
      <c r="AA325">
        <v>1</v>
      </c>
      <c r="IK325">
        <v>0</v>
      </c>
    </row>
    <row r="326" spans="1:245" x14ac:dyDescent="0.2">
      <c r="A326">
        <v>17</v>
      </c>
      <c r="B326">
        <v>1</v>
      </c>
      <c r="C326">
        <f>ROW(SmtRes!A824)</f>
        <v>824</v>
      </c>
      <c r="D326">
        <f>ROW(EtalonRes!A654)</f>
        <v>654</v>
      </c>
      <c r="E326" t="s">
        <v>848</v>
      </c>
      <c r="F326" t="s">
        <v>540</v>
      </c>
      <c r="G326" t="s">
        <v>541</v>
      </c>
      <c r="H326" t="s">
        <v>140</v>
      </c>
      <c r="I326">
        <v>49.98</v>
      </c>
      <c r="J326">
        <v>0</v>
      </c>
      <c r="K326">
        <v>49.98</v>
      </c>
      <c r="O326">
        <f t="shared" ref="O326:O335" si="535">ROUND(CP326,0)</f>
        <v>437124</v>
      </c>
      <c r="P326">
        <f t="shared" ref="P326:P335" si="536">ROUND(CQ326*I326,0)</f>
        <v>9366</v>
      </c>
      <c r="Q326">
        <f t="shared" ref="Q326:Q335" si="537">ROUND(CR326*I326,0)</f>
        <v>26556</v>
      </c>
      <c r="R326">
        <f t="shared" ref="R326:R335" si="538">ROUND(CS326*I326,0)</f>
        <v>5066</v>
      </c>
      <c r="S326">
        <f t="shared" ref="S326:S335" si="539">ROUND(CT326*I326,0)</f>
        <v>401202</v>
      </c>
      <c r="T326">
        <f t="shared" ref="T326:T335" si="540">ROUND(CU326*I326,0)</f>
        <v>0</v>
      </c>
      <c r="U326">
        <f t="shared" ref="U326:U335" si="541">ROUND(CV326*I326,7)</f>
        <v>951.61919999999998</v>
      </c>
      <c r="V326">
        <f t="shared" ref="V326:V335" si="542">ROUND(CW326*I326,7)</f>
        <v>8.9963999999999995</v>
      </c>
      <c r="W326">
        <f t="shared" ref="W326:W335" si="543">ROUND(CX326*I326,0)</f>
        <v>0</v>
      </c>
      <c r="X326">
        <f t="shared" ref="X326:X335" si="544">ROUND(CY326,0)</f>
        <v>394080</v>
      </c>
      <c r="Y326">
        <f t="shared" ref="Y326:Y335" si="545">ROUND(CZ326,0)</f>
        <v>207197</v>
      </c>
      <c r="AA326">
        <v>92857272</v>
      </c>
      <c r="AB326">
        <f t="shared" ref="AB326:AB335" si="546">ROUND((AC326+AD326+AF326),2)</f>
        <v>231.67</v>
      </c>
      <c r="AC326">
        <f t="shared" ref="AC326:AC335" si="547">ROUND((ES326),2)</f>
        <v>18.89</v>
      </c>
      <c r="AD326">
        <f t="shared" ref="AD326:AD335" si="548">ROUND((((ET326)-(EU326))+AE326),2)</f>
        <v>33.799999999999997</v>
      </c>
      <c r="AE326">
        <f t="shared" ref="AE326:AE335" si="549">ROUND((EU326),2)</f>
        <v>2.2599999999999998</v>
      </c>
      <c r="AF326">
        <f t="shared" ref="AF326:AF335" si="550">ROUND((EV326),2)</f>
        <v>178.98</v>
      </c>
      <c r="AG326">
        <f t="shared" ref="AG326:AG335" si="551">ROUND((AP326),2)</f>
        <v>0</v>
      </c>
      <c r="AH326">
        <f t="shared" ref="AH326:AH335" si="552">(EW326)</f>
        <v>19.04</v>
      </c>
      <c r="AI326">
        <f t="shared" ref="AI326:AI335" si="553">(EX326)</f>
        <v>0.18</v>
      </c>
      <c r="AJ326">
        <f t="shared" ref="AJ326:AJ335" si="554">(AS326)</f>
        <v>0</v>
      </c>
      <c r="AK326">
        <v>231.67</v>
      </c>
      <c r="AL326">
        <v>18.89</v>
      </c>
      <c r="AM326">
        <v>33.799999999999997</v>
      </c>
      <c r="AN326">
        <v>2.2599999999999998</v>
      </c>
      <c r="AO326">
        <v>178.98</v>
      </c>
      <c r="AP326">
        <v>0</v>
      </c>
      <c r="AQ326">
        <v>19.04</v>
      </c>
      <c r="AR326">
        <v>0.18</v>
      </c>
      <c r="AS326">
        <v>0</v>
      </c>
      <c r="AT326">
        <v>97</v>
      </c>
      <c r="AU326">
        <v>51</v>
      </c>
      <c r="AV326">
        <v>1</v>
      </c>
      <c r="AW326">
        <v>1</v>
      </c>
      <c r="AZ326">
        <v>1</v>
      </c>
      <c r="BA326">
        <v>44.85</v>
      </c>
      <c r="BB326">
        <v>15.72</v>
      </c>
      <c r="BC326">
        <v>9.92</v>
      </c>
      <c r="BD326" t="s">
        <v>6</v>
      </c>
      <c r="BE326" t="s">
        <v>6</v>
      </c>
      <c r="BF326" t="s">
        <v>6</v>
      </c>
      <c r="BG326" t="s">
        <v>6</v>
      </c>
      <c r="BH326">
        <v>0</v>
      </c>
      <c r="BI326">
        <v>2</v>
      </c>
      <c r="BJ326" t="s">
        <v>542</v>
      </c>
      <c r="BM326">
        <v>108001</v>
      </c>
      <c r="BN326">
        <v>0</v>
      </c>
      <c r="BO326" t="s">
        <v>6</v>
      </c>
      <c r="BP326">
        <v>0</v>
      </c>
      <c r="BQ326">
        <v>3</v>
      </c>
      <c r="BR326">
        <v>0</v>
      </c>
      <c r="BS326">
        <v>44.85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6</v>
      </c>
      <c r="BZ326">
        <v>97</v>
      </c>
      <c r="CA326">
        <v>51</v>
      </c>
      <c r="CB326" t="s">
        <v>6</v>
      </c>
      <c r="CE326">
        <v>0</v>
      </c>
      <c r="CF326">
        <v>0</v>
      </c>
      <c r="CG326">
        <v>0</v>
      </c>
      <c r="CM326">
        <v>0</v>
      </c>
      <c r="CN326" t="s">
        <v>6</v>
      </c>
      <c r="CO326">
        <v>0</v>
      </c>
      <c r="CP326">
        <f t="shared" ref="CP326:CP335" si="555">(P326+Q326+S326)</f>
        <v>437124</v>
      </c>
      <c r="CQ326">
        <f>AC326*BC326</f>
        <v>187.3888</v>
      </c>
      <c r="CR326">
        <f>(((ET326)*BB326-(EU326)*BS326)+AE326*BS326)</f>
        <v>531.33600000000001</v>
      </c>
      <c r="CS326">
        <f t="shared" ref="CS326:CS335" si="556">AE326*BS326</f>
        <v>101.36099999999999</v>
      </c>
      <c r="CT326">
        <f t="shared" ref="CT326:CT335" si="557">AF326*BA326</f>
        <v>8027.2529999999997</v>
      </c>
      <c r="CU326">
        <f t="shared" ref="CU326:CU335" si="558">AG326</f>
        <v>0</v>
      </c>
      <c r="CV326">
        <f t="shared" ref="CV326:CV335" si="559">AH326</f>
        <v>19.04</v>
      </c>
      <c r="CW326">
        <f t="shared" ref="CW326:CW335" si="560">AI326</f>
        <v>0.18</v>
      </c>
      <c r="CX326">
        <f t="shared" ref="CX326:CX335" si="561">AJ326</f>
        <v>0</v>
      </c>
      <c r="CY326">
        <f t="shared" ref="CY326:CY335" si="562">(((S326+R326)*AT326)/100)</f>
        <v>394079.96</v>
      </c>
      <c r="CZ326">
        <f t="shared" ref="CZ326:CZ335" si="563">(((S326+R326)*AU326)/100)</f>
        <v>207196.68</v>
      </c>
      <c r="DC326" t="s">
        <v>6</v>
      </c>
      <c r="DD326" t="s">
        <v>6</v>
      </c>
      <c r="DE326" t="s">
        <v>6</v>
      </c>
      <c r="DF326" t="s">
        <v>6</v>
      </c>
      <c r="DG326" t="s">
        <v>6</v>
      </c>
      <c r="DH326" t="s">
        <v>6</v>
      </c>
      <c r="DI326" t="s">
        <v>6</v>
      </c>
      <c r="DJ326" t="s">
        <v>6</v>
      </c>
      <c r="DK326" t="s">
        <v>6</v>
      </c>
      <c r="DL326" t="s">
        <v>6</v>
      </c>
      <c r="DM326" t="s">
        <v>6</v>
      </c>
      <c r="DN326">
        <v>0</v>
      </c>
      <c r="DO326">
        <v>0</v>
      </c>
      <c r="DP326">
        <v>1</v>
      </c>
      <c r="DQ326">
        <v>1</v>
      </c>
      <c r="DU326">
        <v>1003</v>
      </c>
      <c r="DV326" t="s">
        <v>140</v>
      </c>
      <c r="DW326" t="s">
        <v>140</v>
      </c>
      <c r="DX326">
        <v>100</v>
      </c>
      <c r="DZ326" t="s">
        <v>6</v>
      </c>
      <c r="EA326" t="s">
        <v>6</v>
      </c>
      <c r="EB326" t="s">
        <v>6</v>
      </c>
      <c r="EC326" t="s">
        <v>6</v>
      </c>
      <c r="EE326">
        <v>66700487</v>
      </c>
      <c r="EF326">
        <v>3</v>
      </c>
      <c r="EG326" t="s">
        <v>20</v>
      </c>
      <c r="EH326">
        <v>0</v>
      </c>
      <c r="EI326" t="s">
        <v>6</v>
      </c>
      <c r="EJ326">
        <v>2</v>
      </c>
      <c r="EK326">
        <v>108001</v>
      </c>
      <c r="EL326" t="s">
        <v>29</v>
      </c>
      <c r="EM326" t="s">
        <v>30</v>
      </c>
      <c r="EO326" t="s">
        <v>6</v>
      </c>
      <c r="EQ326">
        <v>0</v>
      </c>
      <c r="ER326">
        <v>231.67</v>
      </c>
      <c r="ES326">
        <v>18.89</v>
      </c>
      <c r="ET326">
        <v>33.799999999999997</v>
      </c>
      <c r="EU326">
        <v>2.2599999999999998</v>
      </c>
      <c r="EV326">
        <v>178.98</v>
      </c>
      <c r="EW326">
        <v>19.04</v>
      </c>
      <c r="EX326">
        <v>0.18</v>
      </c>
      <c r="EY326">
        <v>0</v>
      </c>
      <c r="FQ326">
        <v>0</v>
      </c>
      <c r="FR326">
        <v>0</v>
      </c>
      <c r="FS326">
        <v>0</v>
      </c>
      <c r="FX326">
        <v>97</v>
      </c>
      <c r="FY326">
        <v>51</v>
      </c>
      <c r="GA326" t="s">
        <v>6</v>
      </c>
      <c r="GD326">
        <v>1</v>
      </c>
      <c r="GF326">
        <v>1390913851</v>
      </c>
      <c r="GG326">
        <v>2</v>
      </c>
      <c r="GH326">
        <v>1</v>
      </c>
      <c r="GI326">
        <v>4</v>
      </c>
      <c r="GJ326">
        <v>0</v>
      </c>
      <c r="GK326">
        <v>0</v>
      </c>
      <c r="GL326">
        <f t="shared" ref="GL326:GL335" si="564">ROUND(IF(AND(BH326=3,BI326=3,FS326&lt;&gt;0),P326,0),0)</f>
        <v>0</v>
      </c>
      <c r="GM326">
        <f t="shared" ref="GM326:GM335" si="565">ROUND(O326+X326+Y326,0)+GX326</f>
        <v>1038401</v>
      </c>
      <c r="GN326">
        <f t="shared" ref="GN326:GN335" si="566">IF(OR(BI326=0,BI326=1),GM326-GX326,0)</f>
        <v>0</v>
      </c>
      <c r="GO326">
        <f t="shared" ref="GO326:GO335" si="567">IF(BI326=2,GM326-GX326,0)</f>
        <v>1038401</v>
      </c>
      <c r="GP326">
        <f t="shared" ref="GP326:GP335" si="568">IF(BI326=4,GM326-GX326,0)</f>
        <v>0</v>
      </c>
      <c r="GR326">
        <v>0</v>
      </c>
      <c r="GS326">
        <v>3</v>
      </c>
      <c r="GT326">
        <v>0</v>
      </c>
      <c r="GU326" t="s">
        <v>6</v>
      </c>
      <c r="GV326">
        <f t="shared" ref="GV326:GV335" si="569">ROUND((GT326),2)</f>
        <v>0</v>
      </c>
      <c r="GW326">
        <v>1</v>
      </c>
      <c r="GX326">
        <f t="shared" ref="GX326:GX335" si="570">ROUND(HC326*I326,0)</f>
        <v>0</v>
      </c>
      <c r="HA326">
        <v>0</v>
      </c>
      <c r="HB326">
        <v>0</v>
      </c>
      <c r="HC326">
        <f t="shared" ref="HC326:HC335" si="571">GV326*GW326</f>
        <v>0</v>
      </c>
      <c r="HE326" t="s">
        <v>6</v>
      </c>
      <c r="HF326" t="s">
        <v>6</v>
      </c>
      <c r="HM326" t="s">
        <v>6</v>
      </c>
      <c r="HN326" t="s">
        <v>31</v>
      </c>
      <c r="HO326" t="s">
        <v>32</v>
      </c>
      <c r="HP326" t="s">
        <v>29</v>
      </c>
      <c r="HQ326" t="s">
        <v>29</v>
      </c>
      <c r="HS326">
        <v>0</v>
      </c>
      <c r="IK326">
        <v>0</v>
      </c>
    </row>
    <row r="327" spans="1:245" x14ac:dyDescent="0.2">
      <c r="A327">
        <v>18</v>
      </c>
      <c r="B327">
        <v>1</v>
      </c>
      <c r="C327">
        <v>823</v>
      </c>
      <c r="E327" t="s">
        <v>849</v>
      </c>
      <c r="F327" t="s">
        <v>518</v>
      </c>
      <c r="G327" t="s">
        <v>519</v>
      </c>
      <c r="H327" t="str">
        <f>'1.Ведомость'!C319</f>
        <v>м</v>
      </c>
      <c r="I327">
        <f>I326*J327</f>
        <v>5100</v>
      </c>
      <c r="J327">
        <v>102.04081632653062</v>
      </c>
      <c r="K327">
        <v>102.040816327</v>
      </c>
      <c r="O327">
        <f t="shared" si="535"/>
        <v>68697</v>
      </c>
      <c r="P327">
        <f t="shared" si="536"/>
        <v>68697</v>
      </c>
      <c r="Q327">
        <f t="shared" si="537"/>
        <v>0</v>
      </c>
      <c r="R327">
        <f t="shared" si="538"/>
        <v>0</v>
      </c>
      <c r="S327">
        <f t="shared" si="539"/>
        <v>0</v>
      </c>
      <c r="T327">
        <f t="shared" si="540"/>
        <v>0</v>
      </c>
      <c r="U327">
        <f t="shared" si="541"/>
        <v>0</v>
      </c>
      <c r="V327">
        <f t="shared" si="542"/>
        <v>0</v>
      </c>
      <c r="W327">
        <f t="shared" si="543"/>
        <v>0</v>
      </c>
      <c r="X327">
        <f t="shared" si="544"/>
        <v>0</v>
      </c>
      <c r="Y327">
        <f t="shared" si="545"/>
        <v>0</v>
      </c>
      <c r="AA327">
        <v>92857272</v>
      </c>
      <c r="AB327">
        <f t="shared" si="546"/>
        <v>13.47</v>
      </c>
      <c r="AC327">
        <f t="shared" si="547"/>
        <v>13.47</v>
      </c>
      <c r="AD327">
        <f t="shared" si="548"/>
        <v>0</v>
      </c>
      <c r="AE327">
        <f t="shared" si="549"/>
        <v>0</v>
      </c>
      <c r="AF327">
        <f t="shared" si="550"/>
        <v>0</v>
      </c>
      <c r="AG327">
        <f t="shared" si="551"/>
        <v>0</v>
      </c>
      <c r="AH327">
        <f t="shared" si="552"/>
        <v>0</v>
      </c>
      <c r="AI327">
        <f t="shared" si="553"/>
        <v>0</v>
      </c>
      <c r="AJ327">
        <f t="shared" si="554"/>
        <v>0</v>
      </c>
      <c r="AK327">
        <v>13.47</v>
      </c>
      <c r="AL327">
        <v>13.47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9.92</v>
      </c>
      <c r="BD327" t="s">
        <v>6</v>
      </c>
      <c r="BE327" t="s">
        <v>6</v>
      </c>
      <c r="BF327" t="s">
        <v>6</v>
      </c>
      <c r="BG327" t="s">
        <v>6</v>
      </c>
      <c r="BH327">
        <v>3</v>
      </c>
      <c r="BI327">
        <v>1</v>
      </c>
      <c r="BJ327" t="s">
        <v>6</v>
      </c>
      <c r="BM327">
        <v>500001</v>
      </c>
      <c r="BN327">
        <v>0</v>
      </c>
      <c r="BO327" t="s">
        <v>6</v>
      </c>
      <c r="BP327">
        <v>0</v>
      </c>
      <c r="BQ327">
        <v>8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6</v>
      </c>
      <c r="BZ327">
        <v>0</v>
      </c>
      <c r="CA327">
        <v>0</v>
      </c>
      <c r="CB327" t="s">
        <v>6</v>
      </c>
      <c r="CE327">
        <v>0</v>
      </c>
      <c r="CF327">
        <v>0</v>
      </c>
      <c r="CG327">
        <v>0</v>
      </c>
      <c r="CM327">
        <v>0</v>
      </c>
      <c r="CN327" t="s">
        <v>6</v>
      </c>
      <c r="CO327">
        <v>0</v>
      </c>
      <c r="CP327">
        <f t="shared" si="555"/>
        <v>68697</v>
      </c>
      <c r="CQ327">
        <f>AC327</f>
        <v>13.47</v>
      </c>
      <c r="CR327">
        <f>(((ET327)-(EU327)*BS327)+AE327*BS327)</f>
        <v>0</v>
      </c>
      <c r="CS327">
        <f t="shared" si="556"/>
        <v>0</v>
      </c>
      <c r="CT327">
        <f t="shared" si="557"/>
        <v>0</v>
      </c>
      <c r="CU327">
        <f t="shared" si="558"/>
        <v>0</v>
      </c>
      <c r="CV327">
        <f t="shared" si="559"/>
        <v>0</v>
      </c>
      <c r="CW327">
        <f t="shared" si="560"/>
        <v>0</v>
      </c>
      <c r="CX327">
        <f t="shared" si="561"/>
        <v>0</v>
      </c>
      <c r="CY327">
        <f t="shared" si="562"/>
        <v>0</v>
      </c>
      <c r="CZ327">
        <f t="shared" si="563"/>
        <v>0</v>
      </c>
      <c r="DC327" t="s">
        <v>6</v>
      </c>
      <c r="DD327" t="s">
        <v>6</v>
      </c>
      <c r="DE327" t="s">
        <v>6</v>
      </c>
      <c r="DF327" t="s">
        <v>6</v>
      </c>
      <c r="DG327" t="s">
        <v>6</v>
      </c>
      <c r="DH327" t="s">
        <v>6</v>
      </c>
      <c r="DI327" t="s">
        <v>6</v>
      </c>
      <c r="DJ327" t="s">
        <v>6</v>
      </c>
      <c r="DK327" t="s">
        <v>6</v>
      </c>
      <c r="DL327" t="s">
        <v>6</v>
      </c>
      <c r="DM327" t="s">
        <v>6</v>
      </c>
      <c r="DN327">
        <v>0</v>
      </c>
      <c r="DO327">
        <v>0</v>
      </c>
      <c r="DP327">
        <v>1</v>
      </c>
      <c r="DQ327">
        <v>1</v>
      </c>
      <c r="DU327">
        <v>1003</v>
      </c>
      <c r="DV327" t="s">
        <v>194</v>
      </c>
      <c r="DW327" t="s">
        <v>194</v>
      </c>
      <c r="DX327">
        <v>1</v>
      </c>
      <c r="DZ327" t="s">
        <v>6</v>
      </c>
      <c r="EA327" t="s">
        <v>6</v>
      </c>
      <c r="EB327" t="s">
        <v>6</v>
      </c>
      <c r="EC327" t="s">
        <v>6</v>
      </c>
      <c r="EE327">
        <v>66700591</v>
      </c>
      <c r="EF327">
        <v>8</v>
      </c>
      <c r="EG327" t="s">
        <v>196</v>
      </c>
      <c r="EH327">
        <v>0</v>
      </c>
      <c r="EI327" t="s">
        <v>6</v>
      </c>
      <c r="EJ327">
        <v>1</v>
      </c>
      <c r="EK327">
        <v>500001</v>
      </c>
      <c r="EL327" t="s">
        <v>197</v>
      </c>
      <c r="EM327" t="s">
        <v>198</v>
      </c>
      <c r="EO327" t="s">
        <v>6</v>
      </c>
      <c r="EQ327">
        <v>0</v>
      </c>
      <c r="ER327">
        <v>13.47</v>
      </c>
      <c r="ES327">
        <v>13.47</v>
      </c>
      <c r="ET327">
        <v>0</v>
      </c>
      <c r="EU327">
        <v>0</v>
      </c>
      <c r="EV327">
        <v>0</v>
      </c>
      <c r="EW327">
        <v>0</v>
      </c>
      <c r="EX327">
        <v>0</v>
      </c>
      <c r="EZ327">
        <v>5</v>
      </c>
      <c r="FC327">
        <v>0</v>
      </c>
      <c r="FD327">
        <v>18</v>
      </c>
      <c r="FF327">
        <v>12.81</v>
      </c>
      <c r="FQ327">
        <v>0</v>
      </c>
      <c r="FR327">
        <v>0</v>
      </c>
      <c r="FS327">
        <v>0</v>
      </c>
      <c r="FX327">
        <v>0</v>
      </c>
      <c r="FY327">
        <v>0</v>
      </c>
      <c r="GA327" t="s">
        <v>520</v>
      </c>
      <c r="GD327">
        <v>1</v>
      </c>
      <c r="GF327">
        <v>799716168</v>
      </c>
      <c r="GG327">
        <v>2</v>
      </c>
      <c r="GH327">
        <v>3</v>
      </c>
      <c r="GI327">
        <v>4</v>
      </c>
      <c r="GJ327">
        <v>0</v>
      </c>
      <c r="GK327">
        <v>0</v>
      </c>
      <c r="GL327">
        <f t="shared" si="564"/>
        <v>0</v>
      </c>
      <c r="GM327">
        <f t="shared" si="565"/>
        <v>68697</v>
      </c>
      <c r="GN327">
        <f t="shared" si="566"/>
        <v>68697</v>
      </c>
      <c r="GO327">
        <f t="shared" si="567"/>
        <v>0</v>
      </c>
      <c r="GP327">
        <f t="shared" si="568"/>
        <v>0</v>
      </c>
      <c r="GR327">
        <v>1</v>
      </c>
      <c r="GS327">
        <v>1</v>
      </c>
      <c r="GT327">
        <v>0</v>
      </c>
      <c r="GU327" t="s">
        <v>6</v>
      </c>
      <c r="GV327">
        <f t="shared" si="569"/>
        <v>0</v>
      </c>
      <c r="GW327">
        <v>1</v>
      </c>
      <c r="GX327">
        <f t="shared" si="570"/>
        <v>0</v>
      </c>
      <c r="HA327">
        <v>0</v>
      </c>
      <c r="HB327">
        <v>0</v>
      </c>
      <c r="HC327">
        <f t="shared" si="571"/>
        <v>0</v>
      </c>
      <c r="HE327" t="s">
        <v>40</v>
      </c>
      <c r="HF327" t="s">
        <v>42</v>
      </c>
      <c r="HG327">
        <f>ROUND(AC327*I327,0)</f>
        <v>68697</v>
      </c>
      <c r="HM327" t="s">
        <v>6</v>
      </c>
      <c r="HN327" t="s">
        <v>6</v>
      </c>
      <c r="HO327" t="s">
        <v>6</v>
      </c>
      <c r="HP327" t="s">
        <v>6</v>
      </c>
      <c r="HQ327" t="s">
        <v>6</v>
      </c>
      <c r="HS327">
        <v>0</v>
      </c>
      <c r="IK327">
        <v>0</v>
      </c>
    </row>
    <row r="328" spans="1:245" x14ac:dyDescent="0.2">
      <c r="A328">
        <v>18</v>
      </c>
      <c r="B328">
        <v>1</v>
      </c>
      <c r="C328">
        <v>824</v>
      </c>
      <c r="E328" t="s">
        <v>850</v>
      </c>
      <c r="F328" t="s">
        <v>518</v>
      </c>
      <c r="G328" t="s">
        <v>534</v>
      </c>
      <c r="H328" t="str">
        <f>'1.Ведомость'!C320</f>
        <v>ШТ</v>
      </c>
      <c r="I328">
        <f>I326*J328</f>
        <v>3500</v>
      </c>
      <c r="J328">
        <v>70.0280112044818</v>
      </c>
      <c r="K328">
        <v>70.028011203999995</v>
      </c>
      <c r="O328">
        <f t="shared" si="535"/>
        <v>45745</v>
      </c>
      <c r="P328">
        <f t="shared" si="536"/>
        <v>45745</v>
      </c>
      <c r="Q328">
        <f t="shared" si="537"/>
        <v>0</v>
      </c>
      <c r="R328">
        <f t="shared" si="538"/>
        <v>0</v>
      </c>
      <c r="S328">
        <f t="shared" si="539"/>
        <v>0</v>
      </c>
      <c r="T328">
        <f t="shared" si="540"/>
        <v>0</v>
      </c>
      <c r="U328">
        <f t="shared" si="541"/>
        <v>0</v>
      </c>
      <c r="V328">
        <f t="shared" si="542"/>
        <v>0</v>
      </c>
      <c r="W328">
        <f t="shared" si="543"/>
        <v>0</v>
      </c>
      <c r="X328">
        <f t="shared" si="544"/>
        <v>0</v>
      </c>
      <c r="Y328">
        <f t="shared" si="545"/>
        <v>0</v>
      </c>
      <c r="AA328">
        <v>92857272</v>
      </c>
      <c r="AB328">
        <f t="shared" si="546"/>
        <v>13.07</v>
      </c>
      <c r="AC328">
        <f t="shared" si="547"/>
        <v>13.07</v>
      </c>
      <c r="AD328">
        <f t="shared" si="548"/>
        <v>0</v>
      </c>
      <c r="AE328">
        <f t="shared" si="549"/>
        <v>0</v>
      </c>
      <c r="AF328">
        <f t="shared" si="550"/>
        <v>0</v>
      </c>
      <c r="AG328">
        <f t="shared" si="551"/>
        <v>0</v>
      </c>
      <c r="AH328">
        <f t="shared" si="552"/>
        <v>0</v>
      </c>
      <c r="AI328">
        <f t="shared" si="553"/>
        <v>0</v>
      </c>
      <c r="AJ328">
        <f t="shared" si="554"/>
        <v>0</v>
      </c>
      <c r="AK328">
        <v>13.07</v>
      </c>
      <c r="AL328">
        <v>13.07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9.92</v>
      </c>
      <c r="BD328" t="s">
        <v>6</v>
      </c>
      <c r="BE328" t="s">
        <v>6</v>
      </c>
      <c r="BF328" t="s">
        <v>6</v>
      </c>
      <c r="BG328" t="s">
        <v>6</v>
      </c>
      <c r="BH328">
        <v>3</v>
      </c>
      <c r="BI328">
        <v>1</v>
      </c>
      <c r="BJ328" t="s">
        <v>6</v>
      </c>
      <c r="BM328">
        <v>500001</v>
      </c>
      <c r="BN328">
        <v>0</v>
      </c>
      <c r="BO328" t="s">
        <v>6</v>
      </c>
      <c r="BP328">
        <v>0</v>
      </c>
      <c r="BQ328">
        <v>8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6</v>
      </c>
      <c r="BZ328">
        <v>0</v>
      </c>
      <c r="CA328">
        <v>0</v>
      </c>
      <c r="CB328" t="s">
        <v>6</v>
      </c>
      <c r="CE328">
        <v>0</v>
      </c>
      <c r="CF328">
        <v>0</v>
      </c>
      <c r="CG328">
        <v>0</v>
      </c>
      <c r="CM328">
        <v>0</v>
      </c>
      <c r="CN328" t="s">
        <v>6</v>
      </c>
      <c r="CO328">
        <v>0</v>
      </c>
      <c r="CP328">
        <f t="shared" si="555"/>
        <v>45745</v>
      </c>
      <c r="CQ328">
        <f>AC328</f>
        <v>13.07</v>
      </c>
      <c r="CR328">
        <f>(((ET328)-(EU328)*BS328)+AE328*BS328)</f>
        <v>0</v>
      </c>
      <c r="CS328">
        <f t="shared" si="556"/>
        <v>0</v>
      </c>
      <c r="CT328">
        <f t="shared" si="557"/>
        <v>0</v>
      </c>
      <c r="CU328">
        <f t="shared" si="558"/>
        <v>0</v>
      </c>
      <c r="CV328">
        <f t="shared" si="559"/>
        <v>0</v>
      </c>
      <c r="CW328">
        <f t="shared" si="560"/>
        <v>0</v>
      </c>
      <c r="CX328">
        <f t="shared" si="561"/>
        <v>0</v>
      </c>
      <c r="CY328">
        <f t="shared" si="562"/>
        <v>0</v>
      </c>
      <c r="CZ328">
        <f t="shared" si="563"/>
        <v>0</v>
      </c>
      <c r="DC328" t="s">
        <v>6</v>
      </c>
      <c r="DD328" t="s">
        <v>6</v>
      </c>
      <c r="DE328" t="s">
        <v>6</v>
      </c>
      <c r="DF328" t="s">
        <v>6</v>
      </c>
      <c r="DG328" t="s">
        <v>6</v>
      </c>
      <c r="DH328" t="s">
        <v>6</v>
      </c>
      <c r="DI328" t="s">
        <v>6</v>
      </c>
      <c r="DJ328" t="s">
        <v>6</v>
      </c>
      <c r="DK328" t="s">
        <v>6</v>
      </c>
      <c r="DL328" t="s">
        <v>6</v>
      </c>
      <c r="DM328" t="s">
        <v>6</v>
      </c>
      <c r="DN328">
        <v>0</v>
      </c>
      <c r="DO328">
        <v>0</v>
      </c>
      <c r="DP328">
        <v>1</v>
      </c>
      <c r="DQ328">
        <v>1</v>
      </c>
      <c r="DU328">
        <v>1013</v>
      </c>
      <c r="DV328" t="s">
        <v>27</v>
      </c>
      <c r="DW328" t="s">
        <v>27</v>
      </c>
      <c r="DX328">
        <v>1</v>
      </c>
      <c r="DZ328" t="s">
        <v>6</v>
      </c>
      <c r="EA328" t="s">
        <v>6</v>
      </c>
      <c r="EB328" t="s">
        <v>6</v>
      </c>
      <c r="EC328" t="s">
        <v>6</v>
      </c>
      <c r="EE328">
        <v>66700591</v>
      </c>
      <c r="EF328">
        <v>8</v>
      </c>
      <c r="EG328" t="s">
        <v>196</v>
      </c>
      <c r="EH328">
        <v>0</v>
      </c>
      <c r="EI328" t="s">
        <v>6</v>
      </c>
      <c r="EJ328">
        <v>1</v>
      </c>
      <c r="EK328">
        <v>500001</v>
      </c>
      <c r="EL328" t="s">
        <v>197</v>
      </c>
      <c r="EM328" t="s">
        <v>198</v>
      </c>
      <c r="EO328" t="s">
        <v>6</v>
      </c>
      <c r="EQ328">
        <v>0</v>
      </c>
      <c r="ER328">
        <v>13.07</v>
      </c>
      <c r="ES328">
        <v>13.07</v>
      </c>
      <c r="ET328">
        <v>0</v>
      </c>
      <c r="EU328">
        <v>0</v>
      </c>
      <c r="EV328">
        <v>0</v>
      </c>
      <c r="EW328">
        <v>0</v>
      </c>
      <c r="EX328">
        <v>0</v>
      </c>
      <c r="EZ328">
        <v>5</v>
      </c>
      <c r="FC328">
        <v>0</v>
      </c>
      <c r="FD328">
        <v>18</v>
      </c>
      <c r="FF328">
        <v>12.42</v>
      </c>
      <c r="FQ328">
        <v>0</v>
      </c>
      <c r="FR328">
        <v>0</v>
      </c>
      <c r="FS328">
        <v>0</v>
      </c>
      <c r="FX328">
        <v>0</v>
      </c>
      <c r="FY328">
        <v>0</v>
      </c>
      <c r="GA328" t="s">
        <v>535</v>
      </c>
      <c r="GD328">
        <v>1</v>
      </c>
      <c r="GF328">
        <v>1560545541</v>
      </c>
      <c r="GG328">
        <v>2</v>
      </c>
      <c r="GH328">
        <v>3</v>
      </c>
      <c r="GI328">
        <v>4</v>
      </c>
      <c r="GJ328">
        <v>0</v>
      </c>
      <c r="GK328">
        <v>0</v>
      </c>
      <c r="GL328">
        <f t="shared" si="564"/>
        <v>0</v>
      </c>
      <c r="GM328">
        <f t="shared" si="565"/>
        <v>45745</v>
      </c>
      <c r="GN328">
        <f t="shared" si="566"/>
        <v>45745</v>
      </c>
      <c r="GO328">
        <f t="shared" si="567"/>
        <v>0</v>
      </c>
      <c r="GP328">
        <f t="shared" si="568"/>
        <v>0</v>
      </c>
      <c r="GR328">
        <v>1</v>
      </c>
      <c r="GS328">
        <v>1</v>
      </c>
      <c r="GT328">
        <v>0</v>
      </c>
      <c r="GU328" t="s">
        <v>6</v>
      </c>
      <c r="GV328">
        <f t="shared" si="569"/>
        <v>0</v>
      </c>
      <c r="GW328">
        <v>1</v>
      </c>
      <c r="GX328">
        <f t="shared" si="570"/>
        <v>0</v>
      </c>
      <c r="HA328">
        <v>0</v>
      </c>
      <c r="HB328">
        <v>0</v>
      </c>
      <c r="HC328">
        <f t="shared" si="571"/>
        <v>0</v>
      </c>
      <c r="HE328" t="s">
        <v>40</v>
      </c>
      <c r="HF328" t="s">
        <v>42</v>
      </c>
      <c r="HG328">
        <f>ROUND(AC328*I328,0)</f>
        <v>45745</v>
      </c>
      <c r="HM328" t="s">
        <v>6</v>
      </c>
      <c r="HN328" t="s">
        <v>6</v>
      </c>
      <c r="HO328" t="s">
        <v>6</v>
      </c>
      <c r="HP328" t="s">
        <v>6</v>
      </c>
      <c r="HQ328" t="s">
        <v>6</v>
      </c>
      <c r="HS328">
        <v>0</v>
      </c>
      <c r="IK328">
        <v>0</v>
      </c>
    </row>
    <row r="329" spans="1:245" x14ac:dyDescent="0.2">
      <c r="A329">
        <v>18</v>
      </c>
      <c r="B329">
        <v>1</v>
      </c>
      <c r="C329">
        <v>822</v>
      </c>
      <c r="E329" t="s">
        <v>851</v>
      </c>
      <c r="F329" t="s">
        <v>154</v>
      </c>
      <c r="G329" t="s">
        <v>553</v>
      </c>
      <c r="H329" t="str">
        <f>'1.Ведомость'!C321</f>
        <v>ШТ</v>
      </c>
      <c r="I329">
        <f>I326*J329</f>
        <v>5600</v>
      </c>
      <c r="J329">
        <v>112.04481792717088</v>
      </c>
      <c r="K329">
        <v>112.044817927</v>
      </c>
      <c r="O329">
        <f t="shared" si="535"/>
        <v>147952</v>
      </c>
      <c r="P329">
        <f t="shared" si="536"/>
        <v>147952</v>
      </c>
      <c r="Q329">
        <f t="shared" si="537"/>
        <v>0</v>
      </c>
      <c r="R329">
        <f t="shared" si="538"/>
        <v>0</v>
      </c>
      <c r="S329">
        <f t="shared" si="539"/>
        <v>0</v>
      </c>
      <c r="T329">
        <f t="shared" si="540"/>
        <v>0</v>
      </c>
      <c r="U329">
        <f t="shared" si="541"/>
        <v>0</v>
      </c>
      <c r="V329">
        <f t="shared" si="542"/>
        <v>0</v>
      </c>
      <c r="W329">
        <f t="shared" si="543"/>
        <v>0</v>
      </c>
      <c r="X329">
        <f t="shared" si="544"/>
        <v>0</v>
      </c>
      <c r="Y329">
        <f t="shared" si="545"/>
        <v>0</v>
      </c>
      <c r="AA329">
        <v>92857272</v>
      </c>
      <c r="AB329">
        <f t="shared" si="546"/>
        <v>26.42</v>
      </c>
      <c r="AC329">
        <f t="shared" si="547"/>
        <v>26.42</v>
      </c>
      <c r="AD329">
        <f t="shared" si="548"/>
        <v>0</v>
      </c>
      <c r="AE329">
        <f t="shared" si="549"/>
        <v>0</v>
      </c>
      <c r="AF329">
        <f t="shared" si="550"/>
        <v>0</v>
      </c>
      <c r="AG329">
        <f t="shared" si="551"/>
        <v>0</v>
      </c>
      <c r="AH329">
        <f t="shared" si="552"/>
        <v>0</v>
      </c>
      <c r="AI329">
        <f t="shared" si="553"/>
        <v>0</v>
      </c>
      <c r="AJ329">
        <f t="shared" si="554"/>
        <v>0</v>
      </c>
      <c r="AK329">
        <v>26.42</v>
      </c>
      <c r="AL329">
        <v>26.42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9.92</v>
      </c>
      <c r="BD329" t="s">
        <v>6</v>
      </c>
      <c r="BE329" t="s">
        <v>6</v>
      </c>
      <c r="BF329" t="s">
        <v>6</v>
      </c>
      <c r="BG329" t="s">
        <v>6</v>
      </c>
      <c r="BH329">
        <v>3</v>
      </c>
      <c r="BI329">
        <v>2</v>
      </c>
      <c r="BJ329" t="s">
        <v>6</v>
      </c>
      <c r="BM329">
        <v>500002</v>
      </c>
      <c r="BN329">
        <v>0</v>
      </c>
      <c r="BO329" t="s">
        <v>6</v>
      </c>
      <c r="BP329">
        <v>0</v>
      </c>
      <c r="BQ329">
        <v>12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6</v>
      </c>
      <c r="BZ329">
        <v>0</v>
      </c>
      <c r="CA329">
        <v>0</v>
      </c>
      <c r="CB329" t="s">
        <v>6</v>
      </c>
      <c r="CE329">
        <v>0</v>
      </c>
      <c r="CF329">
        <v>0</v>
      </c>
      <c r="CG329">
        <v>0</v>
      </c>
      <c r="CM329">
        <v>0</v>
      </c>
      <c r="CN329" t="s">
        <v>6</v>
      </c>
      <c r="CO329">
        <v>0</v>
      </c>
      <c r="CP329">
        <f t="shared" si="555"/>
        <v>147952</v>
      </c>
      <c r="CQ329">
        <f>AC329</f>
        <v>26.42</v>
      </c>
      <c r="CR329">
        <f>(((ET329)-(EU329)*BS329)+AE329*BS329)</f>
        <v>0</v>
      </c>
      <c r="CS329">
        <f t="shared" si="556"/>
        <v>0</v>
      </c>
      <c r="CT329">
        <f t="shared" si="557"/>
        <v>0</v>
      </c>
      <c r="CU329">
        <f t="shared" si="558"/>
        <v>0</v>
      </c>
      <c r="CV329">
        <f t="shared" si="559"/>
        <v>0</v>
      </c>
      <c r="CW329">
        <f t="shared" si="560"/>
        <v>0</v>
      </c>
      <c r="CX329">
        <f t="shared" si="561"/>
        <v>0</v>
      </c>
      <c r="CY329">
        <f t="shared" si="562"/>
        <v>0</v>
      </c>
      <c r="CZ329">
        <f t="shared" si="563"/>
        <v>0</v>
      </c>
      <c r="DC329" t="s">
        <v>6</v>
      </c>
      <c r="DD329" t="s">
        <v>6</v>
      </c>
      <c r="DE329" t="s">
        <v>6</v>
      </c>
      <c r="DF329" t="s">
        <v>6</v>
      </c>
      <c r="DG329" t="s">
        <v>6</v>
      </c>
      <c r="DH329" t="s">
        <v>6</v>
      </c>
      <c r="DI329" t="s">
        <v>6</v>
      </c>
      <c r="DJ329" t="s">
        <v>6</v>
      </c>
      <c r="DK329" t="s">
        <v>6</v>
      </c>
      <c r="DL329" t="s">
        <v>6</v>
      </c>
      <c r="DM329" t="s">
        <v>6</v>
      </c>
      <c r="DN329">
        <v>0</v>
      </c>
      <c r="DO329">
        <v>0</v>
      </c>
      <c r="DP329">
        <v>1</v>
      </c>
      <c r="DQ329">
        <v>1</v>
      </c>
      <c r="DU329">
        <v>1013</v>
      </c>
      <c r="DV329" t="s">
        <v>27</v>
      </c>
      <c r="DW329" t="s">
        <v>27</v>
      </c>
      <c r="DX329">
        <v>1</v>
      </c>
      <c r="DZ329" t="s">
        <v>6</v>
      </c>
      <c r="EA329" t="s">
        <v>6</v>
      </c>
      <c r="EB329" t="s">
        <v>6</v>
      </c>
      <c r="EC329" t="s">
        <v>6</v>
      </c>
      <c r="EE329">
        <v>66700592</v>
      </c>
      <c r="EF329">
        <v>12</v>
      </c>
      <c r="EG329" t="s">
        <v>146</v>
      </c>
      <c r="EH329">
        <v>0</v>
      </c>
      <c r="EI329" t="s">
        <v>6</v>
      </c>
      <c r="EJ329">
        <v>2</v>
      </c>
      <c r="EK329">
        <v>500002</v>
      </c>
      <c r="EL329" t="s">
        <v>147</v>
      </c>
      <c r="EM329" t="s">
        <v>148</v>
      </c>
      <c r="EO329" t="s">
        <v>6</v>
      </c>
      <c r="EQ329">
        <v>0</v>
      </c>
      <c r="ER329">
        <v>26.42</v>
      </c>
      <c r="ES329">
        <v>26.42</v>
      </c>
      <c r="ET329">
        <v>0</v>
      </c>
      <c r="EU329">
        <v>0</v>
      </c>
      <c r="EV329">
        <v>0</v>
      </c>
      <c r="EW329">
        <v>0</v>
      </c>
      <c r="EX329">
        <v>0</v>
      </c>
      <c r="EZ329">
        <v>5</v>
      </c>
      <c r="FC329">
        <v>0</v>
      </c>
      <c r="FD329">
        <v>18</v>
      </c>
      <c r="FF329">
        <v>25.12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554</v>
      </c>
      <c r="GD329">
        <v>1</v>
      </c>
      <c r="GF329">
        <v>-1642390609</v>
      </c>
      <c r="GG329">
        <v>2</v>
      </c>
      <c r="GH329">
        <v>3</v>
      </c>
      <c r="GI329">
        <v>4</v>
      </c>
      <c r="GJ329">
        <v>0</v>
      </c>
      <c r="GK329">
        <v>0</v>
      </c>
      <c r="GL329">
        <f t="shared" si="564"/>
        <v>0</v>
      </c>
      <c r="GM329">
        <f t="shared" si="565"/>
        <v>147952</v>
      </c>
      <c r="GN329">
        <f t="shared" si="566"/>
        <v>0</v>
      </c>
      <c r="GO329">
        <f t="shared" si="567"/>
        <v>147952</v>
      </c>
      <c r="GP329">
        <f t="shared" si="568"/>
        <v>0</v>
      </c>
      <c r="GR329">
        <v>1</v>
      </c>
      <c r="GS329">
        <v>1</v>
      </c>
      <c r="GT329">
        <v>0</v>
      </c>
      <c r="GU329" t="s">
        <v>6</v>
      </c>
      <c r="GV329">
        <f t="shared" si="569"/>
        <v>0</v>
      </c>
      <c r="GW329">
        <v>1</v>
      </c>
      <c r="GX329">
        <f t="shared" si="570"/>
        <v>0</v>
      </c>
      <c r="HA329">
        <v>0</v>
      </c>
      <c r="HB329">
        <v>0</v>
      </c>
      <c r="HC329">
        <f t="shared" si="571"/>
        <v>0</v>
      </c>
      <c r="HE329" t="s">
        <v>40</v>
      </c>
      <c r="HF329" t="s">
        <v>42</v>
      </c>
      <c r="HG329">
        <f>ROUND(AC329*I329,0)</f>
        <v>147952</v>
      </c>
      <c r="HM329" t="s">
        <v>6</v>
      </c>
      <c r="HN329" t="s">
        <v>6</v>
      </c>
      <c r="HO329" t="s">
        <v>6</v>
      </c>
      <c r="HP329" t="s">
        <v>6</v>
      </c>
      <c r="HQ329" t="s">
        <v>6</v>
      </c>
      <c r="HS329">
        <v>0</v>
      </c>
      <c r="IK329">
        <v>0</v>
      </c>
    </row>
    <row r="330" spans="1:245" x14ac:dyDescent="0.2">
      <c r="A330">
        <v>17</v>
      </c>
      <c r="B330">
        <v>1</v>
      </c>
      <c r="C330">
        <f>ROW(SmtRes!A830)</f>
        <v>830</v>
      </c>
      <c r="D330">
        <f>ROW(EtalonRes!A657)</f>
        <v>657</v>
      </c>
      <c r="E330" t="s">
        <v>852</v>
      </c>
      <c r="F330" t="s">
        <v>514</v>
      </c>
      <c r="G330" t="s">
        <v>515</v>
      </c>
      <c r="H330" t="s">
        <v>140</v>
      </c>
      <c r="I330">
        <v>228.34</v>
      </c>
      <c r="J330">
        <v>0</v>
      </c>
      <c r="K330">
        <v>228.34</v>
      </c>
      <c r="O330">
        <f t="shared" si="535"/>
        <v>1467068</v>
      </c>
      <c r="P330">
        <f t="shared" si="536"/>
        <v>38032</v>
      </c>
      <c r="Q330">
        <f t="shared" si="537"/>
        <v>0</v>
      </c>
      <c r="R330">
        <f t="shared" si="538"/>
        <v>0</v>
      </c>
      <c r="S330">
        <f t="shared" si="539"/>
        <v>1429036</v>
      </c>
      <c r="T330">
        <f t="shared" si="540"/>
        <v>0</v>
      </c>
      <c r="U330">
        <f t="shared" si="541"/>
        <v>3470.768</v>
      </c>
      <c r="V330">
        <f t="shared" si="542"/>
        <v>0</v>
      </c>
      <c r="W330">
        <f t="shared" si="543"/>
        <v>0</v>
      </c>
      <c r="X330">
        <f t="shared" si="544"/>
        <v>1386165</v>
      </c>
      <c r="Y330">
        <f t="shared" si="545"/>
        <v>728808</v>
      </c>
      <c r="AA330">
        <v>92857272</v>
      </c>
      <c r="AB330">
        <f t="shared" si="546"/>
        <v>156.33000000000001</v>
      </c>
      <c r="AC330">
        <f t="shared" si="547"/>
        <v>16.79</v>
      </c>
      <c r="AD330">
        <f t="shared" si="548"/>
        <v>0</v>
      </c>
      <c r="AE330">
        <f t="shared" si="549"/>
        <v>0</v>
      </c>
      <c r="AF330">
        <f t="shared" si="550"/>
        <v>139.54</v>
      </c>
      <c r="AG330">
        <f t="shared" si="551"/>
        <v>0</v>
      </c>
      <c r="AH330">
        <f t="shared" si="552"/>
        <v>15.2</v>
      </c>
      <c r="AI330">
        <f t="shared" si="553"/>
        <v>0</v>
      </c>
      <c r="AJ330">
        <f t="shared" si="554"/>
        <v>0</v>
      </c>
      <c r="AK330">
        <v>156.33000000000001</v>
      </c>
      <c r="AL330">
        <v>16.79</v>
      </c>
      <c r="AM330">
        <v>0</v>
      </c>
      <c r="AN330">
        <v>0</v>
      </c>
      <c r="AO330">
        <v>139.54</v>
      </c>
      <c r="AP330">
        <v>0</v>
      </c>
      <c r="AQ330">
        <v>15.2</v>
      </c>
      <c r="AR330">
        <v>0</v>
      </c>
      <c r="AS330">
        <v>0</v>
      </c>
      <c r="AT330">
        <v>97</v>
      </c>
      <c r="AU330">
        <v>51</v>
      </c>
      <c r="AV330">
        <v>1</v>
      </c>
      <c r="AW330">
        <v>1</v>
      </c>
      <c r="AZ330">
        <v>1</v>
      </c>
      <c r="BA330">
        <v>44.85</v>
      </c>
      <c r="BB330">
        <v>15.72</v>
      </c>
      <c r="BC330">
        <v>9.92</v>
      </c>
      <c r="BD330" t="s">
        <v>6</v>
      </c>
      <c r="BE330" t="s">
        <v>6</v>
      </c>
      <c r="BF330" t="s">
        <v>6</v>
      </c>
      <c r="BG330" t="s">
        <v>6</v>
      </c>
      <c r="BH330">
        <v>0</v>
      </c>
      <c r="BI330">
        <v>2</v>
      </c>
      <c r="BJ330" t="s">
        <v>516</v>
      </c>
      <c r="BM330">
        <v>108001</v>
      </c>
      <c r="BN330">
        <v>0</v>
      </c>
      <c r="BO330" t="s">
        <v>6</v>
      </c>
      <c r="BP330">
        <v>0</v>
      </c>
      <c r="BQ330">
        <v>3</v>
      </c>
      <c r="BR330">
        <v>0</v>
      </c>
      <c r="BS330">
        <v>44.85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6</v>
      </c>
      <c r="BZ330">
        <v>97</v>
      </c>
      <c r="CA330">
        <v>51</v>
      </c>
      <c r="CB330" t="s">
        <v>6</v>
      </c>
      <c r="CE330">
        <v>0</v>
      </c>
      <c r="CF330">
        <v>0</v>
      </c>
      <c r="CG330">
        <v>0</v>
      </c>
      <c r="CM330">
        <v>0</v>
      </c>
      <c r="CN330" t="s">
        <v>6</v>
      </c>
      <c r="CO330">
        <v>0</v>
      </c>
      <c r="CP330">
        <f t="shared" si="555"/>
        <v>1467068</v>
      </c>
      <c r="CQ330">
        <f>AC330*BC330</f>
        <v>166.55679999999998</v>
      </c>
      <c r="CR330">
        <f>(((ET330)*BB330-(EU330)*BS330)+AE330*BS330)</f>
        <v>0</v>
      </c>
      <c r="CS330">
        <f t="shared" si="556"/>
        <v>0</v>
      </c>
      <c r="CT330">
        <f t="shared" si="557"/>
        <v>6258.3689999999997</v>
      </c>
      <c r="CU330">
        <f t="shared" si="558"/>
        <v>0</v>
      </c>
      <c r="CV330">
        <f t="shared" si="559"/>
        <v>15.2</v>
      </c>
      <c r="CW330">
        <f t="shared" si="560"/>
        <v>0</v>
      </c>
      <c r="CX330">
        <f t="shared" si="561"/>
        <v>0</v>
      </c>
      <c r="CY330">
        <f t="shared" si="562"/>
        <v>1386164.92</v>
      </c>
      <c r="CZ330">
        <f t="shared" si="563"/>
        <v>728808.36</v>
      </c>
      <c r="DC330" t="s">
        <v>6</v>
      </c>
      <c r="DD330" t="s">
        <v>6</v>
      </c>
      <c r="DE330" t="s">
        <v>6</v>
      </c>
      <c r="DF330" t="s">
        <v>6</v>
      </c>
      <c r="DG330" t="s">
        <v>6</v>
      </c>
      <c r="DH330" t="s">
        <v>6</v>
      </c>
      <c r="DI330" t="s">
        <v>6</v>
      </c>
      <c r="DJ330" t="s">
        <v>6</v>
      </c>
      <c r="DK330" t="s">
        <v>6</v>
      </c>
      <c r="DL330" t="s">
        <v>6</v>
      </c>
      <c r="DM330" t="s">
        <v>6</v>
      </c>
      <c r="DN330">
        <v>0</v>
      </c>
      <c r="DO330">
        <v>0</v>
      </c>
      <c r="DP330">
        <v>1</v>
      </c>
      <c r="DQ330">
        <v>1</v>
      </c>
      <c r="DU330">
        <v>1003</v>
      </c>
      <c r="DV330" t="s">
        <v>140</v>
      </c>
      <c r="DW330" t="s">
        <v>140</v>
      </c>
      <c r="DX330">
        <v>100</v>
      </c>
      <c r="DZ330" t="s">
        <v>6</v>
      </c>
      <c r="EA330" t="s">
        <v>6</v>
      </c>
      <c r="EB330" t="s">
        <v>6</v>
      </c>
      <c r="EC330" t="s">
        <v>6</v>
      </c>
      <c r="EE330">
        <v>66700487</v>
      </c>
      <c r="EF330">
        <v>3</v>
      </c>
      <c r="EG330" t="s">
        <v>20</v>
      </c>
      <c r="EH330">
        <v>0</v>
      </c>
      <c r="EI330" t="s">
        <v>6</v>
      </c>
      <c r="EJ330">
        <v>2</v>
      </c>
      <c r="EK330">
        <v>108001</v>
      </c>
      <c r="EL330" t="s">
        <v>29</v>
      </c>
      <c r="EM330" t="s">
        <v>30</v>
      </c>
      <c r="EO330" t="s">
        <v>6</v>
      </c>
      <c r="EQ330">
        <v>0</v>
      </c>
      <c r="ER330">
        <v>156.33000000000001</v>
      </c>
      <c r="ES330">
        <v>16.79</v>
      </c>
      <c r="ET330">
        <v>0</v>
      </c>
      <c r="EU330">
        <v>0</v>
      </c>
      <c r="EV330">
        <v>139.54</v>
      </c>
      <c r="EW330">
        <v>15.2</v>
      </c>
      <c r="EX330">
        <v>0</v>
      </c>
      <c r="EY330">
        <v>0</v>
      </c>
      <c r="FQ330">
        <v>0</v>
      </c>
      <c r="FR330">
        <v>0</v>
      </c>
      <c r="FS330">
        <v>0</v>
      </c>
      <c r="FX330">
        <v>97</v>
      </c>
      <c r="FY330">
        <v>51</v>
      </c>
      <c r="GA330" t="s">
        <v>6</v>
      </c>
      <c r="GD330">
        <v>1</v>
      </c>
      <c r="GF330">
        <v>-728772349</v>
      </c>
      <c r="GG330">
        <v>2</v>
      </c>
      <c r="GH330">
        <v>1</v>
      </c>
      <c r="GI330">
        <v>4</v>
      </c>
      <c r="GJ330">
        <v>0</v>
      </c>
      <c r="GK330">
        <v>0</v>
      </c>
      <c r="GL330">
        <f t="shared" si="564"/>
        <v>0</v>
      </c>
      <c r="GM330">
        <f t="shared" si="565"/>
        <v>3582041</v>
      </c>
      <c r="GN330">
        <f t="shared" si="566"/>
        <v>0</v>
      </c>
      <c r="GO330">
        <f t="shared" si="567"/>
        <v>3582041</v>
      </c>
      <c r="GP330">
        <f t="shared" si="568"/>
        <v>0</v>
      </c>
      <c r="GR330">
        <v>0</v>
      </c>
      <c r="GS330">
        <v>3</v>
      </c>
      <c r="GT330">
        <v>0</v>
      </c>
      <c r="GU330" t="s">
        <v>6</v>
      </c>
      <c r="GV330">
        <f t="shared" si="569"/>
        <v>0</v>
      </c>
      <c r="GW330">
        <v>1</v>
      </c>
      <c r="GX330">
        <f t="shared" si="570"/>
        <v>0</v>
      </c>
      <c r="HA330">
        <v>0</v>
      </c>
      <c r="HB330">
        <v>0</v>
      </c>
      <c r="HC330">
        <f t="shared" si="571"/>
        <v>0</v>
      </c>
      <c r="HE330" t="s">
        <v>6</v>
      </c>
      <c r="HF330" t="s">
        <v>6</v>
      </c>
      <c r="HM330" t="s">
        <v>6</v>
      </c>
      <c r="HN330" t="s">
        <v>31</v>
      </c>
      <c r="HO330" t="s">
        <v>32</v>
      </c>
      <c r="HP330" t="s">
        <v>29</v>
      </c>
      <c r="HQ330" t="s">
        <v>29</v>
      </c>
      <c r="HS330">
        <v>0</v>
      </c>
      <c r="IK330">
        <v>0</v>
      </c>
    </row>
    <row r="331" spans="1:245" x14ac:dyDescent="0.2">
      <c r="A331">
        <v>18</v>
      </c>
      <c r="B331">
        <v>1</v>
      </c>
      <c r="C331">
        <v>829</v>
      </c>
      <c r="E331" t="s">
        <v>853</v>
      </c>
      <c r="F331" t="s">
        <v>518</v>
      </c>
      <c r="G331" t="s">
        <v>547</v>
      </c>
      <c r="H331" t="str">
        <f>'1.Ведомость'!C323</f>
        <v>м</v>
      </c>
      <c r="I331">
        <f>I330*J331</f>
        <v>4550</v>
      </c>
      <c r="J331">
        <v>19.926425505824646</v>
      </c>
      <c r="K331">
        <v>19.926425506000001</v>
      </c>
      <c r="O331">
        <f t="shared" si="535"/>
        <v>72937</v>
      </c>
      <c r="P331">
        <f t="shared" si="536"/>
        <v>72937</v>
      </c>
      <c r="Q331">
        <f t="shared" si="537"/>
        <v>0</v>
      </c>
      <c r="R331">
        <f t="shared" si="538"/>
        <v>0</v>
      </c>
      <c r="S331">
        <f t="shared" si="539"/>
        <v>0</v>
      </c>
      <c r="T331">
        <f t="shared" si="540"/>
        <v>0</v>
      </c>
      <c r="U331">
        <f t="shared" si="541"/>
        <v>0</v>
      </c>
      <c r="V331">
        <f t="shared" si="542"/>
        <v>0</v>
      </c>
      <c r="W331">
        <f t="shared" si="543"/>
        <v>0</v>
      </c>
      <c r="X331">
        <f t="shared" si="544"/>
        <v>0</v>
      </c>
      <c r="Y331">
        <f t="shared" si="545"/>
        <v>0</v>
      </c>
      <c r="AA331">
        <v>92857272</v>
      </c>
      <c r="AB331">
        <f t="shared" si="546"/>
        <v>16.03</v>
      </c>
      <c r="AC331">
        <f t="shared" si="547"/>
        <v>16.03</v>
      </c>
      <c r="AD331">
        <f t="shared" si="548"/>
        <v>0</v>
      </c>
      <c r="AE331">
        <f t="shared" si="549"/>
        <v>0</v>
      </c>
      <c r="AF331">
        <f t="shared" si="550"/>
        <v>0</v>
      </c>
      <c r="AG331">
        <f t="shared" si="551"/>
        <v>0</v>
      </c>
      <c r="AH331">
        <f t="shared" si="552"/>
        <v>0</v>
      </c>
      <c r="AI331">
        <f t="shared" si="553"/>
        <v>0</v>
      </c>
      <c r="AJ331">
        <f t="shared" si="554"/>
        <v>0</v>
      </c>
      <c r="AK331">
        <v>16.03</v>
      </c>
      <c r="AL331">
        <v>16.03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9.92</v>
      </c>
      <c r="BD331" t="s">
        <v>6</v>
      </c>
      <c r="BE331" t="s">
        <v>6</v>
      </c>
      <c r="BF331" t="s">
        <v>6</v>
      </c>
      <c r="BG331" t="s">
        <v>6</v>
      </c>
      <c r="BH331">
        <v>3</v>
      </c>
      <c r="BI331">
        <v>1</v>
      </c>
      <c r="BJ331" t="s">
        <v>6</v>
      </c>
      <c r="BM331">
        <v>500001</v>
      </c>
      <c r="BN331">
        <v>0</v>
      </c>
      <c r="BO331" t="s">
        <v>6</v>
      </c>
      <c r="BP331">
        <v>0</v>
      </c>
      <c r="BQ331">
        <v>8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6</v>
      </c>
      <c r="BZ331">
        <v>0</v>
      </c>
      <c r="CA331">
        <v>0</v>
      </c>
      <c r="CB331" t="s">
        <v>6</v>
      </c>
      <c r="CE331">
        <v>0</v>
      </c>
      <c r="CF331">
        <v>0</v>
      </c>
      <c r="CG331">
        <v>0</v>
      </c>
      <c r="CM331">
        <v>0</v>
      </c>
      <c r="CN331" t="s">
        <v>6</v>
      </c>
      <c r="CO331">
        <v>0</v>
      </c>
      <c r="CP331">
        <f t="shared" si="555"/>
        <v>72937</v>
      </c>
      <c r="CQ331">
        <f>AC331</f>
        <v>16.03</v>
      </c>
      <c r="CR331">
        <f>(((ET331)-(EU331)*BS331)+AE331*BS331)</f>
        <v>0</v>
      </c>
      <c r="CS331">
        <f t="shared" si="556"/>
        <v>0</v>
      </c>
      <c r="CT331">
        <f t="shared" si="557"/>
        <v>0</v>
      </c>
      <c r="CU331">
        <f t="shared" si="558"/>
        <v>0</v>
      </c>
      <c r="CV331">
        <f t="shared" si="559"/>
        <v>0</v>
      </c>
      <c r="CW331">
        <f t="shared" si="560"/>
        <v>0</v>
      </c>
      <c r="CX331">
        <f t="shared" si="561"/>
        <v>0</v>
      </c>
      <c r="CY331">
        <f t="shared" si="562"/>
        <v>0</v>
      </c>
      <c r="CZ331">
        <f t="shared" si="563"/>
        <v>0</v>
      </c>
      <c r="DC331" t="s">
        <v>6</v>
      </c>
      <c r="DD331" t="s">
        <v>6</v>
      </c>
      <c r="DE331" t="s">
        <v>6</v>
      </c>
      <c r="DF331" t="s">
        <v>6</v>
      </c>
      <c r="DG331" t="s">
        <v>6</v>
      </c>
      <c r="DH331" t="s">
        <v>6</v>
      </c>
      <c r="DI331" t="s">
        <v>6</v>
      </c>
      <c r="DJ331" t="s">
        <v>6</v>
      </c>
      <c r="DK331" t="s">
        <v>6</v>
      </c>
      <c r="DL331" t="s">
        <v>6</v>
      </c>
      <c r="DM331" t="s">
        <v>6</v>
      </c>
      <c r="DN331">
        <v>0</v>
      </c>
      <c r="DO331">
        <v>0</v>
      </c>
      <c r="DP331">
        <v>1</v>
      </c>
      <c r="DQ331">
        <v>1</v>
      </c>
      <c r="DU331">
        <v>1003</v>
      </c>
      <c r="DV331" t="s">
        <v>194</v>
      </c>
      <c r="DW331" t="s">
        <v>194</v>
      </c>
      <c r="DX331">
        <v>1</v>
      </c>
      <c r="DZ331" t="s">
        <v>6</v>
      </c>
      <c r="EA331" t="s">
        <v>6</v>
      </c>
      <c r="EB331" t="s">
        <v>6</v>
      </c>
      <c r="EC331" t="s">
        <v>6</v>
      </c>
      <c r="EE331">
        <v>66700591</v>
      </c>
      <c r="EF331">
        <v>8</v>
      </c>
      <c r="EG331" t="s">
        <v>196</v>
      </c>
      <c r="EH331">
        <v>0</v>
      </c>
      <c r="EI331" t="s">
        <v>6</v>
      </c>
      <c r="EJ331">
        <v>1</v>
      </c>
      <c r="EK331">
        <v>500001</v>
      </c>
      <c r="EL331" t="s">
        <v>197</v>
      </c>
      <c r="EM331" t="s">
        <v>198</v>
      </c>
      <c r="EO331" t="s">
        <v>6</v>
      </c>
      <c r="EQ331">
        <v>0</v>
      </c>
      <c r="ER331">
        <v>16.03</v>
      </c>
      <c r="ES331">
        <v>16.03</v>
      </c>
      <c r="ET331">
        <v>0</v>
      </c>
      <c r="EU331">
        <v>0</v>
      </c>
      <c r="EV331">
        <v>0</v>
      </c>
      <c r="EW331">
        <v>0</v>
      </c>
      <c r="EX331">
        <v>0</v>
      </c>
      <c r="EZ331">
        <v>5</v>
      </c>
      <c r="FC331">
        <v>0</v>
      </c>
      <c r="FD331">
        <v>18</v>
      </c>
      <c r="FF331">
        <v>15.25</v>
      </c>
      <c r="FQ331">
        <v>0</v>
      </c>
      <c r="FR331">
        <v>0</v>
      </c>
      <c r="FS331">
        <v>0</v>
      </c>
      <c r="FX331">
        <v>0</v>
      </c>
      <c r="FY331">
        <v>0</v>
      </c>
      <c r="GA331" t="s">
        <v>548</v>
      </c>
      <c r="GD331">
        <v>1</v>
      </c>
      <c r="GF331">
        <v>1802939991</v>
      </c>
      <c r="GG331">
        <v>2</v>
      </c>
      <c r="GH331">
        <v>3</v>
      </c>
      <c r="GI331">
        <v>4</v>
      </c>
      <c r="GJ331">
        <v>0</v>
      </c>
      <c r="GK331">
        <v>0</v>
      </c>
      <c r="GL331">
        <f t="shared" si="564"/>
        <v>0</v>
      </c>
      <c r="GM331">
        <f t="shared" si="565"/>
        <v>72937</v>
      </c>
      <c r="GN331">
        <f t="shared" si="566"/>
        <v>72937</v>
      </c>
      <c r="GO331">
        <f t="shared" si="567"/>
        <v>0</v>
      </c>
      <c r="GP331">
        <f t="shared" si="568"/>
        <v>0</v>
      </c>
      <c r="GR331">
        <v>1</v>
      </c>
      <c r="GS331">
        <v>1</v>
      </c>
      <c r="GT331">
        <v>0</v>
      </c>
      <c r="GU331" t="s">
        <v>6</v>
      </c>
      <c r="GV331">
        <f t="shared" si="569"/>
        <v>0</v>
      </c>
      <c r="GW331">
        <v>1</v>
      </c>
      <c r="GX331">
        <f t="shared" si="570"/>
        <v>0</v>
      </c>
      <c r="HA331">
        <v>0</v>
      </c>
      <c r="HB331">
        <v>0</v>
      </c>
      <c r="HC331">
        <f t="shared" si="571"/>
        <v>0</v>
      </c>
      <c r="HE331" t="s">
        <v>40</v>
      </c>
      <c r="HF331" t="s">
        <v>42</v>
      </c>
      <c r="HG331">
        <f>ROUND(AC331*I331,0)</f>
        <v>72937</v>
      </c>
      <c r="HM331" t="s">
        <v>6</v>
      </c>
      <c r="HN331" t="s">
        <v>6</v>
      </c>
      <c r="HO331" t="s">
        <v>6</v>
      </c>
      <c r="HP331" t="s">
        <v>6</v>
      </c>
      <c r="HQ331" t="s">
        <v>6</v>
      </c>
      <c r="HS331">
        <v>0</v>
      </c>
      <c r="IK331">
        <v>0</v>
      </c>
    </row>
    <row r="332" spans="1:245" x14ac:dyDescent="0.2">
      <c r="A332">
        <v>18</v>
      </c>
      <c r="B332">
        <v>1</v>
      </c>
      <c r="C332">
        <v>830</v>
      </c>
      <c r="E332" t="s">
        <v>854</v>
      </c>
      <c r="F332" t="s">
        <v>518</v>
      </c>
      <c r="G332" t="s">
        <v>855</v>
      </c>
      <c r="H332" t="str">
        <f>'1.Ведомость'!C324</f>
        <v>м</v>
      </c>
      <c r="I332">
        <f>I330*J332</f>
        <v>15800</v>
      </c>
      <c r="J332">
        <v>69.195059998248226</v>
      </c>
      <c r="K332">
        <v>69.195059998199994</v>
      </c>
      <c r="O332">
        <f t="shared" si="535"/>
        <v>390102</v>
      </c>
      <c r="P332">
        <f t="shared" si="536"/>
        <v>390102</v>
      </c>
      <c r="Q332">
        <f t="shared" si="537"/>
        <v>0</v>
      </c>
      <c r="R332">
        <f t="shared" si="538"/>
        <v>0</v>
      </c>
      <c r="S332">
        <f t="shared" si="539"/>
        <v>0</v>
      </c>
      <c r="T332">
        <f t="shared" si="540"/>
        <v>0</v>
      </c>
      <c r="U332">
        <f t="shared" si="541"/>
        <v>0</v>
      </c>
      <c r="V332">
        <f t="shared" si="542"/>
        <v>0</v>
      </c>
      <c r="W332">
        <f t="shared" si="543"/>
        <v>0</v>
      </c>
      <c r="X332">
        <f t="shared" si="544"/>
        <v>0</v>
      </c>
      <c r="Y332">
        <f t="shared" si="545"/>
        <v>0</v>
      </c>
      <c r="AA332">
        <v>92857272</v>
      </c>
      <c r="AB332">
        <f t="shared" si="546"/>
        <v>24.69</v>
      </c>
      <c r="AC332">
        <f t="shared" si="547"/>
        <v>24.69</v>
      </c>
      <c r="AD332">
        <f t="shared" si="548"/>
        <v>0</v>
      </c>
      <c r="AE332">
        <f t="shared" si="549"/>
        <v>0</v>
      </c>
      <c r="AF332">
        <f t="shared" si="550"/>
        <v>0</v>
      </c>
      <c r="AG332">
        <f t="shared" si="551"/>
        <v>0</v>
      </c>
      <c r="AH332">
        <f t="shared" si="552"/>
        <v>0</v>
      </c>
      <c r="AI332">
        <f t="shared" si="553"/>
        <v>0</v>
      </c>
      <c r="AJ332">
        <f t="shared" si="554"/>
        <v>0</v>
      </c>
      <c r="AK332">
        <v>24.69</v>
      </c>
      <c r="AL332">
        <v>24.69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9.92</v>
      </c>
      <c r="BD332" t="s">
        <v>6</v>
      </c>
      <c r="BE332" t="s">
        <v>6</v>
      </c>
      <c r="BF332" t="s">
        <v>6</v>
      </c>
      <c r="BG332" t="s">
        <v>6</v>
      </c>
      <c r="BH332">
        <v>3</v>
      </c>
      <c r="BI332">
        <v>1</v>
      </c>
      <c r="BJ332" t="s">
        <v>6</v>
      </c>
      <c r="BM332">
        <v>500001</v>
      </c>
      <c r="BN332">
        <v>0</v>
      </c>
      <c r="BO332" t="s">
        <v>6</v>
      </c>
      <c r="BP332">
        <v>0</v>
      </c>
      <c r="BQ332">
        <v>8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6</v>
      </c>
      <c r="BZ332">
        <v>0</v>
      </c>
      <c r="CA332">
        <v>0</v>
      </c>
      <c r="CB332" t="s">
        <v>6</v>
      </c>
      <c r="CE332">
        <v>0</v>
      </c>
      <c r="CF332">
        <v>0</v>
      </c>
      <c r="CG332">
        <v>0</v>
      </c>
      <c r="CM332">
        <v>0</v>
      </c>
      <c r="CN332" t="s">
        <v>6</v>
      </c>
      <c r="CO332">
        <v>0</v>
      </c>
      <c r="CP332">
        <f t="shared" si="555"/>
        <v>390102</v>
      </c>
      <c r="CQ332">
        <f>AC332</f>
        <v>24.69</v>
      </c>
      <c r="CR332">
        <f>(((ET332)-(EU332)*BS332)+AE332*BS332)</f>
        <v>0</v>
      </c>
      <c r="CS332">
        <f t="shared" si="556"/>
        <v>0</v>
      </c>
      <c r="CT332">
        <f t="shared" si="557"/>
        <v>0</v>
      </c>
      <c r="CU332">
        <f t="shared" si="558"/>
        <v>0</v>
      </c>
      <c r="CV332">
        <f t="shared" si="559"/>
        <v>0</v>
      </c>
      <c r="CW332">
        <f t="shared" si="560"/>
        <v>0</v>
      </c>
      <c r="CX332">
        <f t="shared" si="561"/>
        <v>0</v>
      </c>
      <c r="CY332">
        <f t="shared" si="562"/>
        <v>0</v>
      </c>
      <c r="CZ332">
        <f t="shared" si="563"/>
        <v>0</v>
      </c>
      <c r="DC332" t="s">
        <v>6</v>
      </c>
      <c r="DD332" t="s">
        <v>6</v>
      </c>
      <c r="DE332" t="s">
        <v>6</v>
      </c>
      <c r="DF332" t="s">
        <v>6</v>
      </c>
      <c r="DG332" t="s">
        <v>6</v>
      </c>
      <c r="DH332" t="s">
        <v>6</v>
      </c>
      <c r="DI332" t="s">
        <v>6</v>
      </c>
      <c r="DJ332" t="s">
        <v>6</v>
      </c>
      <c r="DK332" t="s">
        <v>6</v>
      </c>
      <c r="DL332" t="s">
        <v>6</v>
      </c>
      <c r="DM332" t="s">
        <v>6</v>
      </c>
      <c r="DN332">
        <v>0</v>
      </c>
      <c r="DO332">
        <v>0</v>
      </c>
      <c r="DP332">
        <v>1</v>
      </c>
      <c r="DQ332">
        <v>1</v>
      </c>
      <c r="DU332">
        <v>1003</v>
      </c>
      <c r="DV332" t="s">
        <v>194</v>
      </c>
      <c r="DW332" t="s">
        <v>194</v>
      </c>
      <c r="DX332">
        <v>1</v>
      </c>
      <c r="DZ332" t="s">
        <v>6</v>
      </c>
      <c r="EA332" t="s">
        <v>6</v>
      </c>
      <c r="EB332" t="s">
        <v>6</v>
      </c>
      <c r="EC332" t="s">
        <v>6</v>
      </c>
      <c r="EE332">
        <v>66700591</v>
      </c>
      <c r="EF332">
        <v>8</v>
      </c>
      <c r="EG332" t="s">
        <v>196</v>
      </c>
      <c r="EH332">
        <v>0</v>
      </c>
      <c r="EI332" t="s">
        <v>6</v>
      </c>
      <c r="EJ332">
        <v>1</v>
      </c>
      <c r="EK332">
        <v>500001</v>
      </c>
      <c r="EL332" t="s">
        <v>197</v>
      </c>
      <c r="EM332" t="s">
        <v>198</v>
      </c>
      <c r="EO332" t="s">
        <v>6</v>
      </c>
      <c r="EQ332">
        <v>0</v>
      </c>
      <c r="ER332">
        <v>24.69</v>
      </c>
      <c r="ES332">
        <v>24.69</v>
      </c>
      <c r="ET332">
        <v>0</v>
      </c>
      <c r="EU332">
        <v>0</v>
      </c>
      <c r="EV332">
        <v>0</v>
      </c>
      <c r="EW332">
        <v>0</v>
      </c>
      <c r="EX332">
        <v>0</v>
      </c>
      <c r="EZ332">
        <v>5</v>
      </c>
      <c r="FC332">
        <v>0</v>
      </c>
      <c r="FD332">
        <v>18</v>
      </c>
      <c r="FF332">
        <v>23.48</v>
      </c>
      <c r="FQ332">
        <v>0</v>
      </c>
      <c r="FR332">
        <v>0</v>
      </c>
      <c r="FS332">
        <v>0</v>
      </c>
      <c r="FX332">
        <v>0</v>
      </c>
      <c r="FY332">
        <v>0</v>
      </c>
      <c r="GA332" t="s">
        <v>856</v>
      </c>
      <c r="GD332">
        <v>1</v>
      </c>
      <c r="GF332">
        <v>1578351770</v>
      </c>
      <c r="GG332">
        <v>2</v>
      </c>
      <c r="GH332">
        <v>3</v>
      </c>
      <c r="GI332">
        <v>4</v>
      </c>
      <c r="GJ332">
        <v>0</v>
      </c>
      <c r="GK332">
        <v>0</v>
      </c>
      <c r="GL332">
        <f t="shared" si="564"/>
        <v>0</v>
      </c>
      <c r="GM332">
        <f t="shared" si="565"/>
        <v>390102</v>
      </c>
      <c r="GN332">
        <f t="shared" si="566"/>
        <v>390102</v>
      </c>
      <c r="GO332">
        <f t="shared" si="567"/>
        <v>0</v>
      </c>
      <c r="GP332">
        <f t="shared" si="568"/>
        <v>0</v>
      </c>
      <c r="GR332">
        <v>1</v>
      </c>
      <c r="GS332">
        <v>1</v>
      </c>
      <c r="GT332">
        <v>0</v>
      </c>
      <c r="GU332" t="s">
        <v>6</v>
      </c>
      <c r="GV332">
        <f t="shared" si="569"/>
        <v>0</v>
      </c>
      <c r="GW332">
        <v>1</v>
      </c>
      <c r="GX332">
        <f t="shared" si="570"/>
        <v>0</v>
      </c>
      <c r="HA332">
        <v>0</v>
      </c>
      <c r="HB332">
        <v>0</v>
      </c>
      <c r="HC332">
        <f t="shared" si="571"/>
        <v>0</v>
      </c>
      <c r="HE332" t="s">
        <v>40</v>
      </c>
      <c r="HF332" t="s">
        <v>42</v>
      </c>
      <c r="HG332">
        <f>ROUND(AC332*I332,0)</f>
        <v>390102</v>
      </c>
      <c r="HM332" t="s">
        <v>6</v>
      </c>
      <c r="HN332" t="s">
        <v>6</v>
      </c>
      <c r="HO332" t="s">
        <v>6</v>
      </c>
      <c r="HP332" t="s">
        <v>6</v>
      </c>
      <c r="HQ332" t="s">
        <v>6</v>
      </c>
      <c r="HS332">
        <v>0</v>
      </c>
      <c r="IK332">
        <v>0</v>
      </c>
    </row>
    <row r="333" spans="1:245" x14ac:dyDescent="0.2">
      <c r="A333">
        <v>18</v>
      </c>
      <c r="B333">
        <v>1</v>
      </c>
      <c r="C333">
        <v>828</v>
      </c>
      <c r="E333" t="s">
        <v>857</v>
      </c>
      <c r="F333" t="s">
        <v>518</v>
      </c>
      <c r="G333" t="s">
        <v>858</v>
      </c>
      <c r="H333" t="str">
        <f>'1.Ведомость'!C325</f>
        <v>м</v>
      </c>
      <c r="I333">
        <f>I330*J333</f>
        <v>2950</v>
      </c>
      <c r="J333">
        <v>12.919330822457738</v>
      </c>
      <c r="K333">
        <v>12.919330822499999</v>
      </c>
      <c r="O333">
        <f t="shared" si="535"/>
        <v>109504</v>
      </c>
      <c r="P333">
        <f t="shared" si="536"/>
        <v>109504</v>
      </c>
      <c r="Q333">
        <f t="shared" si="537"/>
        <v>0</v>
      </c>
      <c r="R333">
        <f t="shared" si="538"/>
        <v>0</v>
      </c>
      <c r="S333">
        <f t="shared" si="539"/>
        <v>0</v>
      </c>
      <c r="T333">
        <f t="shared" si="540"/>
        <v>0</v>
      </c>
      <c r="U333">
        <f t="shared" si="541"/>
        <v>0</v>
      </c>
      <c r="V333">
        <f t="shared" si="542"/>
        <v>0</v>
      </c>
      <c r="W333">
        <f t="shared" si="543"/>
        <v>0</v>
      </c>
      <c r="X333">
        <f t="shared" si="544"/>
        <v>0</v>
      </c>
      <c r="Y333">
        <f t="shared" si="545"/>
        <v>0</v>
      </c>
      <c r="AA333">
        <v>92857272</v>
      </c>
      <c r="AB333">
        <f t="shared" si="546"/>
        <v>37.119999999999997</v>
      </c>
      <c r="AC333">
        <f t="shared" si="547"/>
        <v>37.119999999999997</v>
      </c>
      <c r="AD333">
        <f t="shared" si="548"/>
        <v>0</v>
      </c>
      <c r="AE333">
        <f t="shared" si="549"/>
        <v>0</v>
      </c>
      <c r="AF333">
        <f t="shared" si="550"/>
        <v>0</v>
      </c>
      <c r="AG333">
        <f t="shared" si="551"/>
        <v>0</v>
      </c>
      <c r="AH333">
        <f t="shared" si="552"/>
        <v>0</v>
      </c>
      <c r="AI333">
        <f t="shared" si="553"/>
        <v>0</v>
      </c>
      <c r="AJ333">
        <f t="shared" si="554"/>
        <v>0</v>
      </c>
      <c r="AK333">
        <v>37.119999999999997</v>
      </c>
      <c r="AL333">
        <v>37.119999999999997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9.92</v>
      </c>
      <c r="BD333" t="s">
        <v>6</v>
      </c>
      <c r="BE333" t="s">
        <v>6</v>
      </c>
      <c r="BF333" t="s">
        <v>6</v>
      </c>
      <c r="BG333" t="s">
        <v>6</v>
      </c>
      <c r="BH333">
        <v>3</v>
      </c>
      <c r="BI333">
        <v>1</v>
      </c>
      <c r="BJ333" t="s">
        <v>6</v>
      </c>
      <c r="BM333">
        <v>500001</v>
      </c>
      <c r="BN333">
        <v>0</v>
      </c>
      <c r="BO333" t="s">
        <v>6</v>
      </c>
      <c r="BP333">
        <v>0</v>
      </c>
      <c r="BQ333">
        <v>8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6</v>
      </c>
      <c r="BZ333">
        <v>0</v>
      </c>
      <c r="CA333">
        <v>0</v>
      </c>
      <c r="CB333" t="s">
        <v>6</v>
      </c>
      <c r="CE333">
        <v>0</v>
      </c>
      <c r="CF333">
        <v>0</v>
      </c>
      <c r="CG333">
        <v>0</v>
      </c>
      <c r="CM333">
        <v>0</v>
      </c>
      <c r="CN333" t="s">
        <v>6</v>
      </c>
      <c r="CO333">
        <v>0</v>
      </c>
      <c r="CP333">
        <f t="shared" si="555"/>
        <v>109504</v>
      </c>
      <c r="CQ333">
        <f>AC333</f>
        <v>37.119999999999997</v>
      </c>
      <c r="CR333">
        <f>(((ET333)-(EU333)*BS333)+AE333*BS333)</f>
        <v>0</v>
      </c>
      <c r="CS333">
        <f t="shared" si="556"/>
        <v>0</v>
      </c>
      <c r="CT333">
        <f t="shared" si="557"/>
        <v>0</v>
      </c>
      <c r="CU333">
        <f t="shared" si="558"/>
        <v>0</v>
      </c>
      <c r="CV333">
        <f t="shared" si="559"/>
        <v>0</v>
      </c>
      <c r="CW333">
        <f t="shared" si="560"/>
        <v>0</v>
      </c>
      <c r="CX333">
        <f t="shared" si="561"/>
        <v>0</v>
      </c>
      <c r="CY333">
        <f t="shared" si="562"/>
        <v>0</v>
      </c>
      <c r="CZ333">
        <f t="shared" si="563"/>
        <v>0</v>
      </c>
      <c r="DC333" t="s">
        <v>6</v>
      </c>
      <c r="DD333" t="s">
        <v>6</v>
      </c>
      <c r="DE333" t="s">
        <v>6</v>
      </c>
      <c r="DF333" t="s">
        <v>6</v>
      </c>
      <c r="DG333" t="s">
        <v>6</v>
      </c>
      <c r="DH333" t="s">
        <v>6</v>
      </c>
      <c r="DI333" t="s">
        <v>6</v>
      </c>
      <c r="DJ333" t="s">
        <v>6</v>
      </c>
      <c r="DK333" t="s">
        <v>6</v>
      </c>
      <c r="DL333" t="s">
        <v>6</v>
      </c>
      <c r="DM333" t="s">
        <v>6</v>
      </c>
      <c r="DN333">
        <v>0</v>
      </c>
      <c r="DO333">
        <v>0</v>
      </c>
      <c r="DP333">
        <v>1</v>
      </c>
      <c r="DQ333">
        <v>1</v>
      </c>
      <c r="DU333">
        <v>1003</v>
      </c>
      <c r="DV333" t="s">
        <v>194</v>
      </c>
      <c r="DW333" t="s">
        <v>194</v>
      </c>
      <c r="DX333">
        <v>1</v>
      </c>
      <c r="DZ333" t="s">
        <v>6</v>
      </c>
      <c r="EA333" t="s">
        <v>6</v>
      </c>
      <c r="EB333" t="s">
        <v>6</v>
      </c>
      <c r="EC333" t="s">
        <v>6</v>
      </c>
      <c r="EE333">
        <v>66700591</v>
      </c>
      <c r="EF333">
        <v>8</v>
      </c>
      <c r="EG333" t="s">
        <v>196</v>
      </c>
      <c r="EH333">
        <v>0</v>
      </c>
      <c r="EI333" t="s">
        <v>6</v>
      </c>
      <c r="EJ333">
        <v>1</v>
      </c>
      <c r="EK333">
        <v>500001</v>
      </c>
      <c r="EL333" t="s">
        <v>197</v>
      </c>
      <c r="EM333" t="s">
        <v>198</v>
      </c>
      <c r="EO333" t="s">
        <v>6</v>
      </c>
      <c r="EQ333">
        <v>0</v>
      </c>
      <c r="ER333">
        <v>37.119999999999997</v>
      </c>
      <c r="ES333">
        <v>37.119999999999997</v>
      </c>
      <c r="ET333">
        <v>0</v>
      </c>
      <c r="EU333">
        <v>0</v>
      </c>
      <c r="EV333">
        <v>0</v>
      </c>
      <c r="EW333">
        <v>0</v>
      </c>
      <c r="EX333">
        <v>0</v>
      </c>
      <c r="EZ333">
        <v>5</v>
      </c>
      <c r="FC333">
        <v>0</v>
      </c>
      <c r="FD333">
        <v>18</v>
      </c>
      <c r="FF333">
        <v>35.299999999999997</v>
      </c>
      <c r="FQ333">
        <v>0</v>
      </c>
      <c r="FR333">
        <v>0</v>
      </c>
      <c r="FS333">
        <v>0</v>
      </c>
      <c r="FX333">
        <v>0</v>
      </c>
      <c r="FY333">
        <v>0</v>
      </c>
      <c r="GA333" t="s">
        <v>859</v>
      </c>
      <c r="GD333">
        <v>1</v>
      </c>
      <c r="GF333">
        <v>1534640891</v>
      </c>
      <c r="GG333">
        <v>2</v>
      </c>
      <c r="GH333">
        <v>3</v>
      </c>
      <c r="GI333">
        <v>4</v>
      </c>
      <c r="GJ333">
        <v>0</v>
      </c>
      <c r="GK333">
        <v>0</v>
      </c>
      <c r="GL333">
        <f t="shared" si="564"/>
        <v>0</v>
      </c>
      <c r="GM333">
        <f t="shared" si="565"/>
        <v>109504</v>
      </c>
      <c r="GN333">
        <f t="shared" si="566"/>
        <v>109504</v>
      </c>
      <c r="GO333">
        <f t="shared" si="567"/>
        <v>0</v>
      </c>
      <c r="GP333">
        <f t="shared" si="568"/>
        <v>0</v>
      </c>
      <c r="GR333">
        <v>1</v>
      </c>
      <c r="GS333">
        <v>1</v>
      </c>
      <c r="GT333">
        <v>0</v>
      </c>
      <c r="GU333" t="s">
        <v>6</v>
      </c>
      <c r="GV333">
        <f t="shared" si="569"/>
        <v>0</v>
      </c>
      <c r="GW333">
        <v>1</v>
      </c>
      <c r="GX333">
        <f t="shared" si="570"/>
        <v>0</v>
      </c>
      <c r="HA333">
        <v>0</v>
      </c>
      <c r="HB333">
        <v>0</v>
      </c>
      <c r="HC333">
        <f t="shared" si="571"/>
        <v>0</v>
      </c>
      <c r="HE333" t="s">
        <v>40</v>
      </c>
      <c r="HF333" t="s">
        <v>42</v>
      </c>
      <c r="HG333">
        <f>ROUND(AC333*I333,0)</f>
        <v>109504</v>
      </c>
      <c r="HM333" t="s">
        <v>6</v>
      </c>
      <c r="HN333" t="s">
        <v>6</v>
      </c>
      <c r="HO333" t="s">
        <v>6</v>
      </c>
      <c r="HP333" t="s">
        <v>6</v>
      </c>
      <c r="HQ333" t="s">
        <v>6</v>
      </c>
      <c r="HS333">
        <v>0</v>
      </c>
      <c r="IK333">
        <v>0</v>
      </c>
    </row>
    <row r="334" spans="1:245" x14ac:dyDescent="0.2">
      <c r="A334">
        <v>17</v>
      </c>
      <c r="B334">
        <v>1</v>
      </c>
      <c r="C334">
        <f>ROW(SmtRes!A837)</f>
        <v>837</v>
      </c>
      <c r="D334">
        <f>ROW(EtalonRes!A663)</f>
        <v>663</v>
      </c>
      <c r="E334" t="s">
        <v>860</v>
      </c>
      <c r="F334" t="s">
        <v>861</v>
      </c>
      <c r="G334" t="s">
        <v>862</v>
      </c>
      <c r="H334" t="s">
        <v>140</v>
      </c>
      <c r="I334">
        <v>26.3</v>
      </c>
      <c r="J334">
        <v>0</v>
      </c>
      <c r="K334">
        <v>26.3</v>
      </c>
      <c r="O334">
        <f t="shared" si="535"/>
        <v>196309</v>
      </c>
      <c r="P334">
        <f t="shared" si="536"/>
        <v>13444</v>
      </c>
      <c r="Q334">
        <f t="shared" si="537"/>
        <v>128</v>
      </c>
      <c r="R334">
        <f t="shared" si="538"/>
        <v>165</v>
      </c>
      <c r="S334">
        <f t="shared" si="539"/>
        <v>182737</v>
      </c>
      <c r="T334">
        <f t="shared" si="540"/>
        <v>0</v>
      </c>
      <c r="U334">
        <f t="shared" si="541"/>
        <v>428.42700000000002</v>
      </c>
      <c r="V334">
        <f t="shared" si="542"/>
        <v>0.26300000000000001</v>
      </c>
      <c r="W334">
        <f t="shared" si="543"/>
        <v>0</v>
      </c>
      <c r="X334">
        <f t="shared" si="544"/>
        <v>177415</v>
      </c>
      <c r="Y334">
        <f t="shared" si="545"/>
        <v>93280</v>
      </c>
      <c r="AA334">
        <v>92857272</v>
      </c>
      <c r="AB334">
        <f t="shared" si="546"/>
        <v>206.76</v>
      </c>
      <c r="AC334">
        <f t="shared" si="547"/>
        <v>51.53</v>
      </c>
      <c r="AD334">
        <f t="shared" si="548"/>
        <v>0.31</v>
      </c>
      <c r="AE334">
        <f t="shared" si="549"/>
        <v>0.14000000000000001</v>
      </c>
      <c r="AF334">
        <f t="shared" si="550"/>
        <v>154.91999999999999</v>
      </c>
      <c r="AG334">
        <f t="shared" si="551"/>
        <v>0</v>
      </c>
      <c r="AH334">
        <f t="shared" si="552"/>
        <v>16.29</v>
      </c>
      <c r="AI334">
        <f t="shared" si="553"/>
        <v>0.01</v>
      </c>
      <c r="AJ334">
        <f t="shared" si="554"/>
        <v>0</v>
      </c>
      <c r="AK334">
        <v>206.76</v>
      </c>
      <c r="AL334">
        <v>51.53</v>
      </c>
      <c r="AM334">
        <v>0.31</v>
      </c>
      <c r="AN334">
        <v>0.14000000000000001</v>
      </c>
      <c r="AO334">
        <v>154.91999999999999</v>
      </c>
      <c r="AP334">
        <v>0</v>
      </c>
      <c r="AQ334">
        <v>16.29</v>
      </c>
      <c r="AR334">
        <v>0.01</v>
      </c>
      <c r="AS334">
        <v>0</v>
      </c>
      <c r="AT334">
        <v>97</v>
      </c>
      <c r="AU334">
        <v>51</v>
      </c>
      <c r="AV334">
        <v>1</v>
      </c>
      <c r="AW334">
        <v>1</v>
      </c>
      <c r="AZ334">
        <v>1</v>
      </c>
      <c r="BA334">
        <v>44.85</v>
      </c>
      <c r="BB334">
        <v>15.72</v>
      </c>
      <c r="BC334">
        <v>9.92</v>
      </c>
      <c r="BD334" t="s">
        <v>6</v>
      </c>
      <c r="BE334" t="s">
        <v>6</v>
      </c>
      <c r="BF334" t="s">
        <v>6</v>
      </c>
      <c r="BG334" t="s">
        <v>6</v>
      </c>
      <c r="BH334">
        <v>0</v>
      </c>
      <c r="BI334">
        <v>2</v>
      </c>
      <c r="BJ334" t="s">
        <v>863</v>
      </c>
      <c r="BM334">
        <v>108001</v>
      </c>
      <c r="BN334">
        <v>0</v>
      </c>
      <c r="BO334" t="s">
        <v>6</v>
      </c>
      <c r="BP334">
        <v>0</v>
      </c>
      <c r="BQ334">
        <v>3</v>
      </c>
      <c r="BR334">
        <v>0</v>
      </c>
      <c r="BS334">
        <v>44.85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6</v>
      </c>
      <c r="BZ334">
        <v>97</v>
      </c>
      <c r="CA334">
        <v>51</v>
      </c>
      <c r="CB334" t="s">
        <v>6</v>
      </c>
      <c r="CE334">
        <v>0</v>
      </c>
      <c r="CF334">
        <v>0</v>
      </c>
      <c r="CG334">
        <v>0</v>
      </c>
      <c r="CM334">
        <v>0</v>
      </c>
      <c r="CN334" t="s">
        <v>6</v>
      </c>
      <c r="CO334">
        <v>0</v>
      </c>
      <c r="CP334">
        <f t="shared" si="555"/>
        <v>196309</v>
      </c>
      <c r="CQ334">
        <f>AC334*BC334</f>
        <v>511.17759999999998</v>
      </c>
      <c r="CR334">
        <f>(((ET334)*BB334-(EU334)*BS334)+AE334*BS334)</f>
        <v>4.8731999999999998</v>
      </c>
      <c r="CS334">
        <f t="shared" si="556"/>
        <v>6.2790000000000008</v>
      </c>
      <c r="CT334">
        <f t="shared" si="557"/>
        <v>6948.1619999999994</v>
      </c>
      <c r="CU334">
        <f t="shared" si="558"/>
        <v>0</v>
      </c>
      <c r="CV334">
        <f t="shared" si="559"/>
        <v>16.29</v>
      </c>
      <c r="CW334">
        <f t="shared" si="560"/>
        <v>0.01</v>
      </c>
      <c r="CX334">
        <f t="shared" si="561"/>
        <v>0</v>
      </c>
      <c r="CY334">
        <f t="shared" si="562"/>
        <v>177414.94</v>
      </c>
      <c r="CZ334">
        <f t="shared" si="563"/>
        <v>93280.02</v>
      </c>
      <c r="DC334" t="s">
        <v>6</v>
      </c>
      <c r="DD334" t="s">
        <v>6</v>
      </c>
      <c r="DE334" t="s">
        <v>6</v>
      </c>
      <c r="DF334" t="s">
        <v>6</v>
      </c>
      <c r="DG334" t="s">
        <v>6</v>
      </c>
      <c r="DH334" t="s">
        <v>6</v>
      </c>
      <c r="DI334" t="s">
        <v>6</v>
      </c>
      <c r="DJ334" t="s">
        <v>6</v>
      </c>
      <c r="DK334" t="s">
        <v>6</v>
      </c>
      <c r="DL334" t="s">
        <v>6</v>
      </c>
      <c r="DM334" t="s">
        <v>6</v>
      </c>
      <c r="DN334">
        <v>0</v>
      </c>
      <c r="DO334">
        <v>0</v>
      </c>
      <c r="DP334">
        <v>1</v>
      </c>
      <c r="DQ334">
        <v>1</v>
      </c>
      <c r="DU334">
        <v>1003</v>
      </c>
      <c r="DV334" t="s">
        <v>140</v>
      </c>
      <c r="DW334" t="s">
        <v>140</v>
      </c>
      <c r="DX334">
        <v>100</v>
      </c>
      <c r="DZ334" t="s">
        <v>6</v>
      </c>
      <c r="EA334" t="s">
        <v>6</v>
      </c>
      <c r="EB334" t="s">
        <v>6</v>
      </c>
      <c r="EC334" t="s">
        <v>6</v>
      </c>
      <c r="EE334">
        <v>66700487</v>
      </c>
      <c r="EF334">
        <v>3</v>
      </c>
      <c r="EG334" t="s">
        <v>20</v>
      </c>
      <c r="EH334">
        <v>0</v>
      </c>
      <c r="EI334" t="s">
        <v>6</v>
      </c>
      <c r="EJ334">
        <v>2</v>
      </c>
      <c r="EK334">
        <v>108001</v>
      </c>
      <c r="EL334" t="s">
        <v>29</v>
      </c>
      <c r="EM334" t="s">
        <v>30</v>
      </c>
      <c r="EO334" t="s">
        <v>6</v>
      </c>
      <c r="EQ334">
        <v>0</v>
      </c>
      <c r="ER334">
        <v>206.76</v>
      </c>
      <c r="ES334">
        <v>51.53</v>
      </c>
      <c r="ET334">
        <v>0.31</v>
      </c>
      <c r="EU334">
        <v>0.14000000000000001</v>
      </c>
      <c r="EV334">
        <v>154.91999999999999</v>
      </c>
      <c r="EW334">
        <v>16.29</v>
      </c>
      <c r="EX334">
        <v>0.01</v>
      </c>
      <c r="EY334">
        <v>0</v>
      </c>
      <c r="FQ334">
        <v>0</v>
      </c>
      <c r="FR334">
        <v>0</v>
      </c>
      <c r="FS334">
        <v>0</v>
      </c>
      <c r="FX334">
        <v>97</v>
      </c>
      <c r="FY334">
        <v>51</v>
      </c>
      <c r="GA334" t="s">
        <v>6</v>
      </c>
      <c r="GD334">
        <v>1</v>
      </c>
      <c r="GF334">
        <v>1500972489</v>
      </c>
      <c r="GG334">
        <v>2</v>
      </c>
      <c r="GH334">
        <v>1</v>
      </c>
      <c r="GI334">
        <v>4</v>
      </c>
      <c r="GJ334">
        <v>0</v>
      </c>
      <c r="GK334">
        <v>0</v>
      </c>
      <c r="GL334">
        <f t="shared" si="564"/>
        <v>0</v>
      </c>
      <c r="GM334">
        <f t="shared" si="565"/>
        <v>467004</v>
      </c>
      <c r="GN334">
        <f t="shared" si="566"/>
        <v>0</v>
      </c>
      <c r="GO334">
        <f t="shared" si="567"/>
        <v>467004</v>
      </c>
      <c r="GP334">
        <f t="shared" si="568"/>
        <v>0</v>
      </c>
      <c r="GR334">
        <v>0</v>
      </c>
      <c r="GS334">
        <v>3</v>
      </c>
      <c r="GT334">
        <v>0</v>
      </c>
      <c r="GU334" t="s">
        <v>6</v>
      </c>
      <c r="GV334">
        <f t="shared" si="569"/>
        <v>0</v>
      </c>
      <c r="GW334">
        <v>1</v>
      </c>
      <c r="GX334">
        <f t="shared" si="570"/>
        <v>0</v>
      </c>
      <c r="HA334">
        <v>0</v>
      </c>
      <c r="HB334">
        <v>0</v>
      </c>
      <c r="HC334">
        <f t="shared" si="571"/>
        <v>0</v>
      </c>
      <c r="HE334" t="s">
        <v>6</v>
      </c>
      <c r="HF334" t="s">
        <v>6</v>
      </c>
      <c r="HM334" t="s">
        <v>6</v>
      </c>
      <c r="HN334" t="s">
        <v>31</v>
      </c>
      <c r="HO334" t="s">
        <v>32</v>
      </c>
      <c r="HP334" t="s">
        <v>29</v>
      </c>
      <c r="HQ334" t="s">
        <v>29</v>
      </c>
      <c r="HS334">
        <v>0</v>
      </c>
      <c r="IK334">
        <v>0</v>
      </c>
    </row>
    <row r="335" spans="1:245" x14ac:dyDescent="0.2">
      <c r="A335">
        <v>18</v>
      </c>
      <c r="B335">
        <v>1</v>
      </c>
      <c r="C335">
        <v>837</v>
      </c>
      <c r="E335" t="s">
        <v>864</v>
      </c>
      <c r="F335" t="s">
        <v>34</v>
      </c>
      <c r="G335" t="s">
        <v>865</v>
      </c>
      <c r="H335" t="str">
        <f>'1.Ведомость'!C327</f>
        <v>м</v>
      </c>
      <c r="I335">
        <f>I334*J335</f>
        <v>2630</v>
      </c>
      <c r="J335">
        <v>100</v>
      </c>
      <c r="K335">
        <v>100</v>
      </c>
      <c r="O335">
        <f t="shared" si="535"/>
        <v>184863</v>
      </c>
      <c r="P335">
        <f t="shared" si="536"/>
        <v>184863</v>
      </c>
      <c r="Q335">
        <f t="shared" si="537"/>
        <v>0</v>
      </c>
      <c r="R335">
        <f t="shared" si="538"/>
        <v>0</v>
      </c>
      <c r="S335">
        <f t="shared" si="539"/>
        <v>0</v>
      </c>
      <c r="T335">
        <f t="shared" si="540"/>
        <v>0</v>
      </c>
      <c r="U335">
        <f t="shared" si="541"/>
        <v>0</v>
      </c>
      <c r="V335">
        <f t="shared" si="542"/>
        <v>0</v>
      </c>
      <c r="W335">
        <f t="shared" si="543"/>
        <v>0</v>
      </c>
      <c r="X335">
        <f t="shared" si="544"/>
        <v>0</v>
      </c>
      <c r="Y335">
        <f t="shared" si="545"/>
        <v>0</v>
      </c>
      <c r="AA335">
        <v>92857272</v>
      </c>
      <c r="AB335">
        <f t="shared" si="546"/>
        <v>70.290000000000006</v>
      </c>
      <c r="AC335">
        <f t="shared" si="547"/>
        <v>70.290000000000006</v>
      </c>
      <c r="AD335">
        <f t="shared" si="548"/>
        <v>0</v>
      </c>
      <c r="AE335">
        <f t="shared" si="549"/>
        <v>0</v>
      </c>
      <c r="AF335">
        <f t="shared" si="550"/>
        <v>0</v>
      </c>
      <c r="AG335">
        <f t="shared" si="551"/>
        <v>0</v>
      </c>
      <c r="AH335">
        <f t="shared" si="552"/>
        <v>0</v>
      </c>
      <c r="AI335">
        <f t="shared" si="553"/>
        <v>0</v>
      </c>
      <c r="AJ335">
        <f t="shared" si="554"/>
        <v>0</v>
      </c>
      <c r="AK335">
        <v>70.289999999999992</v>
      </c>
      <c r="AL335">
        <v>70.289999999999992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9.92</v>
      </c>
      <c r="BD335" t="s">
        <v>6</v>
      </c>
      <c r="BE335" t="s">
        <v>6</v>
      </c>
      <c r="BF335" t="s">
        <v>6</v>
      </c>
      <c r="BG335" t="s">
        <v>6</v>
      </c>
      <c r="BH335">
        <v>3</v>
      </c>
      <c r="BI335">
        <v>2</v>
      </c>
      <c r="BJ335" t="s">
        <v>6</v>
      </c>
      <c r="BM335">
        <v>500002</v>
      </c>
      <c r="BN335">
        <v>0</v>
      </c>
      <c r="BO335" t="s">
        <v>6</v>
      </c>
      <c r="BP335">
        <v>0</v>
      </c>
      <c r="BQ335">
        <v>12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6</v>
      </c>
      <c r="BZ335">
        <v>0</v>
      </c>
      <c r="CA335">
        <v>0</v>
      </c>
      <c r="CB335" t="s">
        <v>6</v>
      </c>
      <c r="CE335">
        <v>0</v>
      </c>
      <c r="CF335">
        <v>0</v>
      </c>
      <c r="CG335">
        <v>0</v>
      </c>
      <c r="CM335">
        <v>0</v>
      </c>
      <c r="CN335" t="s">
        <v>6</v>
      </c>
      <c r="CO335">
        <v>0</v>
      </c>
      <c r="CP335">
        <f t="shared" si="555"/>
        <v>184863</v>
      </c>
      <c r="CQ335">
        <f>AC335</f>
        <v>70.290000000000006</v>
      </c>
      <c r="CR335">
        <f>(((ET335)-(EU335)*BS335)+AE335*BS335)</f>
        <v>0</v>
      </c>
      <c r="CS335">
        <f t="shared" si="556"/>
        <v>0</v>
      </c>
      <c r="CT335">
        <f t="shared" si="557"/>
        <v>0</v>
      </c>
      <c r="CU335">
        <f t="shared" si="558"/>
        <v>0</v>
      </c>
      <c r="CV335">
        <f t="shared" si="559"/>
        <v>0</v>
      </c>
      <c r="CW335">
        <f t="shared" si="560"/>
        <v>0</v>
      </c>
      <c r="CX335">
        <f t="shared" si="561"/>
        <v>0</v>
      </c>
      <c r="CY335">
        <f t="shared" si="562"/>
        <v>0</v>
      </c>
      <c r="CZ335">
        <f t="shared" si="563"/>
        <v>0</v>
      </c>
      <c r="DC335" t="s">
        <v>6</v>
      </c>
      <c r="DD335" t="s">
        <v>6</v>
      </c>
      <c r="DE335" t="s">
        <v>6</v>
      </c>
      <c r="DF335" t="s">
        <v>6</v>
      </c>
      <c r="DG335" t="s">
        <v>6</v>
      </c>
      <c r="DH335" t="s">
        <v>6</v>
      </c>
      <c r="DI335" t="s">
        <v>6</v>
      </c>
      <c r="DJ335" t="s">
        <v>6</v>
      </c>
      <c r="DK335" t="s">
        <v>6</v>
      </c>
      <c r="DL335" t="s">
        <v>6</v>
      </c>
      <c r="DM335" t="s">
        <v>6</v>
      </c>
      <c r="DN335">
        <v>0</v>
      </c>
      <c r="DO335">
        <v>0</v>
      </c>
      <c r="DP335">
        <v>1</v>
      </c>
      <c r="DQ335">
        <v>1</v>
      </c>
      <c r="DU335">
        <v>1003</v>
      </c>
      <c r="DV335" t="s">
        <v>194</v>
      </c>
      <c r="DW335" t="s">
        <v>194</v>
      </c>
      <c r="DX335">
        <v>1</v>
      </c>
      <c r="DZ335" t="s">
        <v>6</v>
      </c>
      <c r="EA335" t="s">
        <v>6</v>
      </c>
      <c r="EB335" t="s">
        <v>6</v>
      </c>
      <c r="EC335" t="s">
        <v>6</v>
      </c>
      <c r="EE335">
        <v>66700592</v>
      </c>
      <c r="EF335">
        <v>12</v>
      </c>
      <c r="EG335" t="s">
        <v>146</v>
      </c>
      <c r="EH335">
        <v>0</v>
      </c>
      <c r="EI335" t="s">
        <v>6</v>
      </c>
      <c r="EJ335">
        <v>2</v>
      </c>
      <c r="EK335">
        <v>500002</v>
      </c>
      <c r="EL335" t="s">
        <v>147</v>
      </c>
      <c r="EM335" t="s">
        <v>148</v>
      </c>
      <c r="EO335" t="s">
        <v>6</v>
      </c>
      <c r="EQ335">
        <v>0</v>
      </c>
      <c r="ER335">
        <v>70.289999999999992</v>
      </c>
      <c r="ES335">
        <v>70.289999999999992</v>
      </c>
      <c r="ET335">
        <v>0</v>
      </c>
      <c r="EU335">
        <v>0</v>
      </c>
      <c r="EV335">
        <v>0</v>
      </c>
      <c r="EW335">
        <v>0</v>
      </c>
      <c r="EX335">
        <v>0</v>
      </c>
      <c r="EZ335">
        <v>5</v>
      </c>
      <c r="FC335">
        <v>0</v>
      </c>
      <c r="FD335">
        <v>18</v>
      </c>
      <c r="FF335">
        <v>66.84</v>
      </c>
      <c r="FQ335">
        <v>0</v>
      </c>
      <c r="FR335">
        <v>0</v>
      </c>
      <c r="FS335">
        <v>0</v>
      </c>
      <c r="FX335">
        <v>0</v>
      </c>
      <c r="FY335">
        <v>0</v>
      </c>
      <c r="GA335" t="s">
        <v>866</v>
      </c>
      <c r="GD335">
        <v>1</v>
      </c>
      <c r="GF335">
        <v>268997795</v>
      </c>
      <c r="GG335">
        <v>2</v>
      </c>
      <c r="GH335">
        <v>3</v>
      </c>
      <c r="GI335">
        <v>4</v>
      </c>
      <c r="GJ335">
        <v>0</v>
      </c>
      <c r="GK335">
        <v>0</v>
      </c>
      <c r="GL335">
        <f t="shared" si="564"/>
        <v>0</v>
      </c>
      <c r="GM335">
        <f t="shared" si="565"/>
        <v>184863</v>
      </c>
      <c r="GN335">
        <f t="shared" si="566"/>
        <v>0</v>
      </c>
      <c r="GO335">
        <f t="shared" si="567"/>
        <v>184863</v>
      </c>
      <c r="GP335">
        <f t="shared" si="568"/>
        <v>0</v>
      </c>
      <c r="GR335">
        <v>1</v>
      </c>
      <c r="GS335">
        <v>1</v>
      </c>
      <c r="GT335">
        <v>0</v>
      </c>
      <c r="GU335" t="s">
        <v>6</v>
      </c>
      <c r="GV335">
        <f t="shared" si="569"/>
        <v>0</v>
      </c>
      <c r="GW335">
        <v>1</v>
      </c>
      <c r="GX335">
        <f t="shared" si="570"/>
        <v>0</v>
      </c>
      <c r="HA335">
        <v>0</v>
      </c>
      <c r="HB335">
        <v>0</v>
      </c>
      <c r="HC335">
        <f t="shared" si="571"/>
        <v>0</v>
      </c>
      <c r="HE335" t="s">
        <v>40</v>
      </c>
      <c r="HF335" t="s">
        <v>42</v>
      </c>
      <c r="HG335">
        <f>ROUND(AC335*I335,0)</f>
        <v>184863</v>
      </c>
      <c r="HM335" t="s">
        <v>6</v>
      </c>
      <c r="HN335" t="s">
        <v>6</v>
      </c>
      <c r="HO335" t="s">
        <v>6</v>
      </c>
      <c r="HP335" t="s">
        <v>6</v>
      </c>
      <c r="HQ335" t="s">
        <v>6</v>
      </c>
      <c r="HS335">
        <v>0</v>
      </c>
      <c r="IK335">
        <v>0</v>
      </c>
    </row>
    <row r="336" spans="1:245" x14ac:dyDescent="0.2">
      <c r="A336">
        <v>19</v>
      </c>
      <c r="B336">
        <v>1</v>
      </c>
      <c r="F336" t="s">
        <v>6</v>
      </c>
      <c r="G336" t="s">
        <v>603</v>
      </c>
      <c r="H336" t="s">
        <v>6</v>
      </c>
      <c r="AA336">
        <v>1</v>
      </c>
      <c r="IK336">
        <v>0</v>
      </c>
    </row>
    <row r="337" spans="1:245" x14ac:dyDescent="0.2">
      <c r="A337">
        <v>17</v>
      </c>
      <c r="B337">
        <v>1</v>
      </c>
      <c r="C337">
        <f>ROW(SmtRes!A847)</f>
        <v>847</v>
      </c>
      <c r="D337">
        <f>ROW(EtalonRes!A672)</f>
        <v>672</v>
      </c>
      <c r="E337" t="s">
        <v>867</v>
      </c>
      <c r="F337" t="s">
        <v>626</v>
      </c>
      <c r="G337" t="s">
        <v>627</v>
      </c>
      <c r="H337" t="s">
        <v>140</v>
      </c>
      <c r="I337">
        <v>0.86</v>
      </c>
      <c r="J337">
        <v>0</v>
      </c>
      <c r="K337">
        <v>0.86</v>
      </c>
      <c r="O337">
        <f>ROUND(CP337,0)</f>
        <v>11058</v>
      </c>
      <c r="P337">
        <f>ROUND(CQ337*I337,0)</f>
        <v>4342</v>
      </c>
      <c r="Q337">
        <f>ROUND(CR337*I337,0)</f>
        <v>734</v>
      </c>
      <c r="R337">
        <f>ROUND(CS337*I337,0)</f>
        <v>165</v>
      </c>
      <c r="S337">
        <f>ROUND(CT337*I337,0)</f>
        <v>5982</v>
      </c>
      <c r="T337">
        <f>ROUND(CU337*I337,0)</f>
        <v>0</v>
      </c>
      <c r="U337">
        <f>ROUND(CV337*I337,7)</f>
        <v>14.19</v>
      </c>
      <c r="V337">
        <f>ROUND(CW337*I337,7)</f>
        <v>0.29239999999999999</v>
      </c>
      <c r="W337">
        <f>ROUND(CX337*I337,0)</f>
        <v>0</v>
      </c>
      <c r="X337">
        <f>ROUND(CY337,0)</f>
        <v>5963</v>
      </c>
      <c r="Y337">
        <f>ROUND(CZ337,0)</f>
        <v>3135</v>
      </c>
      <c r="AA337">
        <v>92857272</v>
      </c>
      <c r="AB337">
        <f>ROUND((AC337+AD337+AF337),2)</f>
        <v>718.3</v>
      </c>
      <c r="AC337">
        <f>ROUND((ES337),2)</f>
        <v>508.92</v>
      </c>
      <c r="AD337">
        <f>ROUND((((ET337)-(EU337))+AE337),2)</f>
        <v>54.28</v>
      </c>
      <c r="AE337">
        <f>ROUND((EU337),2)</f>
        <v>4.2699999999999996</v>
      </c>
      <c r="AF337">
        <f>ROUND((EV337),2)</f>
        <v>155.1</v>
      </c>
      <c r="AG337">
        <f>ROUND((AP337),2)</f>
        <v>0</v>
      </c>
      <c r="AH337">
        <f>(EW337)</f>
        <v>16.5</v>
      </c>
      <c r="AI337">
        <f>(EX337)</f>
        <v>0.34</v>
      </c>
      <c r="AJ337">
        <f>(AS337)</f>
        <v>0</v>
      </c>
      <c r="AK337">
        <v>718.3</v>
      </c>
      <c r="AL337">
        <v>508.92</v>
      </c>
      <c r="AM337">
        <v>54.28</v>
      </c>
      <c r="AN337">
        <v>4.2699999999999996</v>
      </c>
      <c r="AO337">
        <v>155.1</v>
      </c>
      <c r="AP337">
        <v>0</v>
      </c>
      <c r="AQ337">
        <v>16.5</v>
      </c>
      <c r="AR337">
        <v>0.34</v>
      </c>
      <c r="AS337">
        <v>0</v>
      </c>
      <c r="AT337">
        <v>97</v>
      </c>
      <c r="AU337">
        <v>51</v>
      </c>
      <c r="AV337">
        <v>1</v>
      </c>
      <c r="AW337">
        <v>1</v>
      </c>
      <c r="AZ337">
        <v>1</v>
      </c>
      <c r="BA337">
        <v>44.85</v>
      </c>
      <c r="BB337">
        <v>15.72</v>
      </c>
      <c r="BC337">
        <v>9.92</v>
      </c>
      <c r="BD337" t="s">
        <v>6</v>
      </c>
      <c r="BE337" t="s">
        <v>6</v>
      </c>
      <c r="BF337" t="s">
        <v>6</v>
      </c>
      <c r="BG337" t="s">
        <v>6</v>
      </c>
      <c r="BH337">
        <v>0</v>
      </c>
      <c r="BI337">
        <v>2</v>
      </c>
      <c r="BJ337" t="s">
        <v>628</v>
      </c>
      <c r="BM337">
        <v>108001</v>
      </c>
      <c r="BN337">
        <v>0</v>
      </c>
      <c r="BO337" t="s">
        <v>6</v>
      </c>
      <c r="BP337">
        <v>0</v>
      </c>
      <c r="BQ337">
        <v>3</v>
      </c>
      <c r="BR337">
        <v>0</v>
      </c>
      <c r="BS337">
        <v>44.85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6</v>
      </c>
      <c r="BZ337">
        <v>97</v>
      </c>
      <c r="CA337">
        <v>51</v>
      </c>
      <c r="CB337" t="s">
        <v>6</v>
      </c>
      <c r="CE337">
        <v>0</v>
      </c>
      <c r="CF337">
        <v>0</v>
      </c>
      <c r="CG337">
        <v>0</v>
      </c>
      <c r="CM337">
        <v>0</v>
      </c>
      <c r="CN337" t="s">
        <v>6</v>
      </c>
      <c r="CO337">
        <v>0</v>
      </c>
      <c r="CP337">
        <f>(P337+Q337+S337)</f>
        <v>11058</v>
      </c>
      <c r="CQ337">
        <f>AC337*BC337</f>
        <v>5048.4863999999998</v>
      </c>
      <c r="CR337">
        <f>(((ET337)*BB337-(EU337)*BS337)+AE337*BS337)</f>
        <v>853.28160000000003</v>
      </c>
      <c r="CS337">
        <f>AE337*BS337</f>
        <v>191.50949999999997</v>
      </c>
      <c r="CT337">
        <f>AF337*BA337</f>
        <v>6956.2349999999997</v>
      </c>
      <c r="CU337">
        <f t="shared" ref="CU337:CX338" si="572">AG337</f>
        <v>0</v>
      </c>
      <c r="CV337">
        <f t="shared" si="572"/>
        <v>16.5</v>
      </c>
      <c r="CW337">
        <f t="shared" si="572"/>
        <v>0.34</v>
      </c>
      <c r="CX337">
        <f t="shared" si="572"/>
        <v>0</v>
      </c>
      <c r="CY337">
        <f>(((S337+R337)*AT337)/100)</f>
        <v>5962.59</v>
      </c>
      <c r="CZ337">
        <f>(((S337+R337)*AU337)/100)</f>
        <v>3134.97</v>
      </c>
      <c r="DC337" t="s">
        <v>6</v>
      </c>
      <c r="DD337" t="s">
        <v>6</v>
      </c>
      <c r="DE337" t="s">
        <v>6</v>
      </c>
      <c r="DF337" t="s">
        <v>6</v>
      </c>
      <c r="DG337" t="s">
        <v>6</v>
      </c>
      <c r="DH337" t="s">
        <v>6</v>
      </c>
      <c r="DI337" t="s">
        <v>6</v>
      </c>
      <c r="DJ337" t="s">
        <v>6</v>
      </c>
      <c r="DK337" t="s">
        <v>6</v>
      </c>
      <c r="DL337" t="s">
        <v>6</v>
      </c>
      <c r="DM337" t="s">
        <v>6</v>
      </c>
      <c r="DN337">
        <v>0</v>
      </c>
      <c r="DO337">
        <v>0</v>
      </c>
      <c r="DP337">
        <v>1</v>
      </c>
      <c r="DQ337">
        <v>1</v>
      </c>
      <c r="DU337">
        <v>1003</v>
      </c>
      <c r="DV337" t="s">
        <v>140</v>
      </c>
      <c r="DW337" t="s">
        <v>140</v>
      </c>
      <c r="DX337">
        <v>100</v>
      </c>
      <c r="DZ337" t="s">
        <v>6</v>
      </c>
      <c r="EA337" t="s">
        <v>6</v>
      </c>
      <c r="EB337" t="s">
        <v>6</v>
      </c>
      <c r="EC337" t="s">
        <v>6</v>
      </c>
      <c r="EE337">
        <v>66700487</v>
      </c>
      <c r="EF337">
        <v>3</v>
      </c>
      <c r="EG337" t="s">
        <v>20</v>
      </c>
      <c r="EH337">
        <v>0</v>
      </c>
      <c r="EI337" t="s">
        <v>6</v>
      </c>
      <c r="EJ337">
        <v>2</v>
      </c>
      <c r="EK337">
        <v>108001</v>
      </c>
      <c r="EL337" t="s">
        <v>29</v>
      </c>
      <c r="EM337" t="s">
        <v>30</v>
      </c>
      <c r="EO337" t="s">
        <v>6</v>
      </c>
      <c r="EQ337">
        <v>0</v>
      </c>
      <c r="ER337">
        <v>718.3</v>
      </c>
      <c r="ES337">
        <v>508.92</v>
      </c>
      <c r="ET337">
        <v>54.28</v>
      </c>
      <c r="EU337">
        <v>4.2699999999999996</v>
      </c>
      <c r="EV337">
        <v>155.1</v>
      </c>
      <c r="EW337">
        <v>16.5</v>
      </c>
      <c r="EX337">
        <v>0.34</v>
      </c>
      <c r="EY337">
        <v>0</v>
      </c>
      <c r="FQ337">
        <v>0</v>
      </c>
      <c r="FR337">
        <v>0</v>
      </c>
      <c r="FS337">
        <v>0</v>
      </c>
      <c r="FX337">
        <v>97</v>
      </c>
      <c r="FY337">
        <v>51</v>
      </c>
      <c r="GA337" t="s">
        <v>6</v>
      </c>
      <c r="GD337">
        <v>1</v>
      </c>
      <c r="GF337">
        <v>-1278111679</v>
      </c>
      <c r="GG337">
        <v>2</v>
      </c>
      <c r="GH337">
        <v>1</v>
      </c>
      <c r="GI337">
        <v>4</v>
      </c>
      <c r="GJ337">
        <v>0</v>
      </c>
      <c r="GK337">
        <v>0</v>
      </c>
      <c r="GL337">
        <f>ROUND(IF(AND(BH337=3,BI337=3,FS337&lt;&gt;0),P337,0),0)</f>
        <v>0</v>
      </c>
      <c r="GM337">
        <f>ROUND(O337+X337+Y337,0)+GX337</f>
        <v>20156</v>
      </c>
      <c r="GN337">
        <f>IF(OR(BI337=0,BI337=1),GM337-GX337,0)</f>
        <v>0</v>
      </c>
      <c r="GO337">
        <f>IF(BI337=2,GM337-GX337,0)</f>
        <v>20156</v>
      </c>
      <c r="GP337">
        <f>IF(BI337=4,GM337-GX337,0)</f>
        <v>0</v>
      </c>
      <c r="GR337">
        <v>0</v>
      </c>
      <c r="GS337">
        <v>3</v>
      </c>
      <c r="GT337">
        <v>0</v>
      </c>
      <c r="GU337" t="s">
        <v>6</v>
      </c>
      <c r="GV337">
        <f>ROUND((GT337),2)</f>
        <v>0</v>
      </c>
      <c r="GW337">
        <v>1</v>
      </c>
      <c r="GX337">
        <f>ROUND(HC337*I337,0)</f>
        <v>0</v>
      </c>
      <c r="HA337">
        <v>0</v>
      </c>
      <c r="HB337">
        <v>0</v>
      </c>
      <c r="HC337">
        <f>GV337*GW337</f>
        <v>0</v>
      </c>
      <c r="HE337" t="s">
        <v>6</v>
      </c>
      <c r="HF337" t="s">
        <v>6</v>
      </c>
      <c r="HM337" t="s">
        <v>6</v>
      </c>
      <c r="HN337" t="s">
        <v>31</v>
      </c>
      <c r="HO337" t="s">
        <v>32</v>
      </c>
      <c r="HP337" t="s">
        <v>29</v>
      </c>
      <c r="HQ337" t="s">
        <v>29</v>
      </c>
      <c r="HS337">
        <v>0</v>
      </c>
      <c r="IK337">
        <v>0</v>
      </c>
    </row>
    <row r="338" spans="1:245" x14ac:dyDescent="0.2">
      <c r="A338">
        <v>18</v>
      </c>
      <c r="B338">
        <v>1</v>
      </c>
      <c r="C338">
        <v>847</v>
      </c>
      <c r="E338" t="s">
        <v>868</v>
      </c>
      <c r="F338" t="s">
        <v>609</v>
      </c>
      <c r="G338" t="s">
        <v>630</v>
      </c>
      <c r="H338" t="str">
        <f>'1.Ведомость'!C332</f>
        <v>т</v>
      </c>
      <c r="I338">
        <f>I337*J338</f>
        <v>6.7510000000000001E-2</v>
      </c>
      <c r="J338">
        <v>7.85E-2</v>
      </c>
      <c r="K338">
        <v>7.85E-2</v>
      </c>
      <c r="O338">
        <f>ROUND(CP338,0)</f>
        <v>5502</v>
      </c>
      <c r="P338">
        <f>ROUND(CQ338*I338,0)</f>
        <v>5502</v>
      </c>
      <c r="Q338">
        <f>ROUND(CR338*I338,0)</f>
        <v>0</v>
      </c>
      <c r="R338">
        <f>ROUND(CS338*I338,0)</f>
        <v>0</v>
      </c>
      <c r="S338">
        <f>ROUND(CT338*I338,0)</f>
        <v>0</v>
      </c>
      <c r="T338">
        <f>ROUND(CU338*I338,0)</f>
        <v>0</v>
      </c>
      <c r="U338">
        <f>ROUND(CV338*I338,7)</f>
        <v>0</v>
      </c>
      <c r="V338">
        <f>ROUND(CW338*I338,7)</f>
        <v>0</v>
      </c>
      <c r="W338">
        <f>ROUND(CX338*I338,0)</f>
        <v>0</v>
      </c>
      <c r="X338">
        <f>ROUND(CY338,0)</f>
        <v>0</v>
      </c>
      <c r="Y338">
        <f>ROUND(CZ338,0)</f>
        <v>0</v>
      </c>
      <c r="AA338">
        <v>92857272</v>
      </c>
      <c r="AB338">
        <f>ROUND((AC338+AD338+AF338),2)</f>
        <v>81500.55</v>
      </c>
      <c r="AC338">
        <f>ROUND((ES338),2)</f>
        <v>81500.55</v>
      </c>
      <c r="AD338">
        <f>ROUND((((ET338)-(EU338))+AE338),2)</f>
        <v>0</v>
      </c>
      <c r="AE338">
        <f>ROUND((EU338),2)</f>
        <v>0</v>
      </c>
      <c r="AF338">
        <f>ROUND((EV338),2)</f>
        <v>0</v>
      </c>
      <c r="AG338">
        <f>ROUND((AP338),2)</f>
        <v>0</v>
      </c>
      <c r="AH338">
        <f>(EW338)</f>
        <v>0</v>
      </c>
      <c r="AI338">
        <f>(EX338)</f>
        <v>0</v>
      </c>
      <c r="AJ338">
        <f>(AS338)</f>
        <v>0</v>
      </c>
      <c r="AK338">
        <v>81500.55</v>
      </c>
      <c r="AL338">
        <v>81500.55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9.92</v>
      </c>
      <c r="BD338" t="s">
        <v>6</v>
      </c>
      <c r="BE338" t="s">
        <v>6</v>
      </c>
      <c r="BF338" t="s">
        <v>6</v>
      </c>
      <c r="BG338" t="s">
        <v>6</v>
      </c>
      <c r="BH338">
        <v>3</v>
      </c>
      <c r="BI338">
        <v>1</v>
      </c>
      <c r="BJ338" t="s">
        <v>631</v>
      </c>
      <c r="BM338">
        <v>500001</v>
      </c>
      <c r="BN338">
        <v>0</v>
      </c>
      <c r="BO338" t="s">
        <v>6</v>
      </c>
      <c r="BP338">
        <v>0</v>
      </c>
      <c r="BQ338">
        <v>8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6</v>
      </c>
      <c r="BZ338">
        <v>0</v>
      </c>
      <c r="CA338">
        <v>0</v>
      </c>
      <c r="CB338" t="s">
        <v>6</v>
      </c>
      <c r="CE338">
        <v>0</v>
      </c>
      <c r="CF338">
        <v>0</v>
      </c>
      <c r="CG338">
        <v>0</v>
      </c>
      <c r="CM338">
        <v>0</v>
      </c>
      <c r="CN338" t="s">
        <v>6</v>
      </c>
      <c r="CO338">
        <v>0</v>
      </c>
      <c r="CP338">
        <f>(P338+Q338+S338)</f>
        <v>5502</v>
      </c>
      <c r="CQ338">
        <f>AC338</f>
        <v>81500.55</v>
      </c>
      <c r="CR338">
        <f>(((ET338)-(EU338)*BS338)+AE338*BS338)</f>
        <v>0</v>
      </c>
      <c r="CS338">
        <f>AE338*BS338</f>
        <v>0</v>
      </c>
      <c r="CT338">
        <f>AF338*BA338</f>
        <v>0</v>
      </c>
      <c r="CU338">
        <f t="shared" si="572"/>
        <v>0</v>
      </c>
      <c r="CV338">
        <f t="shared" si="572"/>
        <v>0</v>
      </c>
      <c r="CW338">
        <f t="shared" si="572"/>
        <v>0</v>
      </c>
      <c r="CX338">
        <f t="shared" si="572"/>
        <v>0</v>
      </c>
      <c r="CY338">
        <f>(((S338+R338)*AT338)/100)</f>
        <v>0</v>
      </c>
      <c r="CZ338">
        <f>(((S338+R338)*AU338)/100)</f>
        <v>0</v>
      </c>
      <c r="DC338" t="s">
        <v>6</v>
      </c>
      <c r="DD338" t="s">
        <v>6</v>
      </c>
      <c r="DE338" t="s">
        <v>6</v>
      </c>
      <c r="DF338" t="s">
        <v>6</v>
      </c>
      <c r="DG338" t="s">
        <v>6</v>
      </c>
      <c r="DH338" t="s">
        <v>6</v>
      </c>
      <c r="DI338" t="s">
        <v>6</v>
      </c>
      <c r="DJ338" t="s">
        <v>6</v>
      </c>
      <c r="DK338" t="s">
        <v>6</v>
      </c>
      <c r="DL338" t="s">
        <v>6</v>
      </c>
      <c r="DM338" t="s">
        <v>6</v>
      </c>
      <c r="DN338">
        <v>0</v>
      </c>
      <c r="DO338">
        <v>0</v>
      </c>
      <c r="DP338">
        <v>1</v>
      </c>
      <c r="DQ338">
        <v>1</v>
      </c>
      <c r="DU338">
        <v>1009</v>
      </c>
      <c r="DV338" t="s">
        <v>205</v>
      </c>
      <c r="DW338" t="s">
        <v>205</v>
      </c>
      <c r="DX338">
        <v>1000</v>
      </c>
      <c r="DZ338" t="s">
        <v>6</v>
      </c>
      <c r="EA338" t="s">
        <v>6</v>
      </c>
      <c r="EB338" t="s">
        <v>6</v>
      </c>
      <c r="EC338" t="s">
        <v>6</v>
      </c>
      <c r="EE338">
        <v>66700591</v>
      </c>
      <c r="EF338">
        <v>8</v>
      </c>
      <c r="EG338" t="s">
        <v>196</v>
      </c>
      <c r="EH338">
        <v>0</v>
      </c>
      <c r="EI338" t="s">
        <v>6</v>
      </c>
      <c r="EJ338">
        <v>1</v>
      </c>
      <c r="EK338">
        <v>500001</v>
      </c>
      <c r="EL338" t="s">
        <v>197</v>
      </c>
      <c r="EM338" t="s">
        <v>198</v>
      </c>
      <c r="EO338" t="s">
        <v>6</v>
      </c>
      <c r="EQ338">
        <v>0</v>
      </c>
      <c r="ER338">
        <v>81500.55</v>
      </c>
      <c r="ES338">
        <v>81500.55</v>
      </c>
      <c r="ET338">
        <v>0</v>
      </c>
      <c r="EU338">
        <v>0</v>
      </c>
      <c r="EV338">
        <v>0</v>
      </c>
      <c r="EW338">
        <v>0</v>
      </c>
      <c r="EX338">
        <v>0</v>
      </c>
      <c r="EZ338">
        <v>5</v>
      </c>
      <c r="FC338">
        <v>0</v>
      </c>
      <c r="FD338">
        <v>18</v>
      </c>
      <c r="FF338">
        <v>77500</v>
      </c>
      <c r="FQ338">
        <v>0</v>
      </c>
      <c r="FR338">
        <v>0</v>
      </c>
      <c r="FS338">
        <v>0</v>
      </c>
      <c r="FX338">
        <v>0</v>
      </c>
      <c r="FY338">
        <v>0</v>
      </c>
      <c r="GA338" t="s">
        <v>632</v>
      </c>
      <c r="GD338">
        <v>1</v>
      </c>
      <c r="GF338">
        <v>2013599027</v>
      </c>
      <c r="GG338">
        <v>2</v>
      </c>
      <c r="GH338">
        <v>3</v>
      </c>
      <c r="GI338">
        <v>4</v>
      </c>
      <c r="GJ338">
        <v>0</v>
      </c>
      <c r="GK338">
        <v>0</v>
      </c>
      <c r="GL338">
        <f>ROUND(IF(AND(BH338=3,BI338=3,FS338&lt;&gt;0),P338,0),0)</f>
        <v>0</v>
      </c>
      <c r="GM338">
        <f>ROUND(O338+X338+Y338,0)+GX338</f>
        <v>5502</v>
      </c>
      <c r="GN338">
        <f>IF(OR(BI338=0,BI338=1),GM338-GX338,0)</f>
        <v>5502</v>
      </c>
      <c r="GO338">
        <f>IF(BI338=2,GM338-GX338,0)</f>
        <v>0</v>
      </c>
      <c r="GP338">
        <f>IF(BI338=4,GM338-GX338,0)</f>
        <v>0</v>
      </c>
      <c r="GR338">
        <v>1</v>
      </c>
      <c r="GS338">
        <v>1</v>
      </c>
      <c r="GT338">
        <v>0</v>
      </c>
      <c r="GU338" t="s">
        <v>6</v>
      </c>
      <c r="GV338">
        <f>ROUND((GT338),2)</f>
        <v>0</v>
      </c>
      <c r="GW338">
        <v>1</v>
      </c>
      <c r="GX338">
        <f>ROUND(HC338*I338,0)</f>
        <v>0</v>
      </c>
      <c r="HA338">
        <v>0</v>
      </c>
      <c r="HB338">
        <v>0</v>
      </c>
      <c r="HC338">
        <f>GV338*GW338</f>
        <v>0</v>
      </c>
      <c r="HE338" t="s">
        <v>40</v>
      </c>
      <c r="HF338" t="s">
        <v>42</v>
      </c>
      <c r="HG338">
        <f>ROUND(AC338*I338,0)</f>
        <v>5502</v>
      </c>
      <c r="HM338" t="s">
        <v>6</v>
      </c>
      <c r="HN338" t="s">
        <v>6</v>
      </c>
      <c r="HO338" t="s">
        <v>6</v>
      </c>
      <c r="HP338" t="s">
        <v>6</v>
      </c>
      <c r="HQ338" t="s">
        <v>6</v>
      </c>
      <c r="HS338">
        <v>0</v>
      </c>
      <c r="IK338">
        <v>0</v>
      </c>
    </row>
    <row r="340" spans="1:245" x14ac:dyDescent="0.2">
      <c r="A340" s="2">
        <v>51</v>
      </c>
      <c r="B340" s="2">
        <f>B258</f>
        <v>1</v>
      </c>
      <c r="C340" s="2">
        <f>A258</f>
        <v>5</v>
      </c>
      <c r="D340" s="2">
        <f>ROW(A258)</f>
        <v>258</v>
      </c>
      <c r="E340" s="2"/>
      <c r="F340" s="2" t="str">
        <f>IF(F258&lt;&gt;"",F258,"")</f>
        <v>Новый подраздел</v>
      </c>
      <c r="G340" s="2" t="str">
        <f>IF(G258&lt;&gt;"",G258,"")</f>
        <v>Жилая часть здания</v>
      </c>
      <c r="H340" s="2">
        <v>0</v>
      </c>
      <c r="I340" s="2"/>
      <c r="J340" s="2"/>
      <c r="K340" s="2"/>
      <c r="L340" s="2"/>
      <c r="M340" s="2"/>
      <c r="N340" s="2"/>
      <c r="O340" s="2">
        <f t="shared" ref="O340:T340" si="573">ROUND(AB340,0)</f>
        <v>15076110</v>
      </c>
      <c r="P340" s="2">
        <f t="shared" si="573"/>
        <v>9101086</v>
      </c>
      <c r="Q340" s="2">
        <f t="shared" si="573"/>
        <v>258414</v>
      </c>
      <c r="R340" s="2">
        <f t="shared" si="573"/>
        <v>71927</v>
      </c>
      <c r="S340" s="2">
        <f t="shared" si="573"/>
        <v>5716610</v>
      </c>
      <c r="T340" s="2">
        <f t="shared" si="573"/>
        <v>0</v>
      </c>
      <c r="U340" s="2">
        <f>AH340</f>
        <v>13386.377099999998</v>
      </c>
      <c r="V340" s="2">
        <f>AI340</f>
        <v>136.73659999999998</v>
      </c>
      <c r="W340" s="2">
        <f>ROUND(AJ340,0)</f>
        <v>0</v>
      </c>
      <c r="X340" s="2">
        <f>ROUND(AK340,0)</f>
        <v>5614881</v>
      </c>
      <c r="Y340" s="2">
        <f>ROUND(AL340,0)</f>
        <v>2952155</v>
      </c>
      <c r="Z340" s="2"/>
      <c r="AA340" s="2"/>
      <c r="AB340" s="2">
        <f>ROUND(SUMIF(AA262:AA338,"=92857272",O262:O338),0)</f>
        <v>15076110</v>
      </c>
      <c r="AC340" s="2">
        <f>ROUND(SUMIF(AA262:AA338,"=92857272",P262:P338),0)</f>
        <v>9101086</v>
      </c>
      <c r="AD340" s="2">
        <f>ROUND(SUMIF(AA262:AA338,"=92857272",Q262:Q338),0)</f>
        <v>258414</v>
      </c>
      <c r="AE340" s="2">
        <f>ROUND(SUMIF(AA262:AA338,"=92857272",R262:R338),0)</f>
        <v>71927</v>
      </c>
      <c r="AF340" s="2">
        <f>ROUND(SUMIF(AA262:AA338,"=92857272",S262:S338),0)</f>
        <v>5716610</v>
      </c>
      <c r="AG340" s="2">
        <f>ROUND(SUMIF(AA262:AA338,"=92857272",T262:T338),0)</f>
        <v>0</v>
      </c>
      <c r="AH340" s="2">
        <f>SUMIF(AA262:AA338,"=92857272",U262:U338)</f>
        <v>13386.377099999998</v>
      </c>
      <c r="AI340" s="2">
        <f>SUMIF(AA262:AA338,"=92857272",V262:V338)</f>
        <v>136.73659999999998</v>
      </c>
      <c r="AJ340" s="2">
        <f>ROUND(SUMIF(AA262:AA338,"=92857272",W262:W338),0)</f>
        <v>0</v>
      </c>
      <c r="AK340" s="2">
        <f>ROUND(SUMIF(AA262:AA338,"=92857272",X262:X338),0)</f>
        <v>5614881</v>
      </c>
      <c r="AL340" s="2">
        <f>ROUND(SUMIF(AA262:AA338,"=92857272",Y262:Y338),0)</f>
        <v>2952155</v>
      </c>
      <c r="AM340" s="2"/>
      <c r="AN340" s="2"/>
      <c r="AO340" s="2">
        <f t="shared" ref="AO340:BD340" si="574">ROUND(BX340,0)</f>
        <v>0</v>
      </c>
      <c r="AP340" s="2">
        <f t="shared" si="574"/>
        <v>1465253</v>
      </c>
      <c r="AQ340" s="2">
        <f t="shared" si="574"/>
        <v>0</v>
      </c>
      <c r="AR340" s="2">
        <f t="shared" si="574"/>
        <v>23643146</v>
      </c>
      <c r="AS340" s="2">
        <f t="shared" si="574"/>
        <v>810862</v>
      </c>
      <c r="AT340" s="2">
        <f t="shared" si="574"/>
        <v>21367031</v>
      </c>
      <c r="AU340" s="2">
        <f t="shared" si="574"/>
        <v>0</v>
      </c>
      <c r="AV340" s="2">
        <f t="shared" si="574"/>
        <v>9101086</v>
      </c>
      <c r="AW340" s="2">
        <f t="shared" si="574"/>
        <v>7635833</v>
      </c>
      <c r="AX340" s="2">
        <f t="shared" si="574"/>
        <v>0</v>
      </c>
      <c r="AY340" s="2">
        <f t="shared" si="574"/>
        <v>7635833</v>
      </c>
      <c r="AZ340" s="2">
        <f t="shared" si="574"/>
        <v>1465253</v>
      </c>
      <c r="BA340" s="2">
        <f t="shared" si="574"/>
        <v>0</v>
      </c>
      <c r="BB340" s="2">
        <f t="shared" si="574"/>
        <v>0</v>
      </c>
      <c r="BC340" s="2">
        <f t="shared" si="574"/>
        <v>0</v>
      </c>
      <c r="BD340" s="2">
        <f t="shared" si="574"/>
        <v>0</v>
      </c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>
        <f>ROUND(SUMIF(AA262:AA338,"=92857272",FQ262:FQ338),0)</f>
        <v>0</v>
      </c>
      <c r="BY340" s="2">
        <f>ROUND(SUMIF(AA262:AA338,"=92857272",FR262:FR338),0)</f>
        <v>1465253</v>
      </c>
      <c r="BZ340" s="2">
        <f>ROUND(SUMIF(AA262:AA338,"=92857272",GL262:GL338),0)</f>
        <v>0</v>
      </c>
      <c r="CA340" s="2">
        <f>ROUND(SUMIF(AA262:AA338,"=92857272",GM262:GM338),0)</f>
        <v>23643146</v>
      </c>
      <c r="CB340" s="2">
        <f>ROUND(SUMIF(AA262:AA338,"=92857272",GN262:GN338),0)</f>
        <v>810862</v>
      </c>
      <c r="CC340" s="2">
        <f>ROUND(SUMIF(AA262:AA338,"=92857272",GO262:GO338),0)</f>
        <v>21367031</v>
      </c>
      <c r="CD340" s="2">
        <f>ROUND(SUMIF(AA262:AA338,"=92857272",GP262:GP338),0)</f>
        <v>0</v>
      </c>
      <c r="CE340" s="2">
        <f>AC340-BX340</f>
        <v>9101086</v>
      </c>
      <c r="CF340" s="2">
        <f>AC340-BY340</f>
        <v>7635833</v>
      </c>
      <c r="CG340" s="2">
        <f>BX340-BZ340</f>
        <v>0</v>
      </c>
      <c r="CH340" s="2">
        <f>AC340-BX340-BY340+BZ340</f>
        <v>7635833</v>
      </c>
      <c r="CI340" s="2">
        <f>BY340-BZ340</f>
        <v>1465253</v>
      </c>
      <c r="CJ340" s="2">
        <f>ROUND(SUMIF(AA262:AA338,"=92857272",GX262:GX338),0)</f>
        <v>0</v>
      </c>
      <c r="CK340" s="2">
        <f>ROUND(SUMIF(AA262:AA338,"=92857272",GY262:GY338),0)</f>
        <v>0</v>
      </c>
      <c r="CL340" s="2">
        <f>ROUND(SUMIF(AA262:AA338,"=92857272",GZ262:GZ338),0)</f>
        <v>0</v>
      </c>
      <c r="CM340" s="2">
        <f>ROUND(SUMIF(AA262:AA338,"=92857272",HD262:HD338),0)</f>
        <v>0</v>
      </c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>
        <v>0</v>
      </c>
    </row>
    <row r="342" spans="1:245" x14ac:dyDescent="0.2">
      <c r="A342" s="4">
        <v>50</v>
      </c>
      <c r="B342" s="4">
        <v>0</v>
      </c>
      <c r="C342" s="4">
        <v>0</v>
      </c>
      <c r="D342" s="4">
        <v>1</v>
      </c>
      <c r="E342" s="4">
        <v>201</v>
      </c>
      <c r="F342" s="4">
        <f>ROUND(Source!O340,O342)</f>
        <v>15076110</v>
      </c>
      <c r="G342" s="4" t="s">
        <v>658</v>
      </c>
      <c r="H342" s="4" t="s">
        <v>659</v>
      </c>
      <c r="I342" s="4"/>
      <c r="J342" s="4"/>
      <c r="K342" s="4">
        <v>201</v>
      </c>
      <c r="L342" s="4">
        <v>1</v>
      </c>
      <c r="M342" s="4">
        <v>3</v>
      </c>
      <c r="N342" s="4" t="s">
        <v>6</v>
      </c>
      <c r="O342" s="4">
        <v>0</v>
      </c>
      <c r="P342" s="4"/>
      <c r="Q342" s="4"/>
      <c r="R342" s="4"/>
      <c r="S342" s="4"/>
      <c r="T342" s="4"/>
      <c r="U342" s="4"/>
      <c r="V342" s="4"/>
      <c r="W342" s="4">
        <v>13610857</v>
      </c>
      <c r="X342" s="4">
        <v>1</v>
      </c>
      <c r="Y342" s="4">
        <v>13610857</v>
      </c>
      <c r="Z342" s="4"/>
      <c r="AA342" s="4"/>
      <c r="AB342" s="4"/>
    </row>
    <row r="343" spans="1:245" x14ac:dyDescent="0.2">
      <c r="A343" s="4">
        <v>50</v>
      </c>
      <c r="B343" s="4">
        <v>0</v>
      </c>
      <c r="C343" s="4">
        <v>0</v>
      </c>
      <c r="D343" s="4">
        <v>1</v>
      </c>
      <c r="E343" s="4">
        <v>202</v>
      </c>
      <c r="F343" s="4">
        <f>ROUND(Source!P340,O343)</f>
        <v>9101086</v>
      </c>
      <c r="G343" s="4" t="s">
        <v>660</v>
      </c>
      <c r="H343" s="4" t="s">
        <v>661</v>
      </c>
      <c r="I343" s="4"/>
      <c r="J343" s="4"/>
      <c r="K343" s="4">
        <v>202</v>
      </c>
      <c r="L343" s="4">
        <v>2</v>
      </c>
      <c r="M343" s="4">
        <v>3</v>
      </c>
      <c r="N343" s="4" t="s">
        <v>6</v>
      </c>
      <c r="O343" s="4">
        <v>0</v>
      </c>
      <c r="P343" s="4"/>
      <c r="Q343" s="4"/>
      <c r="R343" s="4"/>
      <c r="S343" s="4"/>
      <c r="T343" s="4"/>
      <c r="U343" s="4"/>
      <c r="V343" s="4"/>
      <c r="W343" s="4">
        <v>9101086</v>
      </c>
      <c r="X343" s="4">
        <v>1</v>
      </c>
      <c r="Y343" s="4">
        <v>9101086</v>
      </c>
      <c r="Z343" s="4"/>
      <c r="AA343" s="4"/>
      <c r="AB343" s="4"/>
    </row>
    <row r="344" spans="1:245" x14ac:dyDescent="0.2">
      <c r="A344" s="4">
        <v>50</v>
      </c>
      <c r="B344" s="4">
        <v>0</v>
      </c>
      <c r="C344" s="4">
        <v>0</v>
      </c>
      <c r="D344" s="4">
        <v>1</v>
      </c>
      <c r="E344" s="4">
        <v>222</v>
      </c>
      <c r="F344" s="4">
        <f>ROUND(Source!AO340,O344)</f>
        <v>0</v>
      </c>
      <c r="G344" s="4" t="s">
        <v>662</v>
      </c>
      <c r="H344" s="4" t="s">
        <v>663</v>
      </c>
      <c r="I344" s="4"/>
      <c r="J344" s="4"/>
      <c r="K344" s="4">
        <v>222</v>
      </c>
      <c r="L344" s="4">
        <v>3</v>
      </c>
      <c r="M344" s="4">
        <v>3</v>
      </c>
      <c r="N344" s="4" t="s">
        <v>6</v>
      </c>
      <c r="O344" s="4">
        <v>0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45" x14ac:dyDescent="0.2">
      <c r="A345" s="4">
        <v>50</v>
      </c>
      <c r="B345" s="4">
        <v>0</v>
      </c>
      <c r="C345" s="4">
        <v>0</v>
      </c>
      <c r="D345" s="4">
        <v>1</v>
      </c>
      <c r="E345" s="4">
        <v>225</v>
      </c>
      <c r="F345" s="4">
        <f>ROUND(Source!AV340,O345)</f>
        <v>9101086</v>
      </c>
      <c r="G345" s="4" t="s">
        <v>664</v>
      </c>
      <c r="H345" s="4" t="s">
        <v>665</v>
      </c>
      <c r="I345" s="4"/>
      <c r="J345" s="4"/>
      <c r="K345" s="4">
        <v>225</v>
      </c>
      <c r="L345" s="4">
        <v>4</v>
      </c>
      <c r="M345" s="4">
        <v>3</v>
      </c>
      <c r="N345" s="4" t="s">
        <v>6</v>
      </c>
      <c r="O345" s="4">
        <v>0</v>
      </c>
      <c r="P345" s="4"/>
      <c r="Q345" s="4"/>
      <c r="R345" s="4"/>
      <c r="S345" s="4"/>
      <c r="T345" s="4"/>
      <c r="U345" s="4"/>
      <c r="V345" s="4"/>
      <c r="W345" s="4">
        <v>9101086</v>
      </c>
      <c r="X345" s="4">
        <v>1</v>
      </c>
      <c r="Y345" s="4">
        <v>9101086</v>
      </c>
      <c r="Z345" s="4"/>
      <c r="AA345" s="4"/>
      <c r="AB345" s="4"/>
    </row>
    <row r="346" spans="1:245" x14ac:dyDescent="0.2">
      <c r="A346" s="4">
        <v>50</v>
      </c>
      <c r="B346" s="4">
        <v>0</v>
      </c>
      <c r="C346" s="4">
        <v>0</v>
      </c>
      <c r="D346" s="4">
        <v>1</v>
      </c>
      <c r="E346" s="4">
        <v>226</v>
      </c>
      <c r="F346" s="4">
        <f>ROUND(Source!AW340,O346)</f>
        <v>7635833</v>
      </c>
      <c r="G346" s="4" t="s">
        <v>666</v>
      </c>
      <c r="H346" s="4" t="s">
        <v>667</v>
      </c>
      <c r="I346" s="4"/>
      <c r="J346" s="4"/>
      <c r="K346" s="4">
        <v>226</v>
      </c>
      <c r="L346" s="4">
        <v>5</v>
      </c>
      <c r="M346" s="4">
        <v>3</v>
      </c>
      <c r="N346" s="4" t="s">
        <v>6</v>
      </c>
      <c r="O346" s="4">
        <v>0</v>
      </c>
      <c r="P346" s="4"/>
      <c r="Q346" s="4"/>
      <c r="R346" s="4"/>
      <c r="S346" s="4"/>
      <c r="T346" s="4"/>
      <c r="U346" s="4"/>
      <c r="V346" s="4"/>
      <c r="W346" s="4">
        <v>7635833</v>
      </c>
      <c r="X346" s="4">
        <v>1</v>
      </c>
      <c r="Y346" s="4">
        <v>7635833</v>
      </c>
      <c r="Z346" s="4"/>
      <c r="AA346" s="4"/>
      <c r="AB346" s="4"/>
    </row>
    <row r="347" spans="1:245" x14ac:dyDescent="0.2">
      <c r="A347" s="4">
        <v>50</v>
      </c>
      <c r="B347" s="4">
        <v>0</v>
      </c>
      <c r="C347" s="4">
        <v>0</v>
      </c>
      <c r="D347" s="4">
        <v>1</v>
      </c>
      <c r="E347" s="4">
        <v>227</v>
      </c>
      <c r="F347" s="4">
        <f>ROUND(Source!AX340,O347)</f>
        <v>0</v>
      </c>
      <c r="G347" s="4" t="s">
        <v>668</v>
      </c>
      <c r="H347" s="4" t="s">
        <v>669</v>
      </c>
      <c r="I347" s="4"/>
      <c r="J347" s="4"/>
      <c r="K347" s="4">
        <v>227</v>
      </c>
      <c r="L347" s="4">
        <v>6</v>
      </c>
      <c r="M347" s="4">
        <v>3</v>
      </c>
      <c r="N347" s="4" t="s">
        <v>6</v>
      </c>
      <c r="O347" s="4">
        <v>0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45" x14ac:dyDescent="0.2">
      <c r="A348" s="4">
        <v>50</v>
      </c>
      <c r="B348" s="4">
        <v>0</v>
      </c>
      <c r="C348" s="4">
        <v>0</v>
      </c>
      <c r="D348" s="4">
        <v>1</v>
      </c>
      <c r="E348" s="4">
        <v>228</v>
      </c>
      <c r="F348" s="4">
        <f>ROUND(Source!AY340,O348)</f>
        <v>7635833</v>
      </c>
      <c r="G348" s="4" t="s">
        <v>670</v>
      </c>
      <c r="H348" s="4" t="s">
        <v>671</v>
      </c>
      <c r="I348" s="4"/>
      <c r="J348" s="4"/>
      <c r="K348" s="4">
        <v>228</v>
      </c>
      <c r="L348" s="4">
        <v>7</v>
      </c>
      <c r="M348" s="4">
        <v>3</v>
      </c>
      <c r="N348" s="4" t="s">
        <v>6</v>
      </c>
      <c r="O348" s="4">
        <v>0</v>
      </c>
      <c r="P348" s="4"/>
      <c r="Q348" s="4"/>
      <c r="R348" s="4"/>
      <c r="S348" s="4"/>
      <c r="T348" s="4"/>
      <c r="U348" s="4"/>
      <c r="V348" s="4"/>
      <c r="W348" s="4">
        <v>7635833</v>
      </c>
      <c r="X348" s="4">
        <v>1</v>
      </c>
      <c r="Y348" s="4">
        <v>7635833</v>
      </c>
      <c r="Z348" s="4"/>
      <c r="AA348" s="4"/>
      <c r="AB348" s="4"/>
    </row>
    <row r="349" spans="1:245" x14ac:dyDescent="0.2">
      <c r="A349" s="4">
        <v>50</v>
      </c>
      <c r="B349" s="4">
        <v>0</v>
      </c>
      <c r="C349" s="4">
        <v>0</v>
      </c>
      <c r="D349" s="4">
        <v>1</v>
      </c>
      <c r="E349" s="4">
        <v>216</v>
      </c>
      <c r="F349" s="4">
        <f>ROUND(Source!AP340,O349)</f>
        <v>1465253</v>
      </c>
      <c r="G349" s="4" t="s">
        <v>672</v>
      </c>
      <c r="H349" s="4" t="s">
        <v>673</v>
      </c>
      <c r="I349" s="4"/>
      <c r="J349" s="4"/>
      <c r="K349" s="4">
        <v>216</v>
      </c>
      <c r="L349" s="4">
        <v>8</v>
      </c>
      <c r="M349" s="4">
        <v>3</v>
      </c>
      <c r="N349" s="4" t="s">
        <v>6</v>
      </c>
      <c r="O349" s="4">
        <v>0</v>
      </c>
      <c r="P349" s="4"/>
      <c r="Q349" s="4"/>
      <c r="R349" s="4"/>
      <c r="S349" s="4"/>
      <c r="T349" s="4"/>
      <c r="U349" s="4"/>
      <c r="V349" s="4"/>
      <c r="W349" s="4">
        <v>1465253</v>
      </c>
      <c r="X349" s="4">
        <v>1</v>
      </c>
      <c r="Y349" s="4">
        <v>1465253</v>
      </c>
      <c r="Z349" s="4"/>
      <c r="AA349" s="4"/>
      <c r="AB349" s="4"/>
    </row>
    <row r="350" spans="1:245" x14ac:dyDescent="0.2">
      <c r="A350" s="4">
        <v>50</v>
      </c>
      <c r="B350" s="4">
        <v>0</v>
      </c>
      <c r="C350" s="4">
        <v>0</v>
      </c>
      <c r="D350" s="4">
        <v>1</v>
      </c>
      <c r="E350" s="4">
        <v>223</v>
      </c>
      <c r="F350" s="4">
        <f>ROUND(Source!AQ340,O350)</f>
        <v>0</v>
      </c>
      <c r="G350" s="4" t="s">
        <v>674</v>
      </c>
      <c r="H350" s="4" t="s">
        <v>675</v>
      </c>
      <c r="I350" s="4"/>
      <c r="J350" s="4"/>
      <c r="K350" s="4">
        <v>223</v>
      </c>
      <c r="L350" s="4">
        <v>9</v>
      </c>
      <c r="M350" s="4">
        <v>3</v>
      </c>
      <c r="N350" s="4" t="s">
        <v>6</v>
      </c>
      <c r="O350" s="4">
        <v>0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45" x14ac:dyDescent="0.2">
      <c r="A351" s="4">
        <v>50</v>
      </c>
      <c r="B351" s="4">
        <v>0</v>
      </c>
      <c r="C351" s="4">
        <v>0</v>
      </c>
      <c r="D351" s="4">
        <v>1</v>
      </c>
      <c r="E351" s="4">
        <v>229</v>
      </c>
      <c r="F351" s="4">
        <f>ROUND(Source!AZ340,O351)</f>
        <v>1465253</v>
      </c>
      <c r="G351" s="4" t="s">
        <v>676</v>
      </c>
      <c r="H351" s="4" t="s">
        <v>677</v>
      </c>
      <c r="I351" s="4"/>
      <c r="J351" s="4"/>
      <c r="K351" s="4">
        <v>229</v>
      </c>
      <c r="L351" s="4">
        <v>10</v>
      </c>
      <c r="M351" s="4">
        <v>3</v>
      </c>
      <c r="N351" s="4" t="s">
        <v>6</v>
      </c>
      <c r="O351" s="4">
        <v>0</v>
      </c>
      <c r="P351" s="4"/>
      <c r="Q351" s="4"/>
      <c r="R351" s="4"/>
      <c r="S351" s="4"/>
      <c r="T351" s="4"/>
      <c r="U351" s="4"/>
      <c r="V351" s="4"/>
      <c r="W351" s="4">
        <v>1465253</v>
      </c>
      <c r="X351" s="4">
        <v>1</v>
      </c>
      <c r="Y351" s="4">
        <v>1465253</v>
      </c>
      <c r="Z351" s="4"/>
      <c r="AA351" s="4"/>
      <c r="AB351" s="4"/>
    </row>
    <row r="352" spans="1:245" x14ac:dyDescent="0.2">
      <c r="A352" s="4">
        <v>50</v>
      </c>
      <c r="B352" s="4">
        <v>0</v>
      </c>
      <c r="C352" s="4">
        <v>0</v>
      </c>
      <c r="D352" s="4">
        <v>1</v>
      </c>
      <c r="E352" s="4">
        <v>203</v>
      </c>
      <c r="F352" s="4">
        <f>ROUND(Source!Q340,O352)</f>
        <v>258414</v>
      </c>
      <c r="G352" s="4" t="s">
        <v>678</v>
      </c>
      <c r="H352" s="4" t="s">
        <v>679</v>
      </c>
      <c r="I352" s="4"/>
      <c r="J352" s="4"/>
      <c r="K352" s="4">
        <v>203</v>
      </c>
      <c r="L352" s="4">
        <v>11</v>
      </c>
      <c r="M352" s="4">
        <v>3</v>
      </c>
      <c r="N352" s="4" t="s">
        <v>6</v>
      </c>
      <c r="O352" s="4">
        <v>0</v>
      </c>
      <c r="P352" s="4"/>
      <c r="Q352" s="4"/>
      <c r="R352" s="4"/>
      <c r="S352" s="4"/>
      <c r="T352" s="4"/>
      <c r="U352" s="4"/>
      <c r="V352" s="4"/>
      <c r="W352" s="4">
        <v>258414</v>
      </c>
      <c r="X352" s="4">
        <v>1</v>
      </c>
      <c r="Y352" s="4">
        <v>258414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231</v>
      </c>
      <c r="F353" s="4">
        <f>ROUND(Source!BB340,O353)</f>
        <v>0</v>
      </c>
      <c r="G353" s="4" t="s">
        <v>680</v>
      </c>
      <c r="H353" s="4" t="s">
        <v>681</v>
      </c>
      <c r="I353" s="4"/>
      <c r="J353" s="4"/>
      <c r="K353" s="4">
        <v>231</v>
      </c>
      <c r="L353" s="4">
        <v>12</v>
      </c>
      <c r="M353" s="4">
        <v>3</v>
      </c>
      <c r="N353" s="4" t="s">
        <v>6</v>
      </c>
      <c r="O353" s="4">
        <v>0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204</v>
      </c>
      <c r="F354" s="4">
        <f>ROUND(Source!R340,O354)</f>
        <v>71927</v>
      </c>
      <c r="G354" s="4" t="s">
        <v>682</v>
      </c>
      <c r="H354" s="4" t="s">
        <v>683</v>
      </c>
      <c r="I354" s="4"/>
      <c r="J354" s="4"/>
      <c r="K354" s="4">
        <v>204</v>
      </c>
      <c r="L354" s="4">
        <v>13</v>
      </c>
      <c r="M354" s="4">
        <v>3</v>
      </c>
      <c r="N354" s="4" t="s">
        <v>6</v>
      </c>
      <c r="O354" s="4">
        <v>0</v>
      </c>
      <c r="P354" s="4"/>
      <c r="Q354" s="4"/>
      <c r="R354" s="4"/>
      <c r="S354" s="4"/>
      <c r="T354" s="4"/>
      <c r="U354" s="4"/>
      <c r="V354" s="4"/>
      <c r="W354" s="4">
        <v>71927</v>
      </c>
      <c r="X354" s="4">
        <v>1</v>
      </c>
      <c r="Y354" s="4">
        <v>71927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205</v>
      </c>
      <c r="F355" s="4">
        <f>ROUND(Source!S340,O355)</f>
        <v>5716610</v>
      </c>
      <c r="G355" s="4" t="s">
        <v>684</v>
      </c>
      <c r="H355" s="4" t="s">
        <v>685</v>
      </c>
      <c r="I355" s="4"/>
      <c r="J355" s="4"/>
      <c r="K355" s="4">
        <v>205</v>
      </c>
      <c r="L355" s="4">
        <v>14</v>
      </c>
      <c r="M355" s="4">
        <v>3</v>
      </c>
      <c r="N355" s="4" t="s">
        <v>6</v>
      </c>
      <c r="O355" s="4">
        <v>0</v>
      </c>
      <c r="P355" s="4"/>
      <c r="Q355" s="4"/>
      <c r="R355" s="4"/>
      <c r="S355" s="4"/>
      <c r="T355" s="4"/>
      <c r="U355" s="4"/>
      <c r="V355" s="4"/>
      <c r="W355" s="4">
        <v>5716610</v>
      </c>
      <c r="X355" s="4">
        <v>1</v>
      </c>
      <c r="Y355" s="4">
        <v>5716610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232</v>
      </c>
      <c r="F356" s="4">
        <f>ROUND(Source!BC340,O356)</f>
        <v>0</v>
      </c>
      <c r="G356" s="4" t="s">
        <v>686</v>
      </c>
      <c r="H356" s="4" t="s">
        <v>687</v>
      </c>
      <c r="I356" s="4"/>
      <c r="J356" s="4"/>
      <c r="K356" s="4">
        <v>232</v>
      </c>
      <c r="L356" s="4">
        <v>15</v>
      </c>
      <c r="M356" s="4">
        <v>3</v>
      </c>
      <c r="N356" s="4" t="s">
        <v>6</v>
      </c>
      <c r="O356" s="4">
        <v>0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214</v>
      </c>
      <c r="F357" s="4">
        <f>ROUND(Source!AS340,O357)</f>
        <v>810862</v>
      </c>
      <c r="G357" s="4" t="s">
        <v>688</v>
      </c>
      <c r="H357" s="4" t="s">
        <v>689</v>
      </c>
      <c r="I357" s="4"/>
      <c r="J357" s="4"/>
      <c r="K357" s="4">
        <v>214</v>
      </c>
      <c r="L357" s="4">
        <v>16</v>
      </c>
      <c r="M357" s="4">
        <v>3</v>
      </c>
      <c r="N357" s="4" t="s">
        <v>6</v>
      </c>
      <c r="O357" s="4">
        <v>0</v>
      </c>
      <c r="P357" s="4"/>
      <c r="Q357" s="4"/>
      <c r="R357" s="4"/>
      <c r="S357" s="4"/>
      <c r="T357" s="4"/>
      <c r="U357" s="4"/>
      <c r="V357" s="4"/>
      <c r="W357" s="4">
        <v>810862</v>
      </c>
      <c r="X357" s="4">
        <v>1</v>
      </c>
      <c r="Y357" s="4">
        <v>810862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215</v>
      </c>
      <c r="F358" s="4">
        <f>ROUND(Source!AT340,O358)</f>
        <v>21367031</v>
      </c>
      <c r="G358" s="4" t="s">
        <v>690</v>
      </c>
      <c r="H358" s="4" t="s">
        <v>691</v>
      </c>
      <c r="I358" s="4"/>
      <c r="J358" s="4"/>
      <c r="K358" s="4">
        <v>215</v>
      </c>
      <c r="L358" s="4">
        <v>17</v>
      </c>
      <c r="M358" s="4">
        <v>3</v>
      </c>
      <c r="N358" s="4" t="s">
        <v>6</v>
      </c>
      <c r="O358" s="4">
        <v>0</v>
      </c>
      <c r="P358" s="4"/>
      <c r="Q358" s="4"/>
      <c r="R358" s="4"/>
      <c r="S358" s="4"/>
      <c r="T358" s="4"/>
      <c r="U358" s="4"/>
      <c r="V358" s="4"/>
      <c r="W358" s="4">
        <v>21367031</v>
      </c>
      <c r="X358" s="4">
        <v>1</v>
      </c>
      <c r="Y358" s="4">
        <v>21367031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217</v>
      </c>
      <c r="F359" s="4">
        <f>ROUND(Source!AU340,O359)</f>
        <v>0</v>
      </c>
      <c r="G359" s="4" t="s">
        <v>692</v>
      </c>
      <c r="H359" s="4" t="s">
        <v>693</v>
      </c>
      <c r="I359" s="4"/>
      <c r="J359" s="4"/>
      <c r="K359" s="4">
        <v>217</v>
      </c>
      <c r="L359" s="4">
        <v>18</v>
      </c>
      <c r="M359" s="4">
        <v>3</v>
      </c>
      <c r="N359" s="4" t="s">
        <v>6</v>
      </c>
      <c r="O359" s="4">
        <v>0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230</v>
      </c>
      <c r="F360" s="4">
        <f>ROUND(Source!BA340,O360)</f>
        <v>0</v>
      </c>
      <c r="G360" s="4" t="s">
        <v>694</v>
      </c>
      <c r="H360" s="4" t="s">
        <v>695</v>
      </c>
      <c r="I360" s="4"/>
      <c r="J360" s="4"/>
      <c r="K360" s="4">
        <v>230</v>
      </c>
      <c r="L360" s="4">
        <v>19</v>
      </c>
      <c r="M360" s="4">
        <v>3</v>
      </c>
      <c r="N360" s="4" t="s">
        <v>6</v>
      </c>
      <c r="O360" s="4">
        <v>0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206</v>
      </c>
      <c r="F361" s="4">
        <f>ROUND(Source!T340,O361)</f>
        <v>0</v>
      </c>
      <c r="G361" s="4" t="s">
        <v>696</v>
      </c>
      <c r="H361" s="4" t="s">
        <v>697</v>
      </c>
      <c r="I361" s="4"/>
      <c r="J361" s="4"/>
      <c r="K361" s="4">
        <v>206</v>
      </c>
      <c r="L361" s="4">
        <v>20</v>
      </c>
      <c r="M361" s="4">
        <v>3</v>
      </c>
      <c r="N361" s="4" t="s">
        <v>6</v>
      </c>
      <c r="O361" s="4">
        <v>0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207</v>
      </c>
      <c r="F362" s="4">
        <f>ROUND(Source!U340,O362)</f>
        <v>13386.3771</v>
      </c>
      <c r="G362" s="4" t="s">
        <v>698</v>
      </c>
      <c r="H362" s="4" t="s">
        <v>699</v>
      </c>
      <c r="I362" s="4"/>
      <c r="J362" s="4"/>
      <c r="K362" s="4">
        <v>207</v>
      </c>
      <c r="L362" s="4">
        <v>21</v>
      </c>
      <c r="M362" s="4">
        <v>3</v>
      </c>
      <c r="N362" s="4" t="s">
        <v>6</v>
      </c>
      <c r="O362" s="4">
        <v>7</v>
      </c>
      <c r="P362" s="4"/>
      <c r="Q362" s="4"/>
      <c r="R362" s="4"/>
      <c r="S362" s="4"/>
      <c r="T362" s="4"/>
      <c r="U362" s="4"/>
      <c r="V362" s="4"/>
      <c r="W362" s="4">
        <v>13386.3771</v>
      </c>
      <c r="X362" s="4">
        <v>1</v>
      </c>
      <c r="Y362" s="4">
        <v>13386.3771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208</v>
      </c>
      <c r="F363" s="4">
        <f>ROUND(Source!V340,O363)</f>
        <v>136.73660000000001</v>
      </c>
      <c r="G363" s="4" t="s">
        <v>700</v>
      </c>
      <c r="H363" s="4" t="s">
        <v>701</v>
      </c>
      <c r="I363" s="4"/>
      <c r="J363" s="4"/>
      <c r="K363" s="4">
        <v>208</v>
      </c>
      <c r="L363" s="4">
        <v>22</v>
      </c>
      <c r="M363" s="4">
        <v>3</v>
      </c>
      <c r="N363" s="4" t="s">
        <v>6</v>
      </c>
      <c r="O363" s="4">
        <v>7</v>
      </c>
      <c r="P363" s="4"/>
      <c r="Q363" s="4"/>
      <c r="R363" s="4"/>
      <c r="S363" s="4"/>
      <c r="T363" s="4"/>
      <c r="U363" s="4"/>
      <c r="V363" s="4"/>
      <c r="W363" s="4">
        <v>136.73660000000001</v>
      </c>
      <c r="X363" s="4">
        <v>1</v>
      </c>
      <c r="Y363" s="4">
        <v>136.73660000000001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209</v>
      </c>
      <c r="F364" s="4">
        <f>ROUND(Source!W340,O364)</f>
        <v>0</v>
      </c>
      <c r="G364" s="4" t="s">
        <v>702</v>
      </c>
      <c r="H364" s="4" t="s">
        <v>703</v>
      </c>
      <c r="I364" s="4"/>
      <c r="J364" s="4"/>
      <c r="K364" s="4">
        <v>209</v>
      </c>
      <c r="L364" s="4">
        <v>23</v>
      </c>
      <c r="M364" s="4">
        <v>3</v>
      </c>
      <c r="N364" s="4" t="s">
        <v>6</v>
      </c>
      <c r="O364" s="4">
        <v>0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233</v>
      </c>
      <c r="F365" s="4">
        <f>ROUND(Source!BD340,O365)</f>
        <v>0</v>
      </c>
      <c r="G365" s="4" t="s">
        <v>704</v>
      </c>
      <c r="H365" s="4" t="s">
        <v>705</v>
      </c>
      <c r="I365" s="4"/>
      <c r="J365" s="4"/>
      <c r="K365" s="4">
        <v>233</v>
      </c>
      <c r="L365" s="4">
        <v>24</v>
      </c>
      <c r="M365" s="4">
        <v>3</v>
      </c>
      <c r="N365" s="4" t="s">
        <v>6</v>
      </c>
      <c r="O365" s="4">
        <v>0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210</v>
      </c>
      <c r="F366" s="4">
        <f>ROUND(Source!X340,O366)</f>
        <v>5614881</v>
      </c>
      <c r="G366" s="4" t="s">
        <v>706</v>
      </c>
      <c r="H366" s="4" t="s">
        <v>707</v>
      </c>
      <c r="I366" s="4"/>
      <c r="J366" s="4"/>
      <c r="K366" s="4">
        <v>210</v>
      </c>
      <c r="L366" s="4">
        <v>25</v>
      </c>
      <c r="M366" s="4">
        <v>3</v>
      </c>
      <c r="N366" s="4" t="s">
        <v>6</v>
      </c>
      <c r="O366" s="4">
        <v>0</v>
      </c>
      <c r="P366" s="4"/>
      <c r="Q366" s="4"/>
      <c r="R366" s="4"/>
      <c r="S366" s="4"/>
      <c r="T366" s="4"/>
      <c r="U366" s="4"/>
      <c r="V366" s="4"/>
      <c r="W366" s="4">
        <v>5614881</v>
      </c>
      <c r="X366" s="4">
        <v>1</v>
      </c>
      <c r="Y366" s="4">
        <v>5614881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211</v>
      </c>
      <c r="F367" s="4">
        <f>ROUND(Source!Y340,O367)</f>
        <v>2952155</v>
      </c>
      <c r="G367" s="4" t="s">
        <v>708</v>
      </c>
      <c r="H367" s="4" t="s">
        <v>709</v>
      </c>
      <c r="I367" s="4"/>
      <c r="J367" s="4"/>
      <c r="K367" s="4">
        <v>211</v>
      </c>
      <c r="L367" s="4">
        <v>26</v>
      </c>
      <c r="M367" s="4">
        <v>3</v>
      </c>
      <c r="N367" s="4" t="s">
        <v>6</v>
      </c>
      <c r="O367" s="4">
        <v>0</v>
      </c>
      <c r="P367" s="4"/>
      <c r="Q367" s="4"/>
      <c r="R367" s="4"/>
      <c r="S367" s="4"/>
      <c r="T367" s="4"/>
      <c r="U367" s="4"/>
      <c r="V367" s="4"/>
      <c r="W367" s="4">
        <v>2952155</v>
      </c>
      <c r="X367" s="4">
        <v>1</v>
      </c>
      <c r="Y367" s="4">
        <v>2952155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224</v>
      </c>
      <c r="F368" s="4">
        <f>ROUND(Source!AR340,O368)</f>
        <v>23643146</v>
      </c>
      <c r="G368" s="4" t="s">
        <v>710</v>
      </c>
      <c r="H368" s="4" t="s">
        <v>711</v>
      </c>
      <c r="I368" s="4"/>
      <c r="J368" s="4"/>
      <c r="K368" s="4">
        <v>224</v>
      </c>
      <c r="L368" s="4">
        <v>27</v>
      </c>
      <c r="M368" s="4">
        <v>3</v>
      </c>
      <c r="N368" s="4" t="s">
        <v>6</v>
      </c>
      <c r="O368" s="4">
        <v>0</v>
      </c>
      <c r="P368" s="4"/>
      <c r="Q368" s="4"/>
      <c r="R368" s="4"/>
      <c r="S368" s="4"/>
      <c r="T368" s="4"/>
      <c r="U368" s="4"/>
      <c r="V368" s="4"/>
      <c r="W368" s="4">
        <v>23643146</v>
      </c>
      <c r="X368" s="4">
        <v>1</v>
      </c>
      <c r="Y368" s="4">
        <v>23643146</v>
      </c>
      <c r="Z368" s="4"/>
      <c r="AA368" s="4"/>
      <c r="AB368" s="4"/>
    </row>
    <row r="370" spans="1:245" x14ac:dyDescent="0.2">
      <c r="A370" s="1">
        <v>5</v>
      </c>
      <c r="B370" s="1">
        <v>1</v>
      </c>
      <c r="C370" s="1"/>
      <c r="D370" s="1">
        <f>ROW(A404)</f>
        <v>404</v>
      </c>
      <c r="E370" s="1"/>
      <c r="F370" s="1" t="s">
        <v>21</v>
      </c>
      <c r="G370" s="1" t="s">
        <v>869</v>
      </c>
      <c r="H370" s="1" t="s">
        <v>6</v>
      </c>
      <c r="I370" s="1">
        <v>0</v>
      </c>
      <c r="J370" s="1"/>
      <c r="K370" s="1">
        <v>-1</v>
      </c>
      <c r="L370" s="1"/>
      <c r="M370" s="1" t="s">
        <v>6</v>
      </c>
      <c r="N370" s="1"/>
      <c r="O370" s="1"/>
      <c r="P370" s="1"/>
      <c r="Q370" s="1"/>
      <c r="R370" s="1"/>
      <c r="S370" s="1">
        <v>0</v>
      </c>
      <c r="T370" s="1"/>
      <c r="U370" s="1" t="s">
        <v>6</v>
      </c>
      <c r="V370" s="1">
        <v>0</v>
      </c>
      <c r="W370" s="1"/>
      <c r="X370" s="1"/>
      <c r="Y370" s="1"/>
      <c r="Z370" s="1"/>
      <c r="AA370" s="1"/>
      <c r="AB370" s="1" t="s">
        <v>6</v>
      </c>
      <c r="AC370" s="1" t="s">
        <v>6</v>
      </c>
      <c r="AD370" s="1" t="s">
        <v>6</v>
      </c>
      <c r="AE370" s="1" t="s">
        <v>6</v>
      </c>
      <c r="AF370" s="1" t="s">
        <v>6</v>
      </c>
      <c r="AG370" s="1" t="s">
        <v>6</v>
      </c>
      <c r="AH370" s="1"/>
      <c r="AI370" s="1"/>
      <c r="AJ370" s="1"/>
      <c r="AK370" s="1"/>
      <c r="AL370" s="1"/>
      <c r="AM370" s="1"/>
      <c r="AN370" s="1"/>
      <c r="AO370" s="1"/>
      <c r="AP370" s="1" t="s">
        <v>6</v>
      </c>
      <c r="AQ370" s="1" t="s">
        <v>6</v>
      </c>
      <c r="AR370" s="1" t="s">
        <v>6</v>
      </c>
      <c r="AS370" s="1"/>
      <c r="AT370" s="1"/>
      <c r="AU370" s="1"/>
      <c r="AV370" s="1"/>
      <c r="AW370" s="1"/>
      <c r="AX370" s="1"/>
      <c r="AY370" s="1"/>
      <c r="AZ370" s="1" t="s">
        <v>6</v>
      </c>
      <c r="BA370" s="1"/>
      <c r="BB370" s="1" t="s">
        <v>6</v>
      </c>
      <c r="BC370" s="1" t="s">
        <v>6</v>
      </c>
      <c r="BD370" s="1" t="s">
        <v>6</v>
      </c>
      <c r="BE370" s="1" t="s">
        <v>6</v>
      </c>
      <c r="BF370" s="1" t="s">
        <v>6</v>
      </c>
      <c r="BG370" s="1" t="s">
        <v>6</v>
      </c>
      <c r="BH370" s="1" t="s">
        <v>6</v>
      </c>
      <c r="BI370" s="1" t="s">
        <v>6</v>
      </c>
      <c r="BJ370" s="1" t="s">
        <v>6</v>
      </c>
      <c r="BK370" s="1" t="s">
        <v>6</v>
      </c>
      <c r="BL370" s="1" t="s">
        <v>6</v>
      </c>
      <c r="BM370" s="1" t="s">
        <v>6</v>
      </c>
      <c r="BN370" s="1" t="s">
        <v>6</v>
      </c>
      <c r="BO370" s="1" t="s">
        <v>6</v>
      </c>
      <c r="BP370" s="1" t="s">
        <v>6</v>
      </c>
      <c r="BQ370" s="1"/>
      <c r="BR370" s="1"/>
      <c r="BS370" s="1"/>
      <c r="BT370" s="1"/>
      <c r="BU370" s="1"/>
      <c r="BV370" s="1"/>
      <c r="BW370" s="1"/>
      <c r="BX370" s="1">
        <v>0</v>
      </c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>
        <v>0</v>
      </c>
    </row>
    <row r="372" spans="1:245" x14ac:dyDescent="0.2">
      <c r="A372" s="2">
        <v>52</v>
      </c>
      <c r="B372" s="2">
        <f t="shared" ref="B372:G372" si="575">B404</f>
        <v>1</v>
      </c>
      <c r="C372" s="2">
        <f t="shared" si="575"/>
        <v>5</v>
      </c>
      <c r="D372" s="2">
        <f t="shared" si="575"/>
        <v>370</v>
      </c>
      <c r="E372" s="2">
        <f t="shared" si="575"/>
        <v>0</v>
      </c>
      <c r="F372" s="2" t="str">
        <f t="shared" si="575"/>
        <v>Новый подраздел</v>
      </c>
      <c r="G372" s="2" t="str">
        <f t="shared" si="575"/>
        <v>Обогрев водосточных воронок (1119-ЭО)</v>
      </c>
      <c r="H372" s="2"/>
      <c r="I372" s="2"/>
      <c r="J372" s="2"/>
      <c r="K372" s="2"/>
      <c r="L372" s="2"/>
      <c r="M372" s="2"/>
      <c r="N372" s="2"/>
      <c r="O372" s="2">
        <f t="shared" ref="O372:AT372" si="576">O404</f>
        <v>583363</v>
      </c>
      <c r="P372" s="2">
        <f t="shared" si="576"/>
        <v>552086</v>
      </c>
      <c r="Q372" s="2">
        <f t="shared" si="576"/>
        <v>3881</v>
      </c>
      <c r="R372" s="2">
        <f t="shared" si="576"/>
        <v>919</v>
      </c>
      <c r="S372" s="2">
        <f t="shared" si="576"/>
        <v>27396</v>
      </c>
      <c r="T372" s="2">
        <f t="shared" si="576"/>
        <v>0</v>
      </c>
      <c r="U372" s="2">
        <f t="shared" si="576"/>
        <v>64.76155</v>
      </c>
      <c r="V372" s="2">
        <f t="shared" si="576"/>
        <v>1.6706500000000002</v>
      </c>
      <c r="W372" s="2">
        <f t="shared" si="576"/>
        <v>0</v>
      </c>
      <c r="X372" s="2">
        <f t="shared" si="576"/>
        <v>27539</v>
      </c>
      <c r="Y372" s="2">
        <f t="shared" si="576"/>
        <v>14523</v>
      </c>
      <c r="Z372" s="2">
        <f t="shared" si="576"/>
        <v>0</v>
      </c>
      <c r="AA372" s="2">
        <f t="shared" si="576"/>
        <v>0</v>
      </c>
      <c r="AB372" s="2">
        <f t="shared" si="576"/>
        <v>583363</v>
      </c>
      <c r="AC372" s="2">
        <f t="shared" si="576"/>
        <v>552086</v>
      </c>
      <c r="AD372" s="2">
        <f t="shared" si="576"/>
        <v>3881</v>
      </c>
      <c r="AE372" s="2">
        <f t="shared" si="576"/>
        <v>919</v>
      </c>
      <c r="AF372" s="2">
        <f t="shared" si="576"/>
        <v>27396</v>
      </c>
      <c r="AG372" s="2">
        <f t="shared" si="576"/>
        <v>0</v>
      </c>
      <c r="AH372" s="2">
        <f t="shared" si="576"/>
        <v>64.76155</v>
      </c>
      <c r="AI372" s="2">
        <f t="shared" si="576"/>
        <v>1.6706500000000002</v>
      </c>
      <c r="AJ372" s="2">
        <f t="shared" si="576"/>
        <v>0</v>
      </c>
      <c r="AK372" s="2">
        <f t="shared" si="576"/>
        <v>27539</v>
      </c>
      <c r="AL372" s="2">
        <f t="shared" si="576"/>
        <v>14523</v>
      </c>
      <c r="AM372" s="2">
        <f t="shared" si="576"/>
        <v>0</v>
      </c>
      <c r="AN372" s="2">
        <f t="shared" si="576"/>
        <v>0</v>
      </c>
      <c r="AO372" s="2">
        <f t="shared" si="576"/>
        <v>0</v>
      </c>
      <c r="AP372" s="2">
        <f t="shared" si="576"/>
        <v>0</v>
      </c>
      <c r="AQ372" s="2">
        <f t="shared" si="576"/>
        <v>0</v>
      </c>
      <c r="AR372" s="2">
        <f t="shared" si="576"/>
        <v>625425</v>
      </c>
      <c r="AS372" s="2">
        <f t="shared" si="576"/>
        <v>521574</v>
      </c>
      <c r="AT372" s="2">
        <f t="shared" si="576"/>
        <v>103851</v>
      </c>
      <c r="AU372" s="2">
        <f t="shared" ref="AU372:BZ372" si="577">AU404</f>
        <v>0</v>
      </c>
      <c r="AV372" s="2">
        <f t="shared" si="577"/>
        <v>552086</v>
      </c>
      <c r="AW372" s="2">
        <f t="shared" si="577"/>
        <v>552086</v>
      </c>
      <c r="AX372" s="2">
        <f t="shared" si="577"/>
        <v>0</v>
      </c>
      <c r="AY372" s="2">
        <f t="shared" si="577"/>
        <v>552086</v>
      </c>
      <c r="AZ372" s="2">
        <f t="shared" si="577"/>
        <v>0</v>
      </c>
      <c r="BA372" s="2">
        <f t="shared" si="577"/>
        <v>0</v>
      </c>
      <c r="BB372" s="2">
        <f t="shared" si="577"/>
        <v>0</v>
      </c>
      <c r="BC372" s="2">
        <f t="shared" si="577"/>
        <v>0</v>
      </c>
      <c r="BD372" s="2">
        <f t="shared" si="577"/>
        <v>0</v>
      </c>
      <c r="BE372" s="2">
        <f t="shared" si="577"/>
        <v>0</v>
      </c>
      <c r="BF372" s="2">
        <f t="shared" si="577"/>
        <v>0</v>
      </c>
      <c r="BG372" s="2">
        <f t="shared" si="577"/>
        <v>0</v>
      </c>
      <c r="BH372" s="2">
        <f t="shared" si="577"/>
        <v>0</v>
      </c>
      <c r="BI372" s="2">
        <f t="shared" si="577"/>
        <v>0</v>
      </c>
      <c r="BJ372" s="2">
        <f t="shared" si="577"/>
        <v>0</v>
      </c>
      <c r="BK372" s="2">
        <f t="shared" si="577"/>
        <v>0</v>
      </c>
      <c r="BL372" s="2">
        <f t="shared" si="577"/>
        <v>0</v>
      </c>
      <c r="BM372" s="2">
        <f t="shared" si="577"/>
        <v>0</v>
      </c>
      <c r="BN372" s="2">
        <f t="shared" si="577"/>
        <v>0</v>
      </c>
      <c r="BO372" s="2">
        <f t="shared" si="577"/>
        <v>0</v>
      </c>
      <c r="BP372" s="2">
        <f t="shared" si="577"/>
        <v>0</v>
      </c>
      <c r="BQ372" s="2">
        <f t="shared" si="577"/>
        <v>0</v>
      </c>
      <c r="BR372" s="2">
        <f t="shared" si="577"/>
        <v>0</v>
      </c>
      <c r="BS372" s="2">
        <f t="shared" si="577"/>
        <v>0</v>
      </c>
      <c r="BT372" s="2">
        <f t="shared" si="577"/>
        <v>0</v>
      </c>
      <c r="BU372" s="2">
        <f t="shared" si="577"/>
        <v>0</v>
      </c>
      <c r="BV372" s="2">
        <f t="shared" si="577"/>
        <v>0</v>
      </c>
      <c r="BW372" s="2">
        <f t="shared" si="577"/>
        <v>0</v>
      </c>
      <c r="BX372" s="2">
        <f t="shared" si="577"/>
        <v>0</v>
      </c>
      <c r="BY372" s="2">
        <f t="shared" si="577"/>
        <v>0</v>
      </c>
      <c r="BZ372" s="2">
        <f t="shared" si="577"/>
        <v>0</v>
      </c>
      <c r="CA372" s="2">
        <f t="shared" ref="CA372:DF372" si="578">CA404</f>
        <v>625425</v>
      </c>
      <c r="CB372" s="2">
        <f t="shared" si="578"/>
        <v>521574</v>
      </c>
      <c r="CC372" s="2">
        <f t="shared" si="578"/>
        <v>103851</v>
      </c>
      <c r="CD372" s="2">
        <f t="shared" si="578"/>
        <v>0</v>
      </c>
      <c r="CE372" s="2">
        <f t="shared" si="578"/>
        <v>552086</v>
      </c>
      <c r="CF372" s="2">
        <f t="shared" si="578"/>
        <v>552086</v>
      </c>
      <c r="CG372" s="2">
        <f t="shared" si="578"/>
        <v>0</v>
      </c>
      <c r="CH372" s="2">
        <f t="shared" si="578"/>
        <v>552086</v>
      </c>
      <c r="CI372" s="2">
        <f t="shared" si="578"/>
        <v>0</v>
      </c>
      <c r="CJ372" s="2">
        <f t="shared" si="578"/>
        <v>0</v>
      </c>
      <c r="CK372" s="2">
        <f t="shared" si="578"/>
        <v>0</v>
      </c>
      <c r="CL372" s="2">
        <f t="shared" si="578"/>
        <v>0</v>
      </c>
      <c r="CM372" s="2">
        <f t="shared" si="578"/>
        <v>0</v>
      </c>
      <c r="CN372" s="2">
        <f t="shared" si="578"/>
        <v>0</v>
      </c>
      <c r="CO372" s="2">
        <f t="shared" si="578"/>
        <v>0</v>
      </c>
      <c r="CP372" s="2">
        <f t="shared" si="578"/>
        <v>0</v>
      </c>
      <c r="CQ372" s="2">
        <f t="shared" si="578"/>
        <v>0</v>
      </c>
      <c r="CR372" s="2">
        <f t="shared" si="578"/>
        <v>0</v>
      </c>
      <c r="CS372" s="2">
        <f t="shared" si="578"/>
        <v>0</v>
      </c>
      <c r="CT372" s="2">
        <f t="shared" si="578"/>
        <v>0</v>
      </c>
      <c r="CU372" s="2">
        <f t="shared" si="578"/>
        <v>0</v>
      </c>
      <c r="CV372" s="2">
        <f t="shared" si="578"/>
        <v>0</v>
      </c>
      <c r="CW372" s="2">
        <f t="shared" si="578"/>
        <v>0</v>
      </c>
      <c r="CX372" s="2">
        <f t="shared" si="578"/>
        <v>0</v>
      </c>
      <c r="CY372" s="2">
        <f t="shared" si="578"/>
        <v>0</v>
      </c>
      <c r="CZ372" s="2">
        <f t="shared" si="578"/>
        <v>0</v>
      </c>
      <c r="DA372" s="2">
        <f t="shared" si="578"/>
        <v>0</v>
      </c>
      <c r="DB372" s="2">
        <f t="shared" si="578"/>
        <v>0</v>
      </c>
      <c r="DC372" s="2">
        <f t="shared" si="578"/>
        <v>0</v>
      </c>
      <c r="DD372" s="2">
        <f t="shared" si="578"/>
        <v>0</v>
      </c>
      <c r="DE372" s="2">
        <f t="shared" si="578"/>
        <v>0</v>
      </c>
      <c r="DF372" s="2">
        <f t="shared" si="578"/>
        <v>0</v>
      </c>
      <c r="DG372" s="3">
        <f t="shared" ref="DG372:EL372" si="579">DG404</f>
        <v>0</v>
      </c>
      <c r="DH372" s="3">
        <f t="shared" si="579"/>
        <v>0</v>
      </c>
      <c r="DI372" s="3">
        <f t="shared" si="579"/>
        <v>0</v>
      </c>
      <c r="DJ372" s="3">
        <f t="shared" si="579"/>
        <v>0</v>
      </c>
      <c r="DK372" s="3">
        <f t="shared" si="579"/>
        <v>0</v>
      </c>
      <c r="DL372" s="3">
        <f t="shared" si="579"/>
        <v>0</v>
      </c>
      <c r="DM372" s="3">
        <f t="shared" si="579"/>
        <v>0</v>
      </c>
      <c r="DN372" s="3">
        <f t="shared" si="579"/>
        <v>0</v>
      </c>
      <c r="DO372" s="3">
        <f t="shared" si="579"/>
        <v>0</v>
      </c>
      <c r="DP372" s="3">
        <f t="shared" si="579"/>
        <v>0</v>
      </c>
      <c r="DQ372" s="3">
        <f t="shared" si="579"/>
        <v>0</v>
      </c>
      <c r="DR372" s="3">
        <f t="shared" si="579"/>
        <v>0</v>
      </c>
      <c r="DS372" s="3">
        <f t="shared" si="579"/>
        <v>0</v>
      </c>
      <c r="DT372" s="3">
        <f t="shared" si="579"/>
        <v>0</v>
      </c>
      <c r="DU372" s="3">
        <f t="shared" si="579"/>
        <v>0</v>
      </c>
      <c r="DV372" s="3">
        <f t="shared" si="579"/>
        <v>0</v>
      </c>
      <c r="DW372" s="3">
        <f t="shared" si="579"/>
        <v>0</v>
      </c>
      <c r="DX372" s="3">
        <f t="shared" si="579"/>
        <v>0</v>
      </c>
      <c r="DY372" s="3">
        <f t="shared" si="579"/>
        <v>0</v>
      </c>
      <c r="DZ372" s="3">
        <f t="shared" si="579"/>
        <v>0</v>
      </c>
      <c r="EA372" s="3">
        <f t="shared" si="579"/>
        <v>0</v>
      </c>
      <c r="EB372" s="3">
        <f t="shared" si="579"/>
        <v>0</v>
      </c>
      <c r="EC372" s="3">
        <f t="shared" si="579"/>
        <v>0</v>
      </c>
      <c r="ED372" s="3">
        <f t="shared" si="579"/>
        <v>0</v>
      </c>
      <c r="EE372" s="3">
        <f t="shared" si="579"/>
        <v>0</v>
      </c>
      <c r="EF372" s="3">
        <f t="shared" si="579"/>
        <v>0</v>
      </c>
      <c r="EG372" s="3">
        <f t="shared" si="579"/>
        <v>0</v>
      </c>
      <c r="EH372" s="3">
        <f t="shared" si="579"/>
        <v>0</v>
      </c>
      <c r="EI372" s="3">
        <f t="shared" si="579"/>
        <v>0</v>
      </c>
      <c r="EJ372" s="3">
        <f t="shared" si="579"/>
        <v>0</v>
      </c>
      <c r="EK372" s="3">
        <f t="shared" si="579"/>
        <v>0</v>
      </c>
      <c r="EL372" s="3">
        <f t="shared" si="579"/>
        <v>0</v>
      </c>
      <c r="EM372" s="3">
        <f t="shared" ref="EM372:FR372" si="580">EM404</f>
        <v>0</v>
      </c>
      <c r="EN372" s="3">
        <f t="shared" si="580"/>
        <v>0</v>
      </c>
      <c r="EO372" s="3">
        <f t="shared" si="580"/>
        <v>0</v>
      </c>
      <c r="EP372" s="3">
        <f t="shared" si="580"/>
        <v>0</v>
      </c>
      <c r="EQ372" s="3">
        <f t="shared" si="580"/>
        <v>0</v>
      </c>
      <c r="ER372" s="3">
        <f t="shared" si="580"/>
        <v>0</v>
      </c>
      <c r="ES372" s="3">
        <f t="shared" si="580"/>
        <v>0</v>
      </c>
      <c r="ET372" s="3">
        <f t="shared" si="580"/>
        <v>0</v>
      </c>
      <c r="EU372" s="3">
        <f t="shared" si="580"/>
        <v>0</v>
      </c>
      <c r="EV372" s="3">
        <f t="shared" si="580"/>
        <v>0</v>
      </c>
      <c r="EW372" s="3">
        <f t="shared" si="580"/>
        <v>0</v>
      </c>
      <c r="EX372" s="3">
        <f t="shared" si="580"/>
        <v>0</v>
      </c>
      <c r="EY372" s="3">
        <f t="shared" si="580"/>
        <v>0</v>
      </c>
      <c r="EZ372" s="3">
        <f t="shared" si="580"/>
        <v>0</v>
      </c>
      <c r="FA372" s="3">
        <f t="shared" si="580"/>
        <v>0</v>
      </c>
      <c r="FB372" s="3">
        <f t="shared" si="580"/>
        <v>0</v>
      </c>
      <c r="FC372" s="3">
        <f t="shared" si="580"/>
        <v>0</v>
      </c>
      <c r="FD372" s="3">
        <f t="shared" si="580"/>
        <v>0</v>
      </c>
      <c r="FE372" s="3">
        <f t="shared" si="580"/>
        <v>0</v>
      </c>
      <c r="FF372" s="3">
        <f t="shared" si="580"/>
        <v>0</v>
      </c>
      <c r="FG372" s="3">
        <f t="shared" si="580"/>
        <v>0</v>
      </c>
      <c r="FH372" s="3">
        <f t="shared" si="580"/>
        <v>0</v>
      </c>
      <c r="FI372" s="3">
        <f t="shared" si="580"/>
        <v>0</v>
      </c>
      <c r="FJ372" s="3">
        <f t="shared" si="580"/>
        <v>0</v>
      </c>
      <c r="FK372" s="3">
        <f t="shared" si="580"/>
        <v>0</v>
      </c>
      <c r="FL372" s="3">
        <f t="shared" si="580"/>
        <v>0</v>
      </c>
      <c r="FM372" s="3">
        <f t="shared" si="580"/>
        <v>0</v>
      </c>
      <c r="FN372" s="3">
        <f t="shared" si="580"/>
        <v>0</v>
      </c>
      <c r="FO372" s="3">
        <f t="shared" si="580"/>
        <v>0</v>
      </c>
      <c r="FP372" s="3">
        <f t="shared" si="580"/>
        <v>0</v>
      </c>
      <c r="FQ372" s="3">
        <f t="shared" si="580"/>
        <v>0</v>
      </c>
      <c r="FR372" s="3">
        <f t="shared" si="580"/>
        <v>0</v>
      </c>
      <c r="FS372" s="3">
        <f t="shared" ref="FS372:GX372" si="581">FS404</f>
        <v>0</v>
      </c>
      <c r="FT372" s="3">
        <f t="shared" si="581"/>
        <v>0</v>
      </c>
      <c r="FU372" s="3">
        <f t="shared" si="581"/>
        <v>0</v>
      </c>
      <c r="FV372" s="3">
        <f t="shared" si="581"/>
        <v>0</v>
      </c>
      <c r="FW372" s="3">
        <f t="shared" si="581"/>
        <v>0</v>
      </c>
      <c r="FX372" s="3">
        <f t="shared" si="581"/>
        <v>0</v>
      </c>
      <c r="FY372" s="3">
        <f t="shared" si="581"/>
        <v>0</v>
      </c>
      <c r="FZ372" s="3">
        <f t="shared" si="581"/>
        <v>0</v>
      </c>
      <c r="GA372" s="3">
        <f t="shared" si="581"/>
        <v>0</v>
      </c>
      <c r="GB372" s="3">
        <f t="shared" si="581"/>
        <v>0</v>
      </c>
      <c r="GC372" s="3">
        <f t="shared" si="581"/>
        <v>0</v>
      </c>
      <c r="GD372" s="3">
        <f t="shared" si="581"/>
        <v>0</v>
      </c>
      <c r="GE372" s="3">
        <f t="shared" si="581"/>
        <v>0</v>
      </c>
      <c r="GF372" s="3">
        <f t="shared" si="581"/>
        <v>0</v>
      </c>
      <c r="GG372" s="3">
        <f t="shared" si="581"/>
        <v>0</v>
      </c>
      <c r="GH372" s="3">
        <f t="shared" si="581"/>
        <v>0</v>
      </c>
      <c r="GI372" s="3">
        <f t="shared" si="581"/>
        <v>0</v>
      </c>
      <c r="GJ372" s="3">
        <f t="shared" si="581"/>
        <v>0</v>
      </c>
      <c r="GK372" s="3">
        <f t="shared" si="581"/>
        <v>0</v>
      </c>
      <c r="GL372" s="3">
        <f t="shared" si="581"/>
        <v>0</v>
      </c>
      <c r="GM372" s="3">
        <f t="shared" si="581"/>
        <v>0</v>
      </c>
      <c r="GN372" s="3">
        <f t="shared" si="581"/>
        <v>0</v>
      </c>
      <c r="GO372" s="3">
        <f t="shared" si="581"/>
        <v>0</v>
      </c>
      <c r="GP372" s="3">
        <f t="shared" si="581"/>
        <v>0</v>
      </c>
      <c r="GQ372" s="3">
        <f t="shared" si="581"/>
        <v>0</v>
      </c>
      <c r="GR372" s="3">
        <f t="shared" si="581"/>
        <v>0</v>
      </c>
      <c r="GS372" s="3">
        <f t="shared" si="581"/>
        <v>0</v>
      </c>
      <c r="GT372" s="3">
        <f t="shared" si="581"/>
        <v>0</v>
      </c>
      <c r="GU372" s="3">
        <f t="shared" si="581"/>
        <v>0</v>
      </c>
      <c r="GV372" s="3">
        <f t="shared" si="581"/>
        <v>0</v>
      </c>
      <c r="GW372" s="3">
        <f t="shared" si="581"/>
        <v>0</v>
      </c>
      <c r="GX372" s="3">
        <f t="shared" si="581"/>
        <v>0</v>
      </c>
    </row>
    <row r="374" spans="1:245" x14ac:dyDescent="0.2">
      <c r="A374">
        <v>17</v>
      </c>
      <c r="B374">
        <v>1</v>
      </c>
      <c r="C374">
        <f>ROW(SmtRes!A855)</f>
        <v>855</v>
      </c>
      <c r="D374">
        <f>ROW(EtalonRes!A680)</f>
        <v>680</v>
      </c>
      <c r="E374" t="s">
        <v>870</v>
      </c>
      <c r="F374" t="s">
        <v>871</v>
      </c>
      <c r="G374" t="s">
        <v>872</v>
      </c>
      <c r="H374" t="s">
        <v>873</v>
      </c>
      <c r="I374">
        <v>0.04</v>
      </c>
      <c r="J374">
        <v>0</v>
      </c>
      <c r="K374">
        <v>0.04</v>
      </c>
      <c r="O374">
        <f t="shared" ref="O374:O402" si="582">ROUND(CP374,0)</f>
        <v>556</v>
      </c>
      <c r="P374">
        <f t="shared" ref="P374:P402" si="583">ROUND(CQ374*I374,0)</f>
        <v>67</v>
      </c>
      <c r="Q374">
        <f t="shared" ref="Q374:Q402" si="584">ROUND(CR374*I374,0)</f>
        <v>1</v>
      </c>
      <c r="R374">
        <f t="shared" ref="R374:R402" si="585">ROUND(CS374*I374,0)</f>
        <v>1</v>
      </c>
      <c r="S374">
        <f t="shared" ref="S374:S402" si="586">ROUND(CT374*I374,0)</f>
        <v>488</v>
      </c>
      <c r="T374">
        <f t="shared" ref="T374:T402" si="587">ROUND(CU374*I374,0)</f>
        <v>0</v>
      </c>
      <c r="U374">
        <f t="shared" ref="U374:U402" si="588">ROUND(CV374*I374,7)</f>
        <v>1.1299999999999999</v>
      </c>
      <c r="V374">
        <f t="shared" ref="V374:V402" si="589">ROUND(CW374*I374,7)</f>
        <v>1.1999999999999999E-3</v>
      </c>
      <c r="W374">
        <f t="shared" ref="W374:W402" si="590">ROUND(CX374*I374,0)</f>
        <v>0</v>
      </c>
      <c r="X374">
        <f t="shared" ref="X374:X402" si="591">ROUND(CY374,0)</f>
        <v>548</v>
      </c>
      <c r="Y374">
        <f t="shared" ref="Y374:Y402" si="592">ROUND(CZ374,0)</f>
        <v>318</v>
      </c>
      <c r="AA374">
        <v>92857272</v>
      </c>
      <c r="AB374">
        <f t="shared" ref="AB374:AB402" si="593">ROUND((AC374+AD374+AF374),2)</f>
        <v>442.51</v>
      </c>
      <c r="AC374">
        <f t="shared" ref="AC374:AC402" si="594">ROUND((ES374),2)</f>
        <v>169.12</v>
      </c>
      <c r="AD374">
        <f t="shared" ref="AD374:AD402" si="595">ROUND((((ET374)-(EU374))+AE374),2)</f>
        <v>1.62</v>
      </c>
      <c r="AE374">
        <f t="shared" ref="AE374:AE402" si="596">ROUND((EU374),2)</f>
        <v>0.37</v>
      </c>
      <c r="AF374">
        <f t="shared" ref="AF374:AF402" si="597">ROUND((EV374),2)</f>
        <v>271.77</v>
      </c>
      <c r="AG374">
        <f t="shared" ref="AG374:AG402" si="598">ROUND((AP374),2)</f>
        <v>0</v>
      </c>
      <c r="AH374">
        <f t="shared" ref="AH374:AH402" si="599">(EW374)</f>
        <v>28.25</v>
      </c>
      <c r="AI374">
        <f t="shared" ref="AI374:AI402" si="600">(EX374)</f>
        <v>0.03</v>
      </c>
      <c r="AJ374">
        <f t="shared" ref="AJ374:AJ402" si="601">(AS374)</f>
        <v>0</v>
      </c>
      <c r="AK374">
        <v>442.51</v>
      </c>
      <c r="AL374">
        <v>169.12</v>
      </c>
      <c r="AM374">
        <v>1.62</v>
      </c>
      <c r="AN374">
        <v>0.37</v>
      </c>
      <c r="AO374">
        <v>271.77</v>
      </c>
      <c r="AP374">
        <v>0</v>
      </c>
      <c r="AQ374">
        <v>28.25</v>
      </c>
      <c r="AR374">
        <v>0.03</v>
      </c>
      <c r="AS374">
        <v>0</v>
      </c>
      <c r="AT374">
        <v>112</v>
      </c>
      <c r="AU374">
        <v>65</v>
      </c>
      <c r="AV374">
        <v>1</v>
      </c>
      <c r="AW374">
        <v>1</v>
      </c>
      <c r="AZ374">
        <v>1</v>
      </c>
      <c r="BA374">
        <v>44.85</v>
      </c>
      <c r="BB374">
        <v>15.72</v>
      </c>
      <c r="BC374">
        <v>9.92</v>
      </c>
      <c r="BD374" t="s">
        <v>6</v>
      </c>
      <c r="BE374" t="s">
        <v>6</v>
      </c>
      <c r="BF374" t="s">
        <v>6</v>
      </c>
      <c r="BG374" t="s">
        <v>6</v>
      </c>
      <c r="BH374">
        <v>0</v>
      </c>
      <c r="BI374">
        <v>1</v>
      </c>
      <c r="BJ374" t="s">
        <v>874</v>
      </c>
      <c r="BM374">
        <v>11001</v>
      </c>
      <c r="BN374">
        <v>0</v>
      </c>
      <c r="BO374" t="s">
        <v>6</v>
      </c>
      <c r="BP374">
        <v>0</v>
      </c>
      <c r="BQ374">
        <v>2</v>
      </c>
      <c r="BR374">
        <v>0</v>
      </c>
      <c r="BS374">
        <v>44.85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6</v>
      </c>
      <c r="BZ374">
        <v>112</v>
      </c>
      <c r="CA374">
        <v>65</v>
      </c>
      <c r="CB374" t="s">
        <v>6</v>
      </c>
      <c r="CE374">
        <v>0</v>
      </c>
      <c r="CF374">
        <v>0</v>
      </c>
      <c r="CG374">
        <v>0</v>
      </c>
      <c r="CM374">
        <v>0</v>
      </c>
      <c r="CN374" t="s">
        <v>6</v>
      </c>
      <c r="CO374">
        <v>0</v>
      </c>
      <c r="CP374">
        <f t="shared" ref="CP374:CP402" si="602">(P374+Q374+S374)</f>
        <v>556</v>
      </c>
      <c r="CQ374">
        <f>AC374*BC374</f>
        <v>1677.6704</v>
      </c>
      <c r="CR374">
        <f>(((ET374)*BB374-(EU374)*BS374)+AE374*BS374)</f>
        <v>25.466400000000004</v>
      </c>
      <c r="CS374">
        <f t="shared" ref="CS374:CS402" si="603">AE374*BS374</f>
        <v>16.5945</v>
      </c>
      <c r="CT374">
        <f t="shared" ref="CT374:CT402" si="604">AF374*BA374</f>
        <v>12188.8845</v>
      </c>
      <c r="CU374">
        <f t="shared" ref="CU374:CU402" si="605">AG374</f>
        <v>0</v>
      </c>
      <c r="CV374">
        <f t="shared" ref="CV374:CV402" si="606">AH374</f>
        <v>28.25</v>
      </c>
      <c r="CW374">
        <f t="shared" ref="CW374:CW402" si="607">AI374</f>
        <v>0.03</v>
      </c>
      <c r="CX374">
        <f t="shared" ref="CX374:CX402" si="608">AJ374</f>
        <v>0</v>
      </c>
      <c r="CY374">
        <f t="shared" ref="CY374:CY402" si="609">(((S374+R374)*AT374)/100)</f>
        <v>547.67999999999995</v>
      </c>
      <c r="CZ374">
        <f t="shared" ref="CZ374:CZ402" si="610">(((S374+R374)*AU374)/100)</f>
        <v>317.85000000000002</v>
      </c>
      <c r="DC374" t="s">
        <v>6</v>
      </c>
      <c r="DD374" t="s">
        <v>6</v>
      </c>
      <c r="DE374" t="s">
        <v>6</v>
      </c>
      <c r="DF374" t="s">
        <v>6</v>
      </c>
      <c r="DG374" t="s">
        <v>6</v>
      </c>
      <c r="DH374" t="s">
        <v>6</v>
      </c>
      <c r="DI374" t="s">
        <v>6</v>
      </c>
      <c r="DJ374" t="s">
        <v>6</v>
      </c>
      <c r="DK374" t="s">
        <v>6</v>
      </c>
      <c r="DL374" t="s">
        <v>6</v>
      </c>
      <c r="DM374" t="s">
        <v>6</v>
      </c>
      <c r="DN374">
        <v>0</v>
      </c>
      <c r="DO374">
        <v>0</v>
      </c>
      <c r="DP374">
        <v>1</v>
      </c>
      <c r="DQ374">
        <v>1</v>
      </c>
      <c r="DU374">
        <v>1005</v>
      </c>
      <c r="DV374" t="s">
        <v>873</v>
      </c>
      <c r="DW374" t="s">
        <v>873</v>
      </c>
      <c r="DX374">
        <v>100</v>
      </c>
      <c r="DZ374" t="s">
        <v>6</v>
      </c>
      <c r="EA374" t="s">
        <v>6</v>
      </c>
      <c r="EB374" t="s">
        <v>6</v>
      </c>
      <c r="EC374" t="s">
        <v>6</v>
      </c>
      <c r="EE374">
        <v>66700339</v>
      </c>
      <c r="EF374">
        <v>2</v>
      </c>
      <c r="EG374" t="s">
        <v>47</v>
      </c>
      <c r="EH374">
        <v>11</v>
      </c>
      <c r="EI374" t="s">
        <v>875</v>
      </c>
      <c r="EJ374">
        <v>1</v>
      </c>
      <c r="EK374">
        <v>11001</v>
      </c>
      <c r="EL374" t="s">
        <v>875</v>
      </c>
      <c r="EM374" t="s">
        <v>876</v>
      </c>
      <c r="EO374" t="s">
        <v>6</v>
      </c>
      <c r="EQ374">
        <v>0</v>
      </c>
      <c r="ER374">
        <v>442.51</v>
      </c>
      <c r="ES374">
        <v>169.12</v>
      </c>
      <c r="ET374">
        <v>1.62</v>
      </c>
      <c r="EU374">
        <v>0.37</v>
      </c>
      <c r="EV374">
        <v>271.77</v>
      </c>
      <c r="EW374">
        <v>28.25</v>
      </c>
      <c r="EX374">
        <v>0.03</v>
      </c>
      <c r="EY374">
        <v>0</v>
      </c>
      <c r="FQ374">
        <v>0</v>
      </c>
      <c r="FR374">
        <v>0</v>
      </c>
      <c r="FS374">
        <v>0</v>
      </c>
      <c r="FX374">
        <v>112</v>
      </c>
      <c r="FY374">
        <v>65</v>
      </c>
      <c r="GA374" t="s">
        <v>6</v>
      </c>
      <c r="GD374">
        <v>1</v>
      </c>
      <c r="GF374">
        <v>-1804578654</v>
      </c>
      <c r="GG374">
        <v>2</v>
      </c>
      <c r="GH374">
        <v>1</v>
      </c>
      <c r="GI374">
        <v>4</v>
      </c>
      <c r="GJ374">
        <v>0</v>
      </c>
      <c r="GK374">
        <v>0</v>
      </c>
      <c r="GL374">
        <f t="shared" ref="GL374:GL402" si="611">ROUND(IF(AND(BH374=3,BI374=3,FS374&lt;&gt;0),P374,0),0)</f>
        <v>0</v>
      </c>
      <c r="GM374">
        <f t="shared" ref="GM374:GM402" si="612">ROUND(O374+X374+Y374,0)+GX374</f>
        <v>1422</v>
      </c>
      <c r="GN374">
        <f t="shared" ref="GN374:GN402" si="613">IF(OR(BI374=0,BI374=1),GM374-GX374,0)</f>
        <v>1422</v>
      </c>
      <c r="GO374">
        <f t="shared" ref="GO374:GO402" si="614">IF(BI374=2,GM374-GX374,0)</f>
        <v>0</v>
      </c>
      <c r="GP374">
        <f t="shared" ref="GP374:GP402" si="615">IF(BI374=4,GM374-GX374,0)</f>
        <v>0</v>
      </c>
      <c r="GR374">
        <v>0</v>
      </c>
      <c r="GS374">
        <v>3</v>
      </c>
      <c r="GT374">
        <v>0</v>
      </c>
      <c r="GU374" t="s">
        <v>6</v>
      </c>
      <c r="GV374">
        <f t="shared" ref="GV374:GV402" si="616">ROUND((GT374),2)</f>
        <v>0</v>
      </c>
      <c r="GW374">
        <v>1</v>
      </c>
      <c r="GX374">
        <f t="shared" ref="GX374:GX402" si="617">ROUND(HC374*I374,0)</f>
        <v>0</v>
      </c>
      <c r="HA374">
        <v>0</v>
      </c>
      <c r="HB374">
        <v>0</v>
      </c>
      <c r="HC374">
        <f t="shared" ref="HC374:HC402" si="618">GV374*GW374</f>
        <v>0</v>
      </c>
      <c r="HE374" t="s">
        <v>6</v>
      </c>
      <c r="HF374" t="s">
        <v>6</v>
      </c>
      <c r="HM374" t="s">
        <v>6</v>
      </c>
      <c r="HN374" t="s">
        <v>877</v>
      </c>
      <c r="HO374" t="s">
        <v>878</v>
      </c>
      <c r="HP374" t="s">
        <v>875</v>
      </c>
      <c r="HQ374" t="s">
        <v>875</v>
      </c>
      <c r="HS374">
        <v>0</v>
      </c>
      <c r="IK374">
        <v>0</v>
      </c>
    </row>
    <row r="375" spans="1:245" x14ac:dyDescent="0.2">
      <c r="A375">
        <v>18</v>
      </c>
      <c r="B375">
        <v>1</v>
      </c>
      <c r="C375">
        <v>854</v>
      </c>
      <c r="E375" t="s">
        <v>879</v>
      </c>
      <c r="F375" t="s">
        <v>518</v>
      </c>
      <c r="G375" t="s">
        <v>880</v>
      </c>
      <c r="H375" t="str">
        <f>'1.Ведомость'!C337</f>
        <v>шт.</v>
      </c>
      <c r="I375">
        <f>I374*J375</f>
        <v>2</v>
      </c>
      <c r="J375">
        <v>50</v>
      </c>
      <c r="K375">
        <v>50</v>
      </c>
      <c r="O375">
        <f t="shared" si="582"/>
        <v>267646</v>
      </c>
      <c r="P375">
        <f t="shared" si="583"/>
        <v>267646</v>
      </c>
      <c r="Q375">
        <f t="shared" si="584"/>
        <v>0</v>
      </c>
      <c r="R375">
        <f t="shared" si="585"/>
        <v>0</v>
      </c>
      <c r="S375">
        <f t="shared" si="586"/>
        <v>0</v>
      </c>
      <c r="T375">
        <f t="shared" si="587"/>
        <v>0</v>
      </c>
      <c r="U375">
        <f t="shared" si="588"/>
        <v>0</v>
      </c>
      <c r="V375">
        <f t="shared" si="589"/>
        <v>0</v>
      </c>
      <c r="W375">
        <f t="shared" si="590"/>
        <v>0</v>
      </c>
      <c r="X375">
        <f t="shared" si="591"/>
        <v>0</v>
      </c>
      <c r="Y375">
        <f t="shared" si="592"/>
        <v>0</v>
      </c>
      <c r="AA375">
        <v>92857272</v>
      </c>
      <c r="AB375">
        <f t="shared" si="593"/>
        <v>133822.96</v>
      </c>
      <c r="AC375">
        <f t="shared" si="594"/>
        <v>133822.96</v>
      </c>
      <c r="AD375">
        <f t="shared" si="595"/>
        <v>0</v>
      </c>
      <c r="AE375">
        <f t="shared" si="596"/>
        <v>0</v>
      </c>
      <c r="AF375">
        <f t="shared" si="597"/>
        <v>0</v>
      </c>
      <c r="AG375">
        <f t="shared" si="598"/>
        <v>0</v>
      </c>
      <c r="AH375">
        <f t="shared" si="599"/>
        <v>0</v>
      </c>
      <c r="AI375">
        <f t="shared" si="600"/>
        <v>0</v>
      </c>
      <c r="AJ375">
        <f t="shared" si="601"/>
        <v>0</v>
      </c>
      <c r="AK375">
        <v>133822.96000000002</v>
      </c>
      <c r="AL375">
        <v>133822.96000000002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125</v>
      </c>
      <c r="AU375">
        <v>65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9.92</v>
      </c>
      <c r="BD375" t="s">
        <v>6</v>
      </c>
      <c r="BE375" t="s">
        <v>6</v>
      </c>
      <c r="BF375" t="s">
        <v>6</v>
      </c>
      <c r="BG375" t="s">
        <v>6</v>
      </c>
      <c r="BH375">
        <v>3</v>
      </c>
      <c r="BI375">
        <v>1</v>
      </c>
      <c r="BJ375" t="s">
        <v>6</v>
      </c>
      <c r="BM375">
        <v>0</v>
      </c>
      <c r="BN375">
        <v>0</v>
      </c>
      <c r="BO375" t="s">
        <v>6</v>
      </c>
      <c r="BP375">
        <v>0</v>
      </c>
      <c r="BQ375">
        <v>13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6</v>
      </c>
      <c r="BZ375">
        <v>125</v>
      </c>
      <c r="CA375">
        <v>65</v>
      </c>
      <c r="CB375" t="s">
        <v>6</v>
      </c>
      <c r="CE375">
        <v>0</v>
      </c>
      <c r="CF375">
        <v>0</v>
      </c>
      <c r="CG375">
        <v>0</v>
      </c>
      <c r="CM375">
        <v>0</v>
      </c>
      <c r="CN375" t="s">
        <v>6</v>
      </c>
      <c r="CO375">
        <v>0</v>
      </c>
      <c r="CP375">
        <f t="shared" si="602"/>
        <v>267646</v>
      </c>
      <c r="CQ375">
        <f>AC375</f>
        <v>133822.96</v>
      </c>
      <c r="CR375">
        <f>(((ET375)-(EU375)*BS375)+AE375*BS375)</f>
        <v>0</v>
      </c>
      <c r="CS375">
        <f t="shared" si="603"/>
        <v>0</v>
      </c>
      <c r="CT375">
        <f t="shared" si="604"/>
        <v>0</v>
      </c>
      <c r="CU375">
        <f t="shared" si="605"/>
        <v>0</v>
      </c>
      <c r="CV375">
        <f t="shared" si="606"/>
        <v>0</v>
      </c>
      <c r="CW375">
        <f t="shared" si="607"/>
        <v>0</v>
      </c>
      <c r="CX375">
        <f t="shared" si="608"/>
        <v>0</v>
      </c>
      <c r="CY375">
        <f t="shared" si="609"/>
        <v>0</v>
      </c>
      <c r="CZ375">
        <f t="shared" si="610"/>
        <v>0</v>
      </c>
      <c r="DC375" t="s">
        <v>6</v>
      </c>
      <c r="DD375" t="s">
        <v>6</v>
      </c>
      <c r="DE375" t="s">
        <v>6</v>
      </c>
      <c r="DF375" t="s">
        <v>6</v>
      </c>
      <c r="DG375" t="s">
        <v>6</v>
      </c>
      <c r="DH375" t="s">
        <v>6</v>
      </c>
      <c r="DI375" t="s">
        <v>6</v>
      </c>
      <c r="DJ375" t="s">
        <v>6</v>
      </c>
      <c r="DK375" t="s">
        <v>6</v>
      </c>
      <c r="DL375" t="s">
        <v>6</v>
      </c>
      <c r="DM375" t="s">
        <v>6</v>
      </c>
      <c r="DN375">
        <v>0</v>
      </c>
      <c r="DO375">
        <v>0</v>
      </c>
      <c r="DP375">
        <v>1</v>
      </c>
      <c r="DQ375">
        <v>1</v>
      </c>
      <c r="DU375">
        <v>1010</v>
      </c>
      <c r="DV375" t="s">
        <v>881</v>
      </c>
      <c r="DW375" t="s">
        <v>881</v>
      </c>
      <c r="DX375">
        <v>1</v>
      </c>
      <c r="DZ375" t="s">
        <v>6</v>
      </c>
      <c r="EA375" t="s">
        <v>6</v>
      </c>
      <c r="EB375" t="s">
        <v>6</v>
      </c>
      <c r="EC375" t="s">
        <v>6</v>
      </c>
      <c r="EE375">
        <v>66700031</v>
      </c>
      <c r="EF375">
        <v>13</v>
      </c>
      <c r="EG375" t="s">
        <v>505</v>
      </c>
      <c r="EH375">
        <v>0</v>
      </c>
      <c r="EI375" t="s">
        <v>6</v>
      </c>
      <c r="EJ375">
        <v>1</v>
      </c>
      <c r="EK375">
        <v>0</v>
      </c>
      <c r="EL375" t="s">
        <v>506</v>
      </c>
      <c r="EM375" t="s">
        <v>507</v>
      </c>
      <c r="EO375" t="s">
        <v>6</v>
      </c>
      <c r="EQ375">
        <v>0</v>
      </c>
      <c r="ER375">
        <v>133822.96000000002</v>
      </c>
      <c r="ES375">
        <v>133822.96000000002</v>
      </c>
      <c r="ET375">
        <v>0</v>
      </c>
      <c r="EU375">
        <v>0</v>
      </c>
      <c r="EV375">
        <v>0</v>
      </c>
      <c r="EW375">
        <v>0</v>
      </c>
      <c r="EX375">
        <v>0</v>
      </c>
      <c r="EZ375">
        <v>5</v>
      </c>
      <c r="FC375">
        <v>0</v>
      </c>
      <c r="FD375">
        <v>18</v>
      </c>
      <c r="FF375">
        <v>127254.1</v>
      </c>
      <c r="FQ375">
        <v>0</v>
      </c>
      <c r="FR375">
        <v>0</v>
      </c>
      <c r="FS375">
        <v>0</v>
      </c>
      <c r="FX375">
        <v>125</v>
      </c>
      <c r="FY375">
        <v>65</v>
      </c>
      <c r="GA375" t="s">
        <v>882</v>
      </c>
      <c r="GD375">
        <v>1</v>
      </c>
      <c r="GF375">
        <v>-1048942931</v>
      </c>
      <c r="GG375">
        <v>2</v>
      </c>
      <c r="GH375">
        <v>3</v>
      </c>
      <c r="GI375">
        <v>4</v>
      </c>
      <c r="GJ375">
        <v>0</v>
      </c>
      <c r="GK375">
        <v>0</v>
      </c>
      <c r="GL375">
        <f t="shared" si="611"/>
        <v>0</v>
      </c>
      <c r="GM375">
        <f t="shared" si="612"/>
        <v>267646</v>
      </c>
      <c r="GN375">
        <f t="shared" si="613"/>
        <v>267646</v>
      </c>
      <c r="GO375">
        <f t="shared" si="614"/>
        <v>0</v>
      </c>
      <c r="GP375">
        <f t="shared" si="615"/>
        <v>0</v>
      </c>
      <c r="GR375">
        <v>1</v>
      </c>
      <c r="GS375">
        <v>1</v>
      </c>
      <c r="GT375">
        <v>0</v>
      </c>
      <c r="GU375" t="s">
        <v>6</v>
      </c>
      <c r="GV375">
        <f t="shared" si="616"/>
        <v>0</v>
      </c>
      <c r="GW375">
        <v>1</v>
      </c>
      <c r="GX375">
        <f t="shared" si="617"/>
        <v>0</v>
      </c>
      <c r="HA375">
        <v>0</v>
      </c>
      <c r="HB375">
        <v>0</v>
      </c>
      <c r="HC375">
        <f t="shared" si="618"/>
        <v>0</v>
      </c>
      <c r="HE375" t="s">
        <v>40</v>
      </c>
      <c r="HF375" t="s">
        <v>42</v>
      </c>
      <c r="HG375">
        <f>ROUND(AC375*I375,0)</f>
        <v>267646</v>
      </c>
      <c r="HM375" t="s">
        <v>6</v>
      </c>
      <c r="HN375" t="s">
        <v>6</v>
      </c>
      <c r="HO375" t="s">
        <v>6</v>
      </c>
      <c r="HP375" t="s">
        <v>6</v>
      </c>
      <c r="HQ375" t="s">
        <v>6</v>
      </c>
      <c r="HS375">
        <v>0</v>
      </c>
      <c r="IK375">
        <v>0</v>
      </c>
    </row>
    <row r="376" spans="1:245" x14ac:dyDescent="0.2">
      <c r="A376">
        <v>18</v>
      </c>
      <c r="B376">
        <v>1</v>
      </c>
      <c r="C376">
        <v>855</v>
      </c>
      <c r="E376" t="s">
        <v>883</v>
      </c>
      <c r="F376" t="s">
        <v>518</v>
      </c>
      <c r="G376" t="s">
        <v>884</v>
      </c>
      <c r="H376" t="str">
        <f>'1.Ведомость'!C338</f>
        <v>шт.</v>
      </c>
      <c r="I376">
        <f>I374*J376</f>
        <v>4</v>
      </c>
      <c r="J376">
        <v>100</v>
      </c>
      <c r="K376">
        <v>100</v>
      </c>
      <c r="O376">
        <f t="shared" si="582"/>
        <v>99128</v>
      </c>
      <c r="P376">
        <f t="shared" si="583"/>
        <v>99128</v>
      </c>
      <c r="Q376">
        <f t="shared" si="584"/>
        <v>0</v>
      </c>
      <c r="R376">
        <f t="shared" si="585"/>
        <v>0</v>
      </c>
      <c r="S376">
        <f t="shared" si="586"/>
        <v>0</v>
      </c>
      <c r="T376">
        <f t="shared" si="587"/>
        <v>0</v>
      </c>
      <c r="U376">
        <f t="shared" si="588"/>
        <v>0</v>
      </c>
      <c r="V376">
        <f t="shared" si="589"/>
        <v>0</v>
      </c>
      <c r="W376">
        <f t="shared" si="590"/>
        <v>0</v>
      </c>
      <c r="X376">
        <f t="shared" si="591"/>
        <v>0</v>
      </c>
      <c r="Y376">
        <f t="shared" si="592"/>
        <v>0</v>
      </c>
      <c r="AA376">
        <v>92857272</v>
      </c>
      <c r="AB376">
        <f t="shared" si="593"/>
        <v>24782.02</v>
      </c>
      <c r="AC376">
        <f t="shared" si="594"/>
        <v>24782.02</v>
      </c>
      <c r="AD376">
        <f t="shared" si="595"/>
        <v>0</v>
      </c>
      <c r="AE376">
        <f t="shared" si="596"/>
        <v>0</v>
      </c>
      <c r="AF376">
        <f t="shared" si="597"/>
        <v>0</v>
      </c>
      <c r="AG376">
        <f t="shared" si="598"/>
        <v>0</v>
      </c>
      <c r="AH376">
        <f t="shared" si="599"/>
        <v>0</v>
      </c>
      <c r="AI376">
        <f t="shared" si="600"/>
        <v>0</v>
      </c>
      <c r="AJ376">
        <f t="shared" si="601"/>
        <v>0</v>
      </c>
      <c r="AK376">
        <v>24782.019999999997</v>
      </c>
      <c r="AL376">
        <v>24782.019999999997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125</v>
      </c>
      <c r="AU376">
        <v>65</v>
      </c>
      <c r="AV376">
        <v>1</v>
      </c>
      <c r="AW376">
        <v>1</v>
      </c>
      <c r="AZ376">
        <v>1</v>
      </c>
      <c r="BA376">
        <v>1</v>
      </c>
      <c r="BB376">
        <v>1</v>
      </c>
      <c r="BC376">
        <v>9.92</v>
      </c>
      <c r="BD376" t="s">
        <v>6</v>
      </c>
      <c r="BE376" t="s">
        <v>6</v>
      </c>
      <c r="BF376" t="s">
        <v>6</v>
      </c>
      <c r="BG376" t="s">
        <v>6</v>
      </c>
      <c r="BH376">
        <v>3</v>
      </c>
      <c r="BI376">
        <v>1</v>
      </c>
      <c r="BJ376" t="s">
        <v>6</v>
      </c>
      <c r="BM376">
        <v>0</v>
      </c>
      <c r="BN376">
        <v>0</v>
      </c>
      <c r="BO376" t="s">
        <v>6</v>
      </c>
      <c r="BP376">
        <v>0</v>
      </c>
      <c r="BQ376">
        <v>13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6</v>
      </c>
      <c r="BZ376">
        <v>125</v>
      </c>
      <c r="CA376">
        <v>65</v>
      </c>
      <c r="CB376" t="s">
        <v>6</v>
      </c>
      <c r="CE376">
        <v>0</v>
      </c>
      <c r="CF376">
        <v>0</v>
      </c>
      <c r="CG376">
        <v>0</v>
      </c>
      <c r="CM376">
        <v>0</v>
      </c>
      <c r="CN376" t="s">
        <v>6</v>
      </c>
      <c r="CO376">
        <v>0</v>
      </c>
      <c r="CP376">
        <f t="shared" si="602"/>
        <v>99128</v>
      </c>
      <c r="CQ376">
        <f>AC376</f>
        <v>24782.02</v>
      </c>
      <c r="CR376">
        <f>(((ET376)-(EU376)*BS376)+AE376*BS376)</f>
        <v>0</v>
      </c>
      <c r="CS376">
        <f t="shared" si="603"/>
        <v>0</v>
      </c>
      <c r="CT376">
        <f t="shared" si="604"/>
        <v>0</v>
      </c>
      <c r="CU376">
        <f t="shared" si="605"/>
        <v>0</v>
      </c>
      <c r="CV376">
        <f t="shared" si="606"/>
        <v>0</v>
      </c>
      <c r="CW376">
        <f t="shared" si="607"/>
        <v>0</v>
      </c>
      <c r="CX376">
        <f t="shared" si="608"/>
        <v>0</v>
      </c>
      <c r="CY376">
        <f t="shared" si="609"/>
        <v>0</v>
      </c>
      <c r="CZ376">
        <f t="shared" si="610"/>
        <v>0</v>
      </c>
      <c r="DC376" t="s">
        <v>6</v>
      </c>
      <c r="DD376" t="s">
        <v>6</v>
      </c>
      <c r="DE376" t="s">
        <v>6</v>
      </c>
      <c r="DF376" t="s">
        <v>6</v>
      </c>
      <c r="DG376" t="s">
        <v>6</v>
      </c>
      <c r="DH376" t="s">
        <v>6</v>
      </c>
      <c r="DI376" t="s">
        <v>6</v>
      </c>
      <c r="DJ376" t="s">
        <v>6</v>
      </c>
      <c r="DK376" t="s">
        <v>6</v>
      </c>
      <c r="DL376" t="s">
        <v>6</v>
      </c>
      <c r="DM376" t="s">
        <v>6</v>
      </c>
      <c r="DN376">
        <v>0</v>
      </c>
      <c r="DO376">
        <v>0</v>
      </c>
      <c r="DP376">
        <v>1</v>
      </c>
      <c r="DQ376">
        <v>1</v>
      </c>
      <c r="DU376">
        <v>1010</v>
      </c>
      <c r="DV376" t="s">
        <v>881</v>
      </c>
      <c r="DW376" t="s">
        <v>881</v>
      </c>
      <c r="DX376">
        <v>1</v>
      </c>
      <c r="DZ376" t="s">
        <v>6</v>
      </c>
      <c r="EA376" t="s">
        <v>6</v>
      </c>
      <c r="EB376" t="s">
        <v>6</v>
      </c>
      <c r="EC376" t="s">
        <v>6</v>
      </c>
      <c r="EE376">
        <v>66700031</v>
      </c>
      <c r="EF376">
        <v>13</v>
      </c>
      <c r="EG376" t="s">
        <v>505</v>
      </c>
      <c r="EH376">
        <v>0</v>
      </c>
      <c r="EI376" t="s">
        <v>6</v>
      </c>
      <c r="EJ376">
        <v>1</v>
      </c>
      <c r="EK376">
        <v>0</v>
      </c>
      <c r="EL376" t="s">
        <v>506</v>
      </c>
      <c r="EM376" t="s">
        <v>507</v>
      </c>
      <c r="EO376" t="s">
        <v>6</v>
      </c>
      <c r="EQ376">
        <v>0</v>
      </c>
      <c r="ER376">
        <v>24782.019999999997</v>
      </c>
      <c r="ES376">
        <v>24782.019999999997</v>
      </c>
      <c r="ET376">
        <v>0</v>
      </c>
      <c r="EU376">
        <v>0</v>
      </c>
      <c r="EV376">
        <v>0</v>
      </c>
      <c r="EW376">
        <v>0</v>
      </c>
      <c r="EX376">
        <v>0</v>
      </c>
      <c r="EZ376">
        <v>5</v>
      </c>
      <c r="FC376">
        <v>0</v>
      </c>
      <c r="FD376">
        <v>18</v>
      </c>
      <c r="FF376">
        <v>23565.57</v>
      </c>
      <c r="FQ376">
        <v>0</v>
      </c>
      <c r="FR376">
        <v>0</v>
      </c>
      <c r="FS376">
        <v>0</v>
      </c>
      <c r="FX376">
        <v>125</v>
      </c>
      <c r="FY376">
        <v>65</v>
      </c>
      <c r="GA376" t="s">
        <v>885</v>
      </c>
      <c r="GD376">
        <v>1</v>
      </c>
      <c r="GF376">
        <v>191554671</v>
      </c>
      <c r="GG376">
        <v>2</v>
      </c>
      <c r="GH376">
        <v>3</v>
      </c>
      <c r="GI376">
        <v>4</v>
      </c>
      <c r="GJ376">
        <v>0</v>
      </c>
      <c r="GK376">
        <v>0</v>
      </c>
      <c r="GL376">
        <f t="shared" si="611"/>
        <v>0</v>
      </c>
      <c r="GM376">
        <f t="shared" si="612"/>
        <v>99128</v>
      </c>
      <c r="GN376">
        <f t="shared" si="613"/>
        <v>99128</v>
      </c>
      <c r="GO376">
        <f t="shared" si="614"/>
        <v>0</v>
      </c>
      <c r="GP376">
        <f t="shared" si="615"/>
        <v>0</v>
      </c>
      <c r="GR376">
        <v>1</v>
      </c>
      <c r="GS376">
        <v>1</v>
      </c>
      <c r="GT376">
        <v>0</v>
      </c>
      <c r="GU376" t="s">
        <v>6</v>
      </c>
      <c r="GV376">
        <f t="shared" si="616"/>
        <v>0</v>
      </c>
      <c r="GW376">
        <v>1</v>
      </c>
      <c r="GX376">
        <f t="shared" si="617"/>
        <v>0</v>
      </c>
      <c r="HA376">
        <v>0</v>
      </c>
      <c r="HB376">
        <v>0</v>
      </c>
      <c r="HC376">
        <f t="shared" si="618"/>
        <v>0</v>
      </c>
      <c r="HE376" t="s">
        <v>40</v>
      </c>
      <c r="HF376" t="s">
        <v>42</v>
      </c>
      <c r="HG376">
        <f>ROUND(AC376*I376,0)</f>
        <v>99128</v>
      </c>
      <c r="HM376" t="s">
        <v>6</v>
      </c>
      <c r="HN376" t="s">
        <v>6</v>
      </c>
      <c r="HO376" t="s">
        <v>6</v>
      </c>
      <c r="HP376" t="s">
        <v>6</v>
      </c>
      <c r="HQ376" t="s">
        <v>6</v>
      </c>
      <c r="HS376">
        <v>0</v>
      </c>
      <c r="IK376">
        <v>0</v>
      </c>
    </row>
    <row r="377" spans="1:245" x14ac:dyDescent="0.2">
      <c r="A377">
        <v>17</v>
      </c>
      <c r="B377">
        <v>1</v>
      </c>
      <c r="C377">
        <f>ROW(SmtRes!A867)</f>
        <v>867</v>
      </c>
      <c r="D377">
        <f>ROW(EtalonRes!A691)</f>
        <v>691</v>
      </c>
      <c r="E377" t="s">
        <v>886</v>
      </c>
      <c r="F377" t="s">
        <v>116</v>
      </c>
      <c r="G377" t="s">
        <v>117</v>
      </c>
      <c r="H377" t="s">
        <v>27</v>
      </c>
      <c r="I377">
        <v>1</v>
      </c>
      <c r="J377">
        <v>0</v>
      </c>
      <c r="K377">
        <v>1</v>
      </c>
      <c r="O377">
        <f t="shared" si="582"/>
        <v>1472</v>
      </c>
      <c r="P377">
        <f t="shared" si="583"/>
        <v>29</v>
      </c>
      <c r="Q377">
        <f t="shared" si="584"/>
        <v>526</v>
      </c>
      <c r="R377">
        <f t="shared" si="585"/>
        <v>153</v>
      </c>
      <c r="S377">
        <f t="shared" si="586"/>
        <v>917</v>
      </c>
      <c r="T377">
        <f t="shared" si="587"/>
        <v>0</v>
      </c>
      <c r="U377">
        <f t="shared" si="588"/>
        <v>2.06</v>
      </c>
      <c r="V377">
        <f t="shared" si="589"/>
        <v>0.31</v>
      </c>
      <c r="W377">
        <f t="shared" si="590"/>
        <v>0</v>
      </c>
      <c r="X377">
        <f t="shared" si="591"/>
        <v>1038</v>
      </c>
      <c r="Y377">
        <f t="shared" si="592"/>
        <v>546</v>
      </c>
      <c r="AA377">
        <v>92857272</v>
      </c>
      <c r="AB377">
        <f t="shared" si="593"/>
        <v>56.85</v>
      </c>
      <c r="AC377">
        <f t="shared" si="594"/>
        <v>2.94</v>
      </c>
      <c r="AD377">
        <f t="shared" si="595"/>
        <v>33.47</v>
      </c>
      <c r="AE377">
        <f t="shared" si="596"/>
        <v>3.42</v>
      </c>
      <c r="AF377">
        <f t="shared" si="597"/>
        <v>20.440000000000001</v>
      </c>
      <c r="AG377">
        <f t="shared" si="598"/>
        <v>0</v>
      </c>
      <c r="AH377">
        <f t="shared" si="599"/>
        <v>2.06</v>
      </c>
      <c r="AI377">
        <f t="shared" si="600"/>
        <v>0.31</v>
      </c>
      <c r="AJ377">
        <f t="shared" si="601"/>
        <v>0</v>
      </c>
      <c r="AK377">
        <v>56.85</v>
      </c>
      <c r="AL377">
        <v>2.94</v>
      </c>
      <c r="AM377">
        <v>33.47</v>
      </c>
      <c r="AN377">
        <v>3.42</v>
      </c>
      <c r="AO377">
        <v>20.440000000000001</v>
      </c>
      <c r="AP377">
        <v>0</v>
      </c>
      <c r="AQ377">
        <v>2.06</v>
      </c>
      <c r="AR377">
        <v>0.31</v>
      </c>
      <c r="AS377">
        <v>0</v>
      </c>
      <c r="AT377">
        <v>97</v>
      </c>
      <c r="AU377">
        <v>51</v>
      </c>
      <c r="AV377">
        <v>1</v>
      </c>
      <c r="AW377">
        <v>1</v>
      </c>
      <c r="AZ377">
        <v>1</v>
      </c>
      <c r="BA377">
        <v>44.85</v>
      </c>
      <c r="BB377">
        <v>15.72</v>
      </c>
      <c r="BC377">
        <v>9.92</v>
      </c>
      <c r="BD377" t="s">
        <v>6</v>
      </c>
      <c r="BE377" t="s">
        <v>6</v>
      </c>
      <c r="BF377" t="s">
        <v>6</v>
      </c>
      <c r="BG377" t="s">
        <v>6</v>
      </c>
      <c r="BH377">
        <v>0</v>
      </c>
      <c r="BI377">
        <v>2</v>
      </c>
      <c r="BJ377" t="s">
        <v>118</v>
      </c>
      <c r="BM377">
        <v>108001</v>
      </c>
      <c r="BN377">
        <v>0</v>
      </c>
      <c r="BO377" t="s">
        <v>6</v>
      </c>
      <c r="BP377">
        <v>0</v>
      </c>
      <c r="BQ377">
        <v>3</v>
      </c>
      <c r="BR377">
        <v>0</v>
      </c>
      <c r="BS377">
        <v>44.85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6</v>
      </c>
      <c r="BZ377">
        <v>97</v>
      </c>
      <c r="CA377">
        <v>51</v>
      </c>
      <c r="CB377" t="s">
        <v>6</v>
      </c>
      <c r="CE377">
        <v>0</v>
      </c>
      <c r="CF377">
        <v>0</v>
      </c>
      <c r="CG377">
        <v>0</v>
      </c>
      <c r="CM377">
        <v>0</v>
      </c>
      <c r="CN377" t="s">
        <v>6</v>
      </c>
      <c r="CO377">
        <v>0</v>
      </c>
      <c r="CP377">
        <f t="shared" si="602"/>
        <v>1472</v>
      </c>
      <c r="CQ377">
        <f>AC377*BC377</f>
        <v>29.1648</v>
      </c>
      <c r="CR377">
        <f>(((ET377)*BB377-(EU377)*BS377)+AE377*BS377)</f>
        <v>526.14840000000004</v>
      </c>
      <c r="CS377">
        <f t="shared" si="603"/>
        <v>153.387</v>
      </c>
      <c r="CT377">
        <f t="shared" si="604"/>
        <v>916.73400000000004</v>
      </c>
      <c r="CU377">
        <f t="shared" si="605"/>
        <v>0</v>
      </c>
      <c r="CV377">
        <f t="shared" si="606"/>
        <v>2.06</v>
      </c>
      <c r="CW377">
        <f t="shared" si="607"/>
        <v>0.31</v>
      </c>
      <c r="CX377">
        <f t="shared" si="608"/>
        <v>0</v>
      </c>
      <c r="CY377">
        <f t="shared" si="609"/>
        <v>1037.9000000000001</v>
      </c>
      <c r="CZ377">
        <f t="shared" si="610"/>
        <v>545.70000000000005</v>
      </c>
      <c r="DC377" t="s">
        <v>6</v>
      </c>
      <c r="DD377" t="s">
        <v>6</v>
      </c>
      <c r="DE377" t="s">
        <v>6</v>
      </c>
      <c r="DF377" t="s">
        <v>6</v>
      </c>
      <c r="DG377" t="s">
        <v>6</v>
      </c>
      <c r="DH377" t="s">
        <v>6</v>
      </c>
      <c r="DI377" t="s">
        <v>6</v>
      </c>
      <c r="DJ377" t="s">
        <v>6</v>
      </c>
      <c r="DK377" t="s">
        <v>6</v>
      </c>
      <c r="DL377" t="s">
        <v>6</v>
      </c>
      <c r="DM377" t="s">
        <v>6</v>
      </c>
      <c r="DN377">
        <v>0</v>
      </c>
      <c r="DO377">
        <v>0</v>
      </c>
      <c r="DP377">
        <v>1</v>
      </c>
      <c r="DQ377">
        <v>1</v>
      </c>
      <c r="DU377">
        <v>1013</v>
      </c>
      <c r="DV377" t="s">
        <v>27</v>
      </c>
      <c r="DW377" t="s">
        <v>27</v>
      </c>
      <c r="DX377">
        <v>1</v>
      </c>
      <c r="DZ377" t="s">
        <v>6</v>
      </c>
      <c r="EA377" t="s">
        <v>6</v>
      </c>
      <c r="EB377" t="s">
        <v>6</v>
      </c>
      <c r="EC377" t="s">
        <v>6</v>
      </c>
      <c r="EE377">
        <v>66700487</v>
      </c>
      <c r="EF377">
        <v>3</v>
      </c>
      <c r="EG377" t="s">
        <v>20</v>
      </c>
      <c r="EH377">
        <v>0</v>
      </c>
      <c r="EI377" t="s">
        <v>6</v>
      </c>
      <c r="EJ377">
        <v>2</v>
      </c>
      <c r="EK377">
        <v>108001</v>
      </c>
      <c r="EL377" t="s">
        <v>29</v>
      </c>
      <c r="EM377" t="s">
        <v>30</v>
      </c>
      <c r="EO377" t="s">
        <v>6</v>
      </c>
      <c r="EQ377">
        <v>0</v>
      </c>
      <c r="ER377">
        <v>56.85</v>
      </c>
      <c r="ES377">
        <v>2.94</v>
      </c>
      <c r="ET377">
        <v>33.47</v>
      </c>
      <c r="EU377">
        <v>3.42</v>
      </c>
      <c r="EV377">
        <v>20.440000000000001</v>
      </c>
      <c r="EW377">
        <v>2.06</v>
      </c>
      <c r="EX377">
        <v>0.31</v>
      </c>
      <c r="EY377">
        <v>0</v>
      </c>
      <c r="FQ377">
        <v>0</v>
      </c>
      <c r="FR377">
        <v>0</v>
      </c>
      <c r="FS377">
        <v>0</v>
      </c>
      <c r="FX377">
        <v>97</v>
      </c>
      <c r="FY377">
        <v>51</v>
      </c>
      <c r="GA377" t="s">
        <v>6</v>
      </c>
      <c r="GD377">
        <v>1</v>
      </c>
      <c r="GF377">
        <v>1842750133</v>
      </c>
      <c r="GG377">
        <v>2</v>
      </c>
      <c r="GH377">
        <v>1</v>
      </c>
      <c r="GI377">
        <v>4</v>
      </c>
      <c r="GJ377">
        <v>0</v>
      </c>
      <c r="GK377">
        <v>0</v>
      </c>
      <c r="GL377">
        <f t="shared" si="611"/>
        <v>0</v>
      </c>
      <c r="GM377">
        <f t="shared" si="612"/>
        <v>3056</v>
      </c>
      <c r="GN377">
        <f t="shared" si="613"/>
        <v>0</v>
      </c>
      <c r="GO377">
        <f t="shared" si="614"/>
        <v>3056</v>
      </c>
      <c r="GP377">
        <f t="shared" si="615"/>
        <v>0</v>
      </c>
      <c r="GR377">
        <v>0</v>
      </c>
      <c r="GS377">
        <v>3</v>
      </c>
      <c r="GT377">
        <v>0</v>
      </c>
      <c r="GU377" t="s">
        <v>6</v>
      </c>
      <c r="GV377">
        <f t="shared" si="616"/>
        <v>0</v>
      </c>
      <c r="GW377">
        <v>1</v>
      </c>
      <c r="GX377">
        <f t="shared" si="617"/>
        <v>0</v>
      </c>
      <c r="HA377">
        <v>0</v>
      </c>
      <c r="HB377">
        <v>0</v>
      </c>
      <c r="HC377">
        <f t="shared" si="618"/>
        <v>0</v>
      </c>
      <c r="HE377" t="s">
        <v>6</v>
      </c>
      <c r="HF377" t="s">
        <v>6</v>
      </c>
      <c r="HM377" t="s">
        <v>6</v>
      </c>
      <c r="HN377" t="s">
        <v>31</v>
      </c>
      <c r="HO377" t="s">
        <v>32</v>
      </c>
      <c r="HP377" t="s">
        <v>29</v>
      </c>
      <c r="HQ377" t="s">
        <v>29</v>
      </c>
      <c r="HS377">
        <v>0</v>
      </c>
      <c r="IK377">
        <v>0</v>
      </c>
    </row>
    <row r="378" spans="1:245" x14ac:dyDescent="0.2">
      <c r="A378">
        <v>18</v>
      </c>
      <c r="B378">
        <v>1</v>
      </c>
      <c r="C378">
        <v>867</v>
      </c>
      <c r="E378" t="s">
        <v>887</v>
      </c>
      <c r="F378" t="s">
        <v>518</v>
      </c>
      <c r="G378" t="s">
        <v>888</v>
      </c>
      <c r="H378" t="str">
        <f>'1.Ведомость'!C340</f>
        <v>шт.</v>
      </c>
      <c r="I378">
        <f>I377*J378</f>
        <v>1</v>
      </c>
      <c r="J378">
        <v>1</v>
      </c>
      <c r="K378">
        <v>1</v>
      </c>
      <c r="O378">
        <f t="shared" si="582"/>
        <v>27558</v>
      </c>
      <c r="P378">
        <f t="shared" si="583"/>
        <v>27558</v>
      </c>
      <c r="Q378">
        <f t="shared" si="584"/>
        <v>0</v>
      </c>
      <c r="R378">
        <f t="shared" si="585"/>
        <v>0</v>
      </c>
      <c r="S378">
        <f t="shared" si="586"/>
        <v>0</v>
      </c>
      <c r="T378">
        <f t="shared" si="587"/>
        <v>0</v>
      </c>
      <c r="U378">
        <f t="shared" si="588"/>
        <v>0</v>
      </c>
      <c r="V378">
        <f t="shared" si="589"/>
        <v>0</v>
      </c>
      <c r="W378">
        <f t="shared" si="590"/>
        <v>0</v>
      </c>
      <c r="X378">
        <f t="shared" si="591"/>
        <v>0</v>
      </c>
      <c r="Y378">
        <f t="shared" si="592"/>
        <v>0</v>
      </c>
      <c r="AA378">
        <v>92857272</v>
      </c>
      <c r="AB378">
        <f t="shared" si="593"/>
        <v>27557.62</v>
      </c>
      <c r="AC378">
        <f t="shared" si="594"/>
        <v>27557.62</v>
      </c>
      <c r="AD378">
        <f t="shared" si="595"/>
        <v>0</v>
      </c>
      <c r="AE378">
        <f t="shared" si="596"/>
        <v>0</v>
      </c>
      <c r="AF378">
        <f t="shared" si="597"/>
        <v>0</v>
      </c>
      <c r="AG378">
        <f t="shared" si="598"/>
        <v>0</v>
      </c>
      <c r="AH378">
        <f t="shared" si="599"/>
        <v>0</v>
      </c>
      <c r="AI378">
        <f t="shared" si="600"/>
        <v>0</v>
      </c>
      <c r="AJ378">
        <f t="shared" si="601"/>
        <v>0</v>
      </c>
      <c r="AK378">
        <v>27557.619999999995</v>
      </c>
      <c r="AL378">
        <v>27557.619999999995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125</v>
      </c>
      <c r="AU378">
        <v>65</v>
      </c>
      <c r="AV378">
        <v>1</v>
      </c>
      <c r="AW378">
        <v>1</v>
      </c>
      <c r="AZ378">
        <v>1</v>
      </c>
      <c r="BA378">
        <v>1</v>
      </c>
      <c r="BB378">
        <v>1</v>
      </c>
      <c r="BC378">
        <v>9.92</v>
      </c>
      <c r="BD378" t="s">
        <v>6</v>
      </c>
      <c r="BE378" t="s">
        <v>6</v>
      </c>
      <c r="BF378" t="s">
        <v>6</v>
      </c>
      <c r="BG378" t="s">
        <v>6</v>
      </c>
      <c r="BH378">
        <v>3</v>
      </c>
      <c r="BI378">
        <v>1</v>
      </c>
      <c r="BJ378" t="s">
        <v>6</v>
      </c>
      <c r="BM378">
        <v>0</v>
      </c>
      <c r="BN378">
        <v>0</v>
      </c>
      <c r="BO378" t="s">
        <v>6</v>
      </c>
      <c r="BP378">
        <v>0</v>
      </c>
      <c r="BQ378">
        <v>13</v>
      </c>
      <c r="BR378">
        <v>0</v>
      </c>
      <c r="BS378">
        <v>1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6</v>
      </c>
      <c r="BZ378">
        <v>125</v>
      </c>
      <c r="CA378">
        <v>65</v>
      </c>
      <c r="CB378" t="s">
        <v>6</v>
      </c>
      <c r="CE378">
        <v>0</v>
      </c>
      <c r="CF378">
        <v>0</v>
      </c>
      <c r="CG378">
        <v>0</v>
      </c>
      <c r="CM378">
        <v>0</v>
      </c>
      <c r="CN378" t="s">
        <v>6</v>
      </c>
      <c r="CO378">
        <v>0</v>
      </c>
      <c r="CP378">
        <f t="shared" si="602"/>
        <v>27558</v>
      </c>
      <c r="CQ378">
        <f>AC378</f>
        <v>27557.62</v>
      </c>
      <c r="CR378">
        <f>(((ET378)-(EU378)*BS378)+AE378*BS378)</f>
        <v>0</v>
      </c>
      <c r="CS378">
        <f t="shared" si="603"/>
        <v>0</v>
      </c>
      <c r="CT378">
        <f t="shared" si="604"/>
        <v>0</v>
      </c>
      <c r="CU378">
        <f t="shared" si="605"/>
        <v>0</v>
      </c>
      <c r="CV378">
        <f t="shared" si="606"/>
        <v>0</v>
      </c>
      <c r="CW378">
        <f t="shared" si="607"/>
        <v>0</v>
      </c>
      <c r="CX378">
        <f t="shared" si="608"/>
        <v>0</v>
      </c>
      <c r="CY378">
        <f t="shared" si="609"/>
        <v>0</v>
      </c>
      <c r="CZ378">
        <f t="shared" si="610"/>
        <v>0</v>
      </c>
      <c r="DC378" t="s">
        <v>6</v>
      </c>
      <c r="DD378" t="s">
        <v>6</v>
      </c>
      <c r="DE378" t="s">
        <v>6</v>
      </c>
      <c r="DF378" t="s">
        <v>6</v>
      </c>
      <c r="DG378" t="s">
        <v>6</v>
      </c>
      <c r="DH378" t="s">
        <v>6</v>
      </c>
      <c r="DI378" t="s">
        <v>6</v>
      </c>
      <c r="DJ378" t="s">
        <v>6</v>
      </c>
      <c r="DK378" t="s">
        <v>6</v>
      </c>
      <c r="DL378" t="s">
        <v>6</v>
      </c>
      <c r="DM378" t="s">
        <v>6</v>
      </c>
      <c r="DN378">
        <v>0</v>
      </c>
      <c r="DO378">
        <v>0</v>
      </c>
      <c r="DP378">
        <v>1</v>
      </c>
      <c r="DQ378">
        <v>1</v>
      </c>
      <c r="DU378">
        <v>1010</v>
      </c>
      <c r="DV378" t="s">
        <v>881</v>
      </c>
      <c r="DW378" t="s">
        <v>881</v>
      </c>
      <c r="DX378">
        <v>1</v>
      </c>
      <c r="DZ378" t="s">
        <v>6</v>
      </c>
      <c r="EA378" t="s">
        <v>6</v>
      </c>
      <c r="EB378" t="s">
        <v>6</v>
      </c>
      <c r="EC378" t="s">
        <v>6</v>
      </c>
      <c r="EE378">
        <v>66700031</v>
      </c>
      <c r="EF378">
        <v>13</v>
      </c>
      <c r="EG378" t="s">
        <v>505</v>
      </c>
      <c r="EH378">
        <v>0</v>
      </c>
      <c r="EI378" t="s">
        <v>6</v>
      </c>
      <c r="EJ378">
        <v>1</v>
      </c>
      <c r="EK378">
        <v>0</v>
      </c>
      <c r="EL378" t="s">
        <v>506</v>
      </c>
      <c r="EM378" t="s">
        <v>507</v>
      </c>
      <c r="EO378" t="s">
        <v>6</v>
      </c>
      <c r="EQ378">
        <v>0</v>
      </c>
      <c r="ER378">
        <v>27557.619999999995</v>
      </c>
      <c r="ES378">
        <v>27557.619999999995</v>
      </c>
      <c r="ET378">
        <v>0</v>
      </c>
      <c r="EU378">
        <v>0</v>
      </c>
      <c r="EV378">
        <v>0</v>
      </c>
      <c r="EW378">
        <v>0</v>
      </c>
      <c r="EX378">
        <v>0</v>
      </c>
      <c r="EZ378">
        <v>5</v>
      </c>
      <c r="FC378">
        <v>0</v>
      </c>
      <c r="FD378">
        <v>18</v>
      </c>
      <c r="FF378">
        <v>26204.92</v>
      </c>
      <c r="FQ378">
        <v>0</v>
      </c>
      <c r="FR378">
        <v>0</v>
      </c>
      <c r="FS378">
        <v>0</v>
      </c>
      <c r="FX378">
        <v>125</v>
      </c>
      <c r="FY378">
        <v>65</v>
      </c>
      <c r="GA378" t="s">
        <v>889</v>
      </c>
      <c r="GD378">
        <v>1</v>
      </c>
      <c r="GF378">
        <v>428493096</v>
      </c>
      <c r="GG378">
        <v>2</v>
      </c>
      <c r="GH378">
        <v>3</v>
      </c>
      <c r="GI378">
        <v>4</v>
      </c>
      <c r="GJ378">
        <v>0</v>
      </c>
      <c r="GK378">
        <v>0</v>
      </c>
      <c r="GL378">
        <f t="shared" si="611"/>
        <v>0</v>
      </c>
      <c r="GM378">
        <f t="shared" si="612"/>
        <v>27558</v>
      </c>
      <c r="GN378">
        <f t="shared" si="613"/>
        <v>27558</v>
      </c>
      <c r="GO378">
        <f t="shared" si="614"/>
        <v>0</v>
      </c>
      <c r="GP378">
        <f t="shared" si="615"/>
        <v>0</v>
      </c>
      <c r="GR378">
        <v>1</v>
      </c>
      <c r="GS378">
        <v>1</v>
      </c>
      <c r="GT378">
        <v>0</v>
      </c>
      <c r="GU378" t="s">
        <v>6</v>
      </c>
      <c r="GV378">
        <f t="shared" si="616"/>
        <v>0</v>
      </c>
      <c r="GW378">
        <v>1</v>
      </c>
      <c r="GX378">
        <f t="shared" si="617"/>
        <v>0</v>
      </c>
      <c r="HA378">
        <v>0</v>
      </c>
      <c r="HB378">
        <v>0</v>
      </c>
      <c r="HC378">
        <f t="shared" si="618"/>
        <v>0</v>
      </c>
      <c r="HE378" t="s">
        <v>40</v>
      </c>
      <c r="HF378" t="s">
        <v>42</v>
      </c>
      <c r="HG378">
        <f>ROUND(AC378*I378,0)</f>
        <v>27558</v>
      </c>
      <c r="HM378" t="s">
        <v>6</v>
      </c>
      <c r="HN378" t="s">
        <v>6</v>
      </c>
      <c r="HO378" t="s">
        <v>6</v>
      </c>
      <c r="HP378" t="s">
        <v>6</v>
      </c>
      <c r="HQ378" t="s">
        <v>6</v>
      </c>
      <c r="HS378">
        <v>0</v>
      </c>
      <c r="IK378">
        <v>0</v>
      </c>
    </row>
    <row r="379" spans="1:245" x14ac:dyDescent="0.2">
      <c r="A379">
        <v>17</v>
      </c>
      <c r="B379">
        <v>1</v>
      </c>
      <c r="C379">
        <f>ROW(SmtRes!A879)</f>
        <v>879</v>
      </c>
      <c r="D379">
        <f>ROW(EtalonRes!A701)</f>
        <v>701</v>
      </c>
      <c r="E379" t="s">
        <v>890</v>
      </c>
      <c r="F379" t="s">
        <v>228</v>
      </c>
      <c r="G379" t="s">
        <v>229</v>
      </c>
      <c r="H379" t="s">
        <v>140</v>
      </c>
      <c r="I379">
        <v>0.53</v>
      </c>
      <c r="J379">
        <v>0</v>
      </c>
      <c r="K379">
        <v>0.53</v>
      </c>
      <c r="O379">
        <f t="shared" si="582"/>
        <v>1310</v>
      </c>
      <c r="P379">
        <f t="shared" si="583"/>
        <v>76</v>
      </c>
      <c r="Q379">
        <f t="shared" si="584"/>
        <v>30</v>
      </c>
      <c r="R379">
        <f t="shared" si="585"/>
        <v>12</v>
      </c>
      <c r="S379">
        <f t="shared" si="586"/>
        <v>1204</v>
      </c>
      <c r="T379">
        <f t="shared" si="587"/>
        <v>0</v>
      </c>
      <c r="U379">
        <f t="shared" si="588"/>
        <v>2.8567</v>
      </c>
      <c r="V379">
        <f t="shared" si="589"/>
        <v>2.12E-2</v>
      </c>
      <c r="W379">
        <f t="shared" si="590"/>
        <v>0</v>
      </c>
      <c r="X379">
        <f t="shared" si="591"/>
        <v>1180</v>
      </c>
      <c r="Y379">
        <f t="shared" si="592"/>
        <v>620</v>
      </c>
      <c r="AA379">
        <v>92857272</v>
      </c>
      <c r="AB379">
        <f t="shared" si="593"/>
        <v>68.77</v>
      </c>
      <c r="AC379">
        <f t="shared" si="594"/>
        <v>14.48</v>
      </c>
      <c r="AD379">
        <f t="shared" si="595"/>
        <v>3.62</v>
      </c>
      <c r="AE379">
        <f t="shared" si="596"/>
        <v>0.5</v>
      </c>
      <c r="AF379">
        <f t="shared" si="597"/>
        <v>50.67</v>
      </c>
      <c r="AG379">
        <f t="shared" si="598"/>
        <v>0</v>
      </c>
      <c r="AH379">
        <f t="shared" si="599"/>
        <v>5.39</v>
      </c>
      <c r="AI379">
        <f t="shared" si="600"/>
        <v>0.04</v>
      </c>
      <c r="AJ379">
        <f t="shared" si="601"/>
        <v>0</v>
      </c>
      <c r="AK379">
        <v>68.77</v>
      </c>
      <c r="AL379">
        <v>14.48</v>
      </c>
      <c r="AM379">
        <v>3.62</v>
      </c>
      <c r="AN379">
        <v>0.5</v>
      </c>
      <c r="AO379">
        <v>50.67</v>
      </c>
      <c r="AP379">
        <v>0</v>
      </c>
      <c r="AQ379">
        <v>5.39</v>
      </c>
      <c r="AR379">
        <v>0.04</v>
      </c>
      <c r="AS379">
        <v>0</v>
      </c>
      <c r="AT379">
        <v>97</v>
      </c>
      <c r="AU379">
        <v>51</v>
      </c>
      <c r="AV379">
        <v>1</v>
      </c>
      <c r="AW379">
        <v>1</v>
      </c>
      <c r="AZ379">
        <v>1</v>
      </c>
      <c r="BA379">
        <v>44.85</v>
      </c>
      <c r="BB379">
        <v>15.72</v>
      </c>
      <c r="BC379">
        <v>9.92</v>
      </c>
      <c r="BD379" t="s">
        <v>6</v>
      </c>
      <c r="BE379" t="s">
        <v>6</v>
      </c>
      <c r="BF379" t="s">
        <v>6</v>
      </c>
      <c r="BG379" t="s">
        <v>6</v>
      </c>
      <c r="BH379">
        <v>0</v>
      </c>
      <c r="BI379">
        <v>2</v>
      </c>
      <c r="BJ379" t="s">
        <v>230</v>
      </c>
      <c r="BM379">
        <v>108001</v>
      </c>
      <c r="BN379">
        <v>0</v>
      </c>
      <c r="BO379" t="s">
        <v>6</v>
      </c>
      <c r="BP379">
        <v>0</v>
      </c>
      <c r="BQ379">
        <v>3</v>
      </c>
      <c r="BR379">
        <v>0</v>
      </c>
      <c r="BS379">
        <v>44.85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6</v>
      </c>
      <c r="BZ379">
        <v>97</v>
      </c>
      <c r="CA379">
        <v>51</v>
      </c>
      <c r="CB379" t="s">
        <v>6</v>
      </c>
      <c r="CE379">
        <v>0</v>
      </c>
      <c r="CF379">
        <v>0</v>
      </c>
      <c r="CG379">
        <v>0</v>
      </c>
      <c r="CM379">
        <v>0</v>
      </c>
      <c r="CN379" t="s">
        <v>6</v>
      </c>
      <c r="CO379">
        <v>0</v>
      </c>
      <c r="CP379">
        <f t="shared" si="602"/>
        <v>1310</v>
      </c>
      <c r="CQ379">
        <f>AC379*BC379</f>
        <v>143.64160000000001</v>
      </c>
      <c r="CR379">
        <f>(((ET379)*BB379-(EU379)*BS379)+AE379*BS379)</f>
        <v>56.906400000000005</v>
      </c>
      <c r="CS379">
        <f t="shared" si="603"/>
        <v>22.425000000000001</v>
      </c>
      <c r="CT379">
        <f t="shared" si="604"/>
        <v>2272.5495000000001</v>
      </c>
      <c r="CU379">
        <f t="shared" si="605"/>
        <v>0</v>
      </c>
      <c r="CV379">
        <f t="shared" si="606"/>
        <v>5.39</v>
      </c>
      <c r="CW379">
        <f t="shared" si="607"/>
        <v>0.04</v>
      </c>
      <c r="CX379">
        <f t="shared" si="608"/>
        <v>0</v>
      </c>
      <c r="CY379">
        <f t="shared" si="609"/>
        <v>1179.52</v>
      </c>
      <c r="CZ379">
        <f t="shared" si="610"/>
        <v>620.16</v>
      </c>
      <c r="DC379" t="s">
        <v>6</v>
      </c>
      <c r="DD379" t="s">
        <v>6</v>
      </c>
      <c r="DE379" t="s">
        <v>6</v>
      </c>
      <c r="DF379" t="s">
        <v>6</v>
      </c>
      <c r="DG379" t="s">
        <v>6</v>
      </c>
      <c r="DH379" t="s">
        <v>6</v>
      </c>
      <c r="DI379" t="s">
        <v>6</v>
      </c>
      <c r="DJ379" t="s">
        <v>6</v>
      </c>
      <c r="DK379" t="s">
        <v>6</v>
      </c>
      <c r="DL379" t="s">
        <v>6</v>
      </c>
      <c r="DM379" t="s">
        <v>6</v>
      </c>
      <c r="DN379">
        <v>0</v>
      </c>
      <c r="DO379">
        <v>0</v>
      </c>
      <c r="DP379">
        <v>1</v>
      </c>
      <c r="DQ379">
        <v>1</v>
      </c>
      <c r="DU379">
        <v>1003</v>
      </c>
      <c r="DV379" t="s">
        <v>140</v>
      </c>
      <c r="DW379" t="s">
        <v>140</v>
      </c>
      <c r="DX379">
        <v>100</v>
      </c>
      <c r="DZ379" t="s">
        <v>6</v>
      </c>
      <c r="EA379" t="s">
        <v>6</v>
      </c>
      <c r="EB379" t="s">
        <v>6</v>
      </c>
      <c r="EC379" t="s">
        <v>6</v>
      </c>
      <c r="EE379">
        <v>66700487</v>
      </c>
      <c r="EF379">
        <v>3</v>
      </c>
      <c r="EG379" t="s">
        <v>20</v>
      </c>
      <c r="EH379">
        <v>0</v>
      </c>
      <c r="EI379" t="s">
        <v>6</v>
      </c>
      <c r="EJ379">
        <v>2</v>
      </c>
      <c r="EK379">
        <v>108001</v>
      </c>
      <c r="EL379" t="s">
        <v>29</v>
      </c>
      <c r="EM379" t="s">
        <v>30</v>
      </c>
      <c r="EO379" t="s">
        <v>6</v>
      </c>
      <c r="EQ379">
        <v>0</v>
      </c>
      <c r="ER379">
        <v>68.77</v>
      </c>
      <c r="ES379">
        <v>14.48</v>
      </c>
      <c r="ET379">
        <v>3.62</v>
      </c>
      <c r="EU379">
        <v>0.5</v>
      </c>
      <c r="EV379">
        <v>50.67</v>
      </c>
      <c r="EW379">
        <v>5.39</v>
      </c>
      <c r="EX379">
        <v>0.04</v>
      </c>
      <c r="EY379">
        <v>0</v>
      </c>
      <c r="FQ379">
        <v>0</v>
      </c>
      <c r="FR379">
        <v>0</v>
      </c>
      <c r="FS379">
        <v>0</v>
      </c>
      <c r="FX379">
        <v>97</v>
      </c>
      <c r="FY379">
        <v>51</v>
      </c>
      <c r="GA379" t="s">
        <v>6</v>
      </c>
      <c r="GD379">
        <v>1</v>
      </c>
      <c r="GF379">
        <v>-1261345</v>
      </c>
      <c r="GG379">
        <v>2</v>
      </c>
      <c r="GH379">
        <v>1</v>
      </c>
      <c r="GI379">
        <v>4</v>
      </c>
      <c r="GJ379">
        <v>0</v>
      </c>
      <c r="GK379">
        <v>0</v>
      </c>
      <c r="GL379">
        <f t="shared" si="611"/>
        <v>0</v>
      </c>
      <c r="GM379">
        <f t="shared" si="612"/>
        <v>3110</v>
      </c>
      <c r="GN379">
        <f t="shared" si="613"/>
        <v>0</v>
      </c>
      <c r="GO379">
        <f t="shared" si="614"/>
        <v>3110</v>
      </c>
      <c r="GP379">
        <f t="shared" si="615"/>
        <v>0</v>
      </c>
      <c r="GR379">
        <v>0</v>
      </c>
      <c r="GS379">
        <v>3</v>
      </c>
      <c r="GT379">
        <v>0</v>
      </c>
      <c r="GU379" t="s">
        <v>6</v>
      </c>
      <c r="GV379">
        <f t="shared" si="616"/>
        <v>0</v>
      </c>
      <c r="GW379">
        <v>1</v>
      </c>
      <c r="GX379">
        <f t="shared" si="617"/>
        <v>0</v>
      </c>
      <c r="HA379">
        <v>0</v>
      </c>
      <c r="HB379">
        <v>0</v>
      </c>
      <c r="HC379">
        <f t="shared" si="618"/>
        <v>0</v>
      </c>
      <c r="HE379" t="s">
        <v>6</v>
      </c>
      <c r="HF379" t="s">
        <v>6</v>
      </c>
      <c r="HM379" t="s">
        <v>6</v>
      </c>
      <c r="HN379" t="s">
        <v>31</v>
      </c>
      <c r="HO379" t="s">
        <v>32</v>
      </c>
      <c r="HP379" t="s">
        <v>29</v>
      </c>
      <c r="HQ379" t="s">
        <v>29</v>
      </c>
      <c r="HS379">
        <v>0</v>
      </c>
      <c r="IK379">
        <v>0</v>
      </c>
    </row>
    <row r="380" spans="1:245" x14ac:dyDescent="0.2">
      <c r="A380">
        <v>18</v>
      </c>
      <c r="B380">
        <v>1</v>
      </c>
      <c r="C380">
        <v>879</v>
      </c>
      <c r="E380" t="s">
        <v>891</v>
      </c>
      <c r="F380" t="s">
        <v>34</v>
      </c>
      <c r="G380" t="s">
        <v>232</v>
      </c>
      <c r="H380" t="str">
        <f>'1.Ведомость'!C342</f>
        <v>1000 м</v>
      </c>
      <c r="I380">
        <f>I379*J380</f>
        <v>5.3999999999999999E-2</v>
      </c>
      <c r="J380">
        <v>0.10188679245283018</v>
      </c>
      <c r="K380">
        <v>0.1018868</v>
      </c>
      <c r="O380">
        <f t="shared" si="582"/>
        <v>3022</v>
      </c>
      <c r="P380">
        <f t="shared" si="583"/>
        <v>3022</v>
      </c>
      <c r="Q380">
        <f t="shared" si="584"/>
        <v>0</v>
      </c>
      <c r="R380">
        <f t="shared" si="585"/>
        <v>0</v>
      </c>
      <c r="S380">
        <f t="shared" si="586"/>
        <v>0</v>
      </c>
      <c r="T380">
        <f t="shared" si="587"/>
        <v>0</v>
      </c>
      <c r="U380">
        <f t="shared" si="588"/>
        <v>0</v>
      </c>
      <c r="V380">
        <f t="shared" si="589"/>
        <v>0</v>
      </c>
      <c r="W380">
        <f t="shared" si="590"/>
        <v>0</v>
      </c>
      <c r="X380">
        <f t="shared" si="591"/>
        <v>0</v>
      </c>
      <c r="Y380">
        <f t="shared" si="592"/>
        <v>0</v>
      </c>
      <c r="AA380">
        <v>92857272</v>
      </c>
      <c r="AB380">
        <f t="shared" si="593"/>
        <v>55967.22</v>
      </c>
      <c r="AC380">
        <f t="shared" si="594"/>
        <v>55967.22</v>
      </c>
      <c r="AD380">
        <f t="shared" si="595"/>
        <v>0</v>
      </c>
      <c r="AE380">
        <f t="shared" si="596"/>
        <v>0</v>
      </c>
      <c r="AF380">
        <f t="shared" si="597"/>
        <v>0</v>
      </c>
      <c r="AG380">
        <f t="shared" si="598"/>
        <v>0</v>
      </c>
      <c r="AH380">
        <f t="shared" si="599"/>
        <v>0</v>
      </c>
      <c r="AI380">
        <f t="shared" si="600"/>
        <v>0</v>
      </c>
      <c r="AJ380">
        <f t="shared" si="601"/>
        <v>0</v>
      </c>
      <c r="AK380">
        <v>55967.22</v>
      </c>
      <c r="AL380">
        <v>55967.22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9.92</v>
      </c>
      <c r="BD380" t="s">
        <v>6</v>
      </c>
      <c r="BE380" t="s">
        <v>6</v>
      </c>
      <c r="BF380" t="s">
        <v>6</v>
      </c>
      <c r="BG380" t="s">
        <v>6</v>
      </c>
      <c r="BH380">
        <v>3</v>
      </c>
      <c r="BI380">
        <v>2</v>
      </c>
      <c r="BJ380" t="s">
        <v>6</v>
      </c>
      <c r="BM380">
        <v>500002</v>
      </c>
      <c r="BN380">
        <v>0</v>
      </c>
      <c r="BO380" t="s">
        <v>6</v>
      </c>
      <c r="BP380">
        <v>0</v>
      </c>
      <c r="BQ380">
        <v>12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6</v>
      </c>
      <c r="BZ380">
        <v>0</v>
      </c>
      <c r="CA380">
        <v>0</v>
      </c>
      <c r="CB380" t="s">
        <v>6</v>
      </c>
      <c r="CE380">
        <v>0</v>
      </c>
      <c r="CF380">
        <v>0</v>
      </c>
      <c r="CG380">
        <v>0</v>
      </c>
      <c r="CM380">
        <v>0</v>
      </c>
      <c r="CN380" t="s">
        <v>6</v>
      </c>
      <c r="CO380">
        <v>0</v>
      </c>
      <c r="CP380">
        <f t="shared" si="602"/>
        <v>3022</v>
      </c>
      <c r="CQ380">
        <f>AC380</f>
        <v>55967.22</v>
      </c>
      <c r="CR380">
        <f>(((ET380)-(EU380)*BS380)+AE380*BS380)</f>
        <v>0</v>
      </c>
      <c r="CS380">
        <f t="shared" si="603"/>
        <v>0</v>
      </c>
      <c r="CT380">
        <f t="shared" si="604"/>
        <v>0</v>
      </c>
      <c r="CU380">
        <f t="shared" si="605"/>
        <v>0</v>
      </c>
      <c r="CV380">
        <f t="shared" si="606"/>
        <v>0</v>
      </c>
      <c r="CW380">
        <f t="shared" si="607"/>
        <v>0</v>
      </c>
      <c r="CX380">
        <f t="shared" si="608"/>
        <v>0</v>
      </c>
      <c r="CY380">
        <f t="shared" si="609"/>
        <v>0</v>
      </c>
      <c r="CZ380">
        <f t="shared" si="610"/>
        <v>0</v>
      </c>
      <c r="DC380" t="s">
        <v>6</v>
      </c>
      <c r="DD380" t="s">
        <v>6</v>
      </c>
      <c r="DE380" t="s">
        <v>6</v>
      </c>
      <c r="DF380" t="s">
        <v>6</v>
      </c>
      <c r="DG380" t="s">
        <v>6</v>
      </c>
      <c r="DH380" t="s">
        <v>6</v>
      </c>
      <c r="DI380" t="s">
        <v>6</v>
      </c>
      <c r="DJ380" t="s">
        <v>6</v>
      </c>
      <c r="DK380" t="s">
        <v>6</v>
      </c>
      <c r="DL380" t="s">
        <v>6</v>
      </c>
      <c r="DM380" t="s">
        <v>6</v>
      </c>
      <c r="DN380">
        <v>0</v>
      </c>
      <c r="DO380">
        <v>0</v>
      </c>
      <c r="DP380">
        <v>1</v>
      </c>
      <c r="DQ380">
        <v>1</v>
      </c>
      <c r="DU380">
        <v>1013</v>
      </c>
      <c r="DV380" t="s">
        <v>224</v>
      </c>
      <c r="DW380" t="s">
        <v>225</v>
      </c>
      <c r="DX380">
        <v>1</v>
      </c>
      <c r="DZ380" t="s">
        <v>6</v>
      </c>
      <c r="EA380" t="s">
        <v>6</v>
      </c>
      <c r="EB380" t="s">
        <v>6</v>
      </c>
      <c r="EC380" t="s">
        <v>6</v>
      </c>
      <c r="EE380">
        <v>66700592</v>
      </c>
      <c r="EF380">
        <v>12</v>
      </c>
      <c r="EG380" t="s">
        <v>146</v>
      </c>
      <c r="EH380">
        <v>0</v>
      </c>
      <c r="EI380" t="s">
        <v>6</v>
      </c>
      <c r="EJ380">
        <v>2</v>
      </c>
      <c r="EK380">
        <v>500002</v>
      </c>
      <c r="EL380" t="s">
        <v>147</v>
      </c>
      <c r="EM380" t="s">
        <v>148</v>
      </c>
      <c r="EO380" t="s">
        <v>6</v>
      </c>
      <c r="EQ380">
        <v>0</v>
      </c>
      <c r="ER380">
        <v>53220</v>
      </c>
      <c r="ES380">
        <v>55967.22</v>
      </c>
      <c r="ET380">
        <v>0</v>
      </c>
      <c r="EU380">
        <v>0</v>
      </c>
      <c r="EV380">
        <v>0</v>
      </c>
      <c r="EW380">
        <v>0</v>
      </c>
      <c r="EX380">
        <v>0</v>
      </c>
      <c r="EZ380">
        <v>5</v>
      </c>
      <c r="FC380">
        <v>0</v>
      </c>
      <c r="FD380">
        <v>18</v>
      </c>
      <c r="FF380">
        <v>53220</v>
      </c>
      <c r="FQ380">
        <v>0</v>
      </c>
      <c r="FR380">
        <v>0</v>
      </c>
      <c r="FS380">
        <v>0</v>
      </c>
      <c r="FX380">
        <v>0</v>
      </c>
      <c r="FY380">
        <v>0</v>
      </c>
      <c r="GA380" t="s">
        <v>395</v>
      </c>
      <c r="GD380">
        <v>1</v>
      </c>
      <c r="GF380">
        <v>991001075</v>
      </c>
      <c r="GG380">
        <v>2</v>
      </c>
      <c r="GH380">
        <v>3</v>
      </c>
      <c r="GI380">
        <v>4</v>
      </c>
      <c r="GJ380">
        <v>0</v>
      </c>
      <c r="GK380">
        <v>0</v>
      </c>
      <c r="GL380">
        <f t="shared" si="611"/>
        <v>0</v>
      </c>
      <c r="GM380">
        <f t="shared" si="612"/>
        <v>3022</v>
      </c>
      <c r="GN380">
        <f t="shared" si="613"/>
        <v>0</v>
      </c>
      <c r="GO380">
        <f t="shared" si="614"/>
        <v>3022</v>
      </c>
      <c r="GP380">
        <f t="shared" si="615"/>
        <v>0</v>
      </c>
      <c r="GR380">
        <v>1</v>
      </c>
      <c r="GS380">
        <v>1</v>
      </c>
      <c r="GT380">
        <v>0</v>
      </c>
      <c r="GU380" t="s">
        <v>6</v>
      </c>
      <c r="GV380">
        <f t="shared" si="616"/>
        <v>0</v>
      </c>
      <c r="GW380">
        <v>1</v>
      </c>
      <c r="GX380">
        <f t="shared" si="617"/>
        <v>0</v>
      </c>
      <c r="HA380">
        <v>0</v>
      </c>
      <c r="HB380">
        <v>0</v>
      </c>
      <c r="HC380">
        <f t="shared" si="618"/>
        <v>0</v>
      </c>
      <c r="HE380" t="s">
        <v>40</v>
      </c>
      <c r="HF380" t="s">
        <v>42</v>
      </c>
      <c r="HG380">
        <f>ROUND(AC380*I380,0)</f>
        <v>3022</v>
      </c>
      <c r="HM380" t="s">
        <v>6</v>
      </c>
      <c r="HN380" t="s">
        <v>6</v>
      </c>
      <c r="HO380" t="s">
        <v>6</v>
      </c>
      <c r="HP380" t="s">
        <v>6</v>
      </c>
      <c r="HQ380" t="s">
        <v>6</v>
      </c>
      <c r="HS380">
        <v>0</v>
      </c>
      <c r="IK380">
        <v>0</v>
      </c>
    </row>
    <row r="381" spans="1:245" x14ac:dyDescent="0.2">
      <c r="A381">
        <v>18</v>
      </c>
      <c r="B381">
        <v>1</v>
      </c>
      <c r="C381">
        <v>875</v>
      </c>
      <c r="E381" t="s">
        <v>892</v>
      </c>
      <c r="F381" t="s">
        <v>893</v>
      </c>
      <c r="G381" t="s">
        <v>894</v>
      </c>
      <c r="H381" t="str">
        <f>'1.Ведомость'!C343</f>
        <v>100 ШТ</v>
      </c>
      <c r="I381">
        <f>I379*J381</f>
        <v>2</v>
      </c>
      <c r="J381">
        <v>3.773584905660377</v>
      </c>
      <c r="K381">
        <v>3.7735848999999999</v>
      </c>
      <c r="O381">
        <f t="shared" si="582"/>
        <v>287</v>
      </c>
      <c r="P381">
        <f t="shared" si="583"/>
        <v>287</v>
      </c>
      <c r="Q381">
        <f t="shared" si="584"/>
        <v>0</v>
      </c>
      <c r="R381">
        <f t="shared" si="585"/>
        <v>0</v>
      </c>
      <c r="S381">
        <f t="shared" si="586"/>
        <v>0</v>
      </c>
      <c r="T381">
        <f t="shared" si="587"/>
        <v>0</v>
      </c>
      <c r="U381">
        <f t="shared" si="588"/>
        <v>0</v>
      </c>
      <c r="V381">
        <f t="shared" si="589"/>
        <v>0</v>
      </c>
      <c r="W381">
        <f t="shared" si="590"/>
        <v>0</v>
      </c>
      <c r="X381">
        <f t="shared" si="591"/>
        <v>0</v>
      </c>
      <c r="Y381">
        <f t="shared" si="592"/>
        <v>0</v>
      </c>
      <c r="AA381">
        <v>92857272</v>
      </c>
      <c r="AB381">
        <f t="shared" si="593"/>
        <v>14.46</v>
      </c>
      <c r="AC381">
        <f t="shared" si="594"/>
        <v>14.46</v>
      </c>
      <c r="AD381">
        <f t="shared" si="595"/>
        <v>0</v>
      </c>
      <c r="AE381">
        <f t="shared" si="596"/>
        <v>0</v>
      </c>
      <c r="AF381">
        <f t="shared" si="597"/>
        <v>0</v>
      </c>
      <c r="AG381">
        <f t="shared" si="598"/>
        <v>0</v>
      </c>
      <c r="AH381">
        <f t="shared" si="599"/>
        <v>0</v>
      </c>
      <c r="AI381">
        <f t="shared" si="600"/>
        <v>0</v>
      </c>
      <c r="AJ381">
        <f t="shared" si="601"/>
        <v>0</v>
      </c>
      <c r="AK381">
        <v>14.46</v>
      </c>
      <c r="AL381">
        <v>14.46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9.92</v>
      </c>
      <c r="BD381" t="s">
        <v>6</v>
      </c>
      <c r="BE381" t="s">
        <v>6</v>
      </c>
      <c r="BF381" t="s">
        <v>6</v>
      </c>
      <c r="BG381" t="s">
        <v>6</v>
      </c>
      <c r="BH381">
        <v>3</v>
      </c>
      <c r="BI381">
        <v>2</v>
      </c>
      <c r="BJ381" t="s">
        <v>895</v>
      </c>
      <c r="BM381">
        <v>500002</v>
      </c>
      <c r="BN381">
        <v>0</v>
      </c>
      <c r="BO381" t="s">
        <v>6</v>
      </c>
      <c r="BP381">
        <v>0</v>
      </c>
      <c r="BQ381">
        <v>12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6</v>
      </c>
      <c r="BZ381">
        <v>0</v>
      </c>
      <c r="CA381">
        <v>0</v>
      </c>
      <c r="CB381" t="s">
        <v>6</v>
      </c>
      <c r="CE381">
        <v>0</v>
      </c>
      <c r="CF381">
        <v>0</v>
      </c>
      <c r="CG381">
        <v>0</v>
      </c>
      <c r="CM381">
        <v>0</v>
      </c>
      <c r="CN381" t="s">
        <v>6</v>
      </c>
      <c r="CO381">
        <v>0</v>
      </c>
      <c r="CP381">
        <f t="shared" si="602"/>
        <v>287</v>
      </c>
      <c r="CQ381">
        <f>AC381*BC381</f>
        <v>143.44320000000002</v>
      </c>
      <c r="CR381">
        <f>(((ET381)*BB381-(EU381)*BS381)+AE381*BS381)</f>
        <v>0</v>
      </c>
      <c r="CS381">
        <f t="shared" si="603"/>
        <v>0</v>
      </c>
      <c r="CT381">
        <f t="shared" si="604"/>
        <v>0</v>
      </c>
      <c r="CU381">
        <f t="shared" si="605"/>
        <v>0</v>
      </c>
      <c r="CV381">
        <f t="shared" si="606"/>
        <v>0</v>
      </c>
      <c r="CW381">
        <f t="shared" si="607"/>
        <v>0</v>
      </c>
      <c r="CX381">
        <f t="shared" si="608"/>
        <v>0</v>
      </c>
      <c r="CY381">
        <f t="shared" si="609"/>
        <v>0</v>
      </c>
      <c r="CZ381">
        <f t="shared" si="610"/>
        <v>0</v>
      </c>
      <c r="DC381" t="s">
        <v>6</v>
      </c>
      <c r="DD381" t="s">
        <v>6</v>
      </c>
      <c r="DE381" t="s">
        <v>6</v>
      </c>
      <c r="DF381" t="s">
        <v>6</v>
      </c>
      <c r="DG381" t="s">
        <v>6</v>
      </c>
      <c r="DH381" t="s">
        <v>6</v>
      </c>
      <c r="DI381" t="s">
        <v>6</v>
      </c>
      <c r="DJ381" t="s">
        <v>6</v>
      </c>
      <c r="DK381" t="s">
        <v>6</v>
      </c>
      <c r="DL381" t="s">
        <v>6</v>
      </c>
      <c r="DM381" t="s">
        <v>6</v>
      </c>
      <c r="DN381">
        <v>0</v>
      </c>
      <c r="DO381">
        <v>0</v>
      </c>
      <c r="DP381">
        <v>1</v>
      </c>
      <c r="DQ381">
        <v>1</v>
      </c>
      <c r="DU381">
        <v>1013</v>
      </c>
      <c r="DV381" t="s">
        <v>238</v>
      </c>
      <c r="DW381" t="s">
        <v>238</v>
      </c>
      <c r="DX381">
        <v>1</v>
      </c>
      <c r="DZ381" t="s">
        <v>6</v>
      </c>
      <c r="EA381" t="s">
        <v>6</v>
      </c>
      <c r="EB381" t="s">
        <v>6</v>
      </c>
      <c r="EC381" t="s">
        <v>6</v>
      </c>
      <c r="EE381">
        <v>66700592</v>
      </c>
      <c r="EF381">
        <v>12</v>
      </c>
      <c r="EG381" t="s">
        <v>146</v>
      </c>
      <c r="EH381">
        <v>0</v>
      </c>
      <c r="EI381" t="s">
        <v>6</v>
      </c>
      <c r="EJ381">
        <v>2</v>
      </c>
      <c r="EK381">
        <v>500002</v>
      </c>
      <c r="EL381" t="s">
        <v>147</v>
      </c>
      <c r="EM381" t="s">
        <v>148</v>
      </c>
      <c r="EO381" t="s">
        <v>6</v>
      </c>
      <c r="EQ381">
        <v>0</v>
      </c>
      <c r="ER381">
        <v>14.46</v>
      </c>
      <c r="ES381">
        <v>14.46</v>
      </c>
      <c r="ET381">
        <v>0</v>
      </c>
      <c r="EU381">
        <v>0</v>
      </c>
      <c r="EV381">
        <v>0</v>
      </c>
      <c r="EW381">
        <v>0</v>
      </c>
      <c r="EX381">
        <v>0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6</v>
      </c>
      <c r="GD381">
        <v>1</v>
      </c>
      <c r="GF381">
        <v>-3084607</v>
      </c>
      <c r="GG381">
        <v>2</v>
      </c>
      <c r="GH381">
        <v>1</v>
      </c>
      <c r="GI381">
        <v>4</v>
      </c>
      <c r="GJ381">
        <v>0</v>
      </c>
      <c r="GK381">
        <v>0</v>
      </c>
      <c r="GL381">
        <f t="shared" si="611"/>
        <v>0</v>
      </c>
      <c r="GM381">
        <f t="shared" si="612"/>
        <v>287</v>
      </c>
      <c r="GN381">
        <f t="shared" si="613"/>
        <v>0</v>
      </c>
      <c r="GO381">
        <f t="shared" si="614"/>
        <v>287</v>
      </c>
      <c r="GP381">
        <f t="shared" si="615"/>
        <v>0</v>
      </c>
      <c r="GR381">
        <v>0</v>
      </c>
      <c r="GS381">
        <v>3</v>
      </c>
      <c r="GT381">
        <v>0</v>
      </c>
      <c r="GU381" t="s">
        <v>6</v>
      </c>
      <c r="GV381">
        <f t="shared" si="616"/>
        <v>0</v>
      </c>
      <c r="GW381">
        <v>1</v>
      </c>
      <c r="GX381">
        <f t="shared" si="617"/>
        <v>0</v>
      </c>
      <c r="HA381">
        <v>0</v>
      </c>
      <c r="HB381">
        <v>0</v>
      </c>
      <c r="HC381">
        <f t="shared" si="618"/>
        <v>0</v>
      </c>
      <c r="HE381" t="s">
        <v>6</v>
      </c>
      <c r="HF381" t="s">
        <v>6</v>
      </c>
      <c r="HM381" t="s">
        <v>6</v>
      </c>
      <c r="HN381" t="s">
        <v>6</v>
      </c>
      <c r="HO381" t="s">
        <v>6</v>
      </c>
      <c r="HP381" t="s">
        <v>6</v>
      </c>
      <c r="HQ381" t="s">
        <v>6</v>
      </c>
      <c r="HS381">
        <v>0</v>
      </c>
      <c r="IK381">
        <v>0</v>
      </c>
    </row>
    <row r="382" spans="1:245" x14ac:dyDescent="0.2">
      <c r="A382">
        <v>17</v>
      </c>
      <c r="B382">
        <v>1</v>
      </c>
      <c r="C382">
        <f>ROW(SmtRes!A890)</f>
        <v>890</v>
      </c>
      <c r="D382">
        <f>ROW(EtalonRes!A711)</f>
        <v>711</v>
      </c>
      <c r="E382" t="s">
        <v>896</v>
      </c>
      <c r="F382" t="s">
        <v>219</v>
      </c>
      <c r="G382" t="s">
        <v>220</v>
      </c>
      <c r="H382" t="s">
        <v>140</v>
      </c>
      <c r="I382">
        <v>0.33</v>
      </c>
      <c r="J382">
        <v>0</v>
      </c>
      <c r="K382">
        <v>0.33</v>
      </c>
      <c r="O382">
        <f t="shared" si="582"/>
        <v>977</v>
      </c>
      <c r="P382">
        <f t="shared" si="583"/>
        <v>74</v>
      </c>
      <c r="Q382">
        <f t="shared" si="584"/>
        <v>28</v>
      </c>
      <c r="R382">
        <f t="shared" si="585"/>
        <v>11</v>
      </c>
      <c r="S382">
        <f t="shared" si="586"/>
        <v>875</v>
      </c>
      <c r="T382">
        <f t="shared" si="587"/>
        <v>0</v>
      </c>
      <c r="U382">
        <f t="shared" si="588"/>
        <v>2.0756999999999999</v>
      </c>
      <c r="V382">
        <f t="shared" si="589"/>
        <v>1.9800000000000002E-2</v>
      </c>
      <c r="W382">
        <f t="shared" si="590"/>
        <v>0</v>
      </c>
      <c r="X382">
        <f t="shared" si="591"/>
        <v>859</v>
      </c>
      <c r="Y382">
        <f t="shared" si="592"/>
        <v>452</v>
      </c>
      <c r="AA382">
        <v>92857272</v>
      </c>
      <c r="AB382">
        <f t="shared" si="593"/>
        <v>87.25</v>
      </c>
      <c r="AC382">
        <f t="shared" si="594"/>
        <v>22.69</v>
      </c>
      <c r="AD382">
        <f t="shared" si="595"/>
        <v>5.43</v>
      </c>
      <c r="AE382">
        <f t="shared" si="596"/>
        <v>0.76</v>
      </c>
      <c r="AF382">
        <f t="shared" si="597"/>
        <v>59.13</v>
      </c>
      <c r="AG382">
        <f t="shared" si="598"/>
        <v>0</v>
      </c>
      <c r="AH382">
        <f t="shared" si="599"/>
        <v>6.29</v>
      </c>
      <c r="AI382">
        <f t="shared" si="600"/>
        <v>0.06</v>
      </c>
      <c r="AJ382">
        <f t="shared" si="601"/>
        <v>0</v>
      </c>
      <c r="AK382">
        <v>87.25</v>
      </c>
      <c r="AL382">
        <v>22.69</v>
      </c>
      <c r="AM382">
        <v>5.43</v>
      </c>
      <c r="AN382">
        <v>0.76</v>
      </c>
      <c r="AO382">
        <v>59.13</v>
      </c>
      <c r="AP382">
        <v>0</v>
      </c>
      <c r="AQ382">
        <v>6.29</v>
      </c>
      <c r="AR382">
        <v>0.06</v>
      </c>
      <c r="AS382">
        <v>0</v>
      </c>
      <c r="AT382">
        <v>97</v>
      </c>
      <c r="AU382">
        <v>51</v>
      </c>
      <c r="AV382">
        <v>1</v>
      </c>
      <c r="AW382">
        <v>1</v>
      </c>
      <c r="AZ382">
        <v>1</v>
      </c>
      <c r="BA382">
        <v>44.85</v>
      </c>
      <c r="BB382">
        <v>15.72</v>
      </c>
      <c r="BC382">
        <v>9.92</v>
      </c>
      <c r="BD382" t="s">
        <v>6</v>
      </c>
      <c r="BE382" t="s">
        <v>6</v>
      </c>
      <c r="BF382" t="s">
        <v>6</v>
      </c>
      <c r="BG382" t="s">
        <v>6</v>
      </c>
      <c r="BH382">
        <v>0</v>
      </c>
      <c r="BI382">
        <v>2</v>
      </c>
      <c r="BJ382" t="s">
        <v>221</v>
      </c>
      <c r="BM382">
        <v>108001</v>
      </c>
      <c r="BN382">
        <v>0</v>
      </c>
      <c r="BO382" t="s">
        <v>6</v>
      </c>
      <c r="BP382">
        <v>0</v>
      </c>
      <c r="BQ382">
        <v>3</v>
      </c>
      <c r="BR382">
        <v>0</v>
      </c>
      <c r="BS382">
        <v>44.85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6</v>
      </c>
      <c r="BZ382">
        <v>97</v>
      </c>
      <c r="CA382">
        <v>51</v>
      </c>
      <c r="CB382" t="s">
        <v>6</v>
      </c>
      <c r="CE382">
        <v>0</v>
      </c>
      <c r="CF382">
        <v>0</v>
      </c>
      <c r="CG382">
        <v>0</v>
      </c>
      <c r="CM382">
        <v>0</v>
      </c>
      <c r="CN382" t="s">
        <v>6</v>
      </c>
      <c r="CO382">
        <v>0</v>
      </c>
      <c r="CP382">
        <f t="shared" si="602"/>
        <v>977</v>
      </c>
      <c r="CQ382">
        <f>AC382*BC382</f>
        <v>225.0848</v>
      </c>
      <c r="CR382">
        <f>(((ET382)*BB382-(EU382)*BS382)+AE382*BS382)</f>
        <v>85.3596</v>
      </c>
      <c r="CS382">
        <f t="shared" si="603"/>
        <v>34.085999999999999</v>
      </c>
      <c r="CT382">
        <f t="shared" si="604"/>
        <v>2651.9805000000001</v>
      </c>
      <c r="CU382">
        <f t="shared" si="605"/>
        <v>0</v>
      </c>
      <c r="CV382">
        <f t="shared" si="606"/>
        <v>6.29</v>
      </c>
      <c r="CW382">
        <f t="shared" si="607"/>
        <v>0.06</v>
      </c>
      <c r="CX382">
        <f t="shared" si="608"/>
        <v>0</v>
      </c>
      <c r="CY382">
        <f t="shared" si="609"/>
        <v>859.42</v>
      </c>
      <c r="CZ382">
        <f t="shared" si="610"/>
        <v>451.86</v>
      </c>
      <c r="DC382" t="s">
        <v>6</v>
      </c>
      <c r="DD382" t="s">
        <v>6</v>
      </c>
      <c r="DE382" t="s">
        <v>6</v>
      </c>
      <c r="DF382" t="s">
        <v>6</v>
      </c>
      <c r="DG382" t="s">
        <v>6</v>
      </c>
      <c r="DH382" t="s">
        <v>6</v>
      </c>
      <c r="DI382" t="s">
        <v>6</v>
      </c>
      <c r="DJ382" t="s">
        <v>6</v>
      </c>
      <c r="DK382" t="s">
        <v>6</v>
      </c>
      <c r="DL382" t="s">
        <v>6</v>
      </c>
      <c r="DM382" t="s">
        <v>6</v>
      </c>
      <c r="DN382">
        <v>0</v>
      </c>
      <c r="DO382">
        <v>0</v>
      </c>
      <c r="DP382">
        <v>1</v>
      </c>
      <c r="DQ382">
        <v>1</v>
      </c>
      <c r="DU382">
        <v>1003</v>
      </c>
      <c r="DV382" t="s">
        <v>140</v>
      </c>
      <c r="DW382" t="s">
        <v>140</v>
      </c>
      <c r="DX382">
        <v>100</v>
      </c>
      <c r="DZ382" t="s">
        <v>6</v>
      </c>
      <c r="EA382" t="s">
        <v>6</v>
      </c>
      <c r="EB382" t="s">
        <v>6</v>
      </c>
      <c r="EC382" t="s">
        <v>6</v>
      </c>
      <c r="EE382">
        <v>66700487</v>
      </c>
      <c r="EF382">
        <v>3</v>
      </c>
      <c r="EG382" t="s">
        <v>20</v>
      </c>
      <c r="EH382">
        <v>0</v>
      </c>
      <c r="EI382" t="s">
        <v>6</v>
      </c>
      <c r="EJ382">
        <v>2</v>
      </c>
      <c r="EK382">
        <v>108001</v>
      </c>
      <c r="EL382" t="s">
        <v>29</v>
      </c>
      <c r="EM382" t="s">
        <v>30</v>
      </c>
      <c r="EO382" t="s">
        <v>6</v>
      </c>
      <c r="EQ382">
        <v>0</v>
      </c>
      <c r="ER382">
        <v>87.25</v>
      </c>
      <c r="ES382">
        <v>22.69</v>
      </c>
      <c r="ET382">
        <v>5.43</v>
      </c>
      <c r="EU382">
        <v>0.76</v>
      </c>
      <c r="EV382">
        <v>59.13</v>
      </c>
      <c r="EW382">
        <v>6.29</v>
      </c>
      <c r="EX382">
        <v>0.06</v>
      </c>
      <c r="EY382">
        <v>0</v>
      </c>
      <c r="FQ382">
        <v>0</v>
      </c>
      <c r="FR382">
        <v>0</v>
      </c>
      <c r="FS382">
        <v>0</v>
      </c>
      <c r="FX382">
        <v>97</v>
      </c>
      <c r="FY382">
        <v>51</v>
      </c>
      <c r="GA382" t="s">
        <v>6</v>
      </c>
      <c r="GD382">
        <v>1</v>
      </c>
      <c r="GF382">
        <v>640271210</v>
      </c>
      <c r="GG382">
        <v>2</v>
      </c>
      <c r="GH382">
        <v>1</v>
      </c>
      <c r="GI382">
        <v>4</v>
      </c>
      <c r="GJ382">
        <v>0</v>
      </c>
      <c r="GK382">
        <v>0</v>
      </c>
      <c r="GL382">
        <f t="shared" si="611"/>
        <v>0</v>
      </c>
      <c r="GM382">
        <f t="shared" si="612"/>
        <v>2288</v>
      </c>
      <c r="GN382">
        <f t="shared" si="613"/>
        <v>0</v>
      </c>
      <c r="GO382">
        <f t="shared" si="614"/>
        <v>2288</v>
      </c>
      <c r="GP382">
        <f t="shared" si="615"/>
        <v>0</v>
      </c>
      <c r="GR382">
        <v>0</v>
      </c>
      <c r="GS382">
        <v>3</v>
      </c>
      <c r="GT382">
        <v>0</v>
      </c>
      <c r="GU382" t="s">
        <v>6</v>
      </c>
      <c r="GV382">
        <f t="shared" si="616"/>
        <v>0</v>
      </c>
      <c r="GW382">
        <v>1</v>
      </c>
      <c r="GX382">
        <f t="shared" si="617"/>
        <v>0</v>
      </c>
      <c r="HA382">
        <v>0</v>
      </c>
      <c r="HB382">
        <v>0</v>
      </c>
      <c r="HC382">
        <f t="shared" si="618"/>
        <v>0</v>
      </c>
      <c r="HE382" t="s">
        <v>6</v>
      </c>
      <c r="HF382" t="s">
        <v>6</v>
      </c>
      <c r="HM382" t="s">
        <v>6</v>
      </c>
      <c r="HN382" t="s">
        <v>31</v>
      </c>
      <c r="HO382" t="s">
        <v>32</v>
      </c>
      <c r="HP382" t="s">
        <v>29</v>
      </c>
      <c r="HQ382" t="s">
        <v>29</v>
      </c>
      <c r="HS382">
        <v>0</v>
      </c>
      <c r="IK382">
        <v>0</v>
      </c>
    </row>
    <row r="383" spans="1:245" x14ac:dyDescent="0.2">
      <c r="A383">
        <v>18</v>
      </c>
      <c r="B383">
        <v>1</v>
      </c>
      <c r="C383">
        <v>890</v>
      </c>
      <c r="E383" t="s">
        <v>897</v>
      </c>
      <c r="F383" t="s">
        <v>34</v>
      </c>
      <c r="G383" t="s">
        <v>365</v>
      </c>
      <c r="H383" t="str">
        <f>'1.Ведомость'!C345</f>
        <v>1000 м</v>
      </c>
      <c r="I383">
        <f>I382*J383</f>
        <v>3.4000000000000002E-2</v>
      </c>
      <c r="J383">
        <v>0.10303030303030303</v>
      </c>
      <c r="K383">
        <v>0.10303030000000001</v>
      </c>
      <c r="O383">
        <f t="shared" si="582"/>
        <v>4553</v>
      </c>
      <c r="P383">
        <f t="shared" si="583"/>
        <v>4553</v>
      </c>
      <c r="Q383">
        <f t="shared" si="584"/>
        <v>0</v>
      </c>
      <c r="R383">
        <f t="shared" si="585"/>
        <v>0</v>
      </c>
      <c r="S383">
        <f t="shared" si="586"/>
        <v>0</v>
      </c>
      <c r="T383">
        <f t="shared" si="587"/>
        <v>0</v>
      </c>
      <c r="U383">
        <f t="shared" si="588"/>
        <v>0</v>
      </c>
      <c r="V383">
        <f t="shared" si="589"/>
        <v>0</v>
      </c>
      <c r="W383">
        <f t="shared" si="590"/>
        <v>0</v>
      </c>
      <c r="X383">
        <f t="shared" si="591"/>
        <v>0</v>
      </c>
      <c r="Y383">
        <f t="shared" si="592"/>
        <v>0</v>
      </c>
      <c r="AA383">
        <v>92857272</v>
      </c>
      <c r="AB383">
        <f t="shared" si="593"/>
        <v>133913.29</v>
      </c>
      <c r="AC383">
        <f t="shared" si="594"/>
        <v>133913.29</v>
      </c>
      <c r="AD383">
        <f t="shared" si="595"/>
        <v>0</v>
      </c>
      <c r="AE383">
        <f t="shared" si="596"/>
        <v>0</v>
      </c>
      <c r="AF383">
        <f t="shared" si="597"/>
        <v>0</v>
      </c>
      <c r="AG383">
        <f t="shared" si="598"/>
        <v>0</v>
      </c>
      <c r="AH383">
        <f t="shared" si="599"/>
        <v>0</v>
      </c>
      <c r="AI383">
        <f t="shared" si="600"/>
        <v>0</v>
      </c>
      <c r="AJ383">
        <f t="shared" si="601"/>
        <v>0</v>
      </c>
      <c r="AK383">
        <v>133913.29</v>
      </c>
      <c r="AL383">
        <v>133913.29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9.92</v>
      </c>
      <c r="BD383" t="s">
        <v>6</v>
      </c>
      <c r="BE383" t="s">
        <v>6</v>
      </c>
      <c r="BF383" t="s">
        <v>6</v>
      </c>
      <c r="BG383" t="s">
        <v>6</v>
      </c>
      <c r="BH383">
        <v>3</v>
      </c>
      <c r="BI383">
        <v>2</v>
      </c>
      <c r="BJ383" t="s">
        <v>6</v>
      </c>
      <c r="BM383">
        <v>500002</v>
      </c>
      <c r="BN383">
        <v>0</v>
      </c>
      <c r="BO383" t="s">
        <v>6</v>
      </c>
      <c r="BP383">
        <v>0</v>
      </c>
      <c r="BQ383">
        <v>12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6</v>
      </c>
      <c r="BZ383">
        <v>0</v>
      </c>
      <c r="CA383">
        <v>0</v>
      </c>
      <c r="CB383" t="s">
        <v>6</v>
      </c>
      <c r="CE383">
        <v>0</v>
      </c>
      <c r="CF383">
        <v>0</v>
      </c>
      <c r="CG383">
        <v>0</v>
      </c>
      <c r="CM383">
        <v>0</v>
      </c>
      <c r="CN383" t="s">
        <v>6</v>
      </c>
      <c r="CO383">
        <v>0</v>
      </c>
      <c r="CP383">
        <f t="shared" si="602"/>
        <v>4553</v>
      </c>
      <c r="CQ383">
        <f>AC383</f>
        <v>133913.29</v>
      </c>
      <c r="CR383">
        <f>(((ET383)-(EU383)*BS383)+AE383*BS383)</f>
        <v>0</v>
      </c>
      <c r="CS383">
        <f t="shared" si="603"/>
        <v>0</v>
      </c>
      <c r="CT383">
        <f t="shared" si="604"/>
        <v>0</v>
      </c>
      <c r="CU383">
        <f t="shared" si="605"/>
        <v>0</v>
      </c>
      <c r="CV383">
        <f t="shared" si="606"/>
        <v>0</v>
      </c>
      <c r="CW383">
        <f t="shared" si="607"/>
        <v>0</v>
      </c>
      <c r="CX383">
        <f t="shared" si="608"/>
        <v>0</v>
      </c>
      <c r="CY383">
        <f t="shared" si="609"/>
        <v>0</v>
      </c>
      <c r="CZ383">
        <f t="shared" si="610"/>
        <v>0</v>
      </c>
      <c r="DC383" t="s">
        <v>6</v>
      </c>
      <c r="DD383" t="s">
        <v>6</v>
      </c>
      <c r="DE383" t="s">
        <v>6</v>
      </c>
      <c r="DF383" t="s">
        <v>6</v>
      </c>
      <c r="DG383" t="s">
        <v>6</v>
      </c>
      <c r="DH383" t="s">
        <v>6</v>
      </c>
      <c r="DI383" t="s">
        <v>6</v>
      </c>
      <c r="DJ383" t="s">
        <v>6</v>
      </c>
      <c r="DK383" t="s">
        <v>6</v>
      </c>
      <c r="DL383" t="s">
        <v>6</v>
      </c>
      <c r="DM383" t="s">
        <v>6</v>
      </c>
      <c r="DN383">
        <v>0</v>
      </c>
      <c r="DO383">
        <v>0</v>
      </c>
      <c r="DP383">
        <v>1</v>
      </c>
      <c r="DQ383">
        <v>1</v>
      </c>
      <c r="DU383">
        <v>1013</v>
      </c>
      <c r="DV383" t="s">
        <v>224</v>
      </c>
      <c r="DW383" t="s">
        <v>225</v>
      </c>
      <c r="DX383">
        <v>1</v>
      </c>
      <c r="DZ383" t="s">
        <v>6</v>
      </c>
      <c r="EA383" t="s">
        <v>6</v>
      </c>
      <c r="EB383" t="s">
        <v>6</v>
      </c>
      <c r="EC383" t="s">
        <v>6</v>
      </c>
      <c r="EE383">
        <v>66700592</v>
      </c>
      <c r="EF383">
        <v>12</v>
      </c>
      <c r="EG383" t="s">
        <v>146</v>
      </c>
      <c r="EH383">
        <v>0</v>
      </c>
      <c r="EI383" t="s">
        <v>6</v>
      </c>
      <c r="EJ383">
        <v>2</v>
      </c>
      <c r="EK383">
        <v>500002</v>
      </c>
      <c r="EL383" t="s">
        <v>147</v>
      </c>
      <c r="EM383" t="s">
        <v>148</v>
      </c>
      <c r="EO383" t="s">
        <v>6</v>
      </c>
      <c r="EQ383">
        <v>0</v>
      </c>
      <c r="ER383">
        <v>127340</v>
      </c>
      <c r="ES383">
        <v>133913.29</v>
      </c>
      <c r="ET383">
        <v>0</v>
      </c>
      <c r="EU383">
        <v>0</v>
      </c>
      <c r="EV383">
        <v>0</v>
      </c>
      <c r="EW383">
        <v>0</v>
      </c>
      <c r="EX383">
        <v>0</v>
      </c>
      <c r="EZ383">
        <v>5</v>
      </c>
      <c r="FC383">
        <v>0</v>
      </c>
      <c r="FD383">
        <v>18</v>
      </c>
      <c r="FF383">
        <v>127340</v>
      </c>
      <c r="FQ383">
        <v>0</v>
      </c>
      <c r="FR383">
        <v>0</v>
      </c>
      <c r="FS383">
        <v>0</v>
      </c>
      <c r="FX383">
        <v>0</v>
      </c>
      <c r="FY383">
        <v>0</v>
      </c>
      <c r="GA383" t="s">
        <v>366</v>
      </c>
      <c r="GD383">
        <v>1</v>
      </c>
      <c r="GF383">
        <v>-2106386248</v>
      </c>
      <c r="GG383">
        <v>2</v>
      </c>
      <c r="GH383">
        <v>3</v>
      </c>
      <c r="GI383">
        <v>4</v>
      </c>
      <c r="GJ383">
        <v>0</v>
      </c>
      <c r="GK383">
        <v>0</v>
      </c>
      <c r="GL383">
        <f t="shared" si="611"/>
        <v>0</v>
      </c>
      <c r="GM383">
        <f t="shared" si="612"/>
        <v>4553</v>
      </c>
      <c r="GN383">
        <f t="shared" si="613"/>
        <v>0</v>
      </c>
      <c r="GO383">
        <f t="shared" si="614"/>
        <v>4553</v>
      </c>
      <c r="GP383">
        <f t="shared" si="615"/>
        <v>0</v>
      </c>
      <c r="GR383">
        <v>1</v>
      </c>
      <c r="GS383">
        <v>1</v>
      </c>
      <c r="GT383">
        <v>0</v>
      </c>
      <c r="GU383" t="s">
        <v>6</v>
      </c>
      <c r="GV383">
        <f t="shared" si="616"/>
        <v>0</v>
      </c>
      <c r="GW383">
        <v>1</v>
      </c>
      <c r="GX383">
        <f t="shared" si="617"/>
        <v>0</v>
      </c>
      <c r="HA383">
        <v>0</v>
      </c>
      <c r="HB383">
        <v>0</v>
      </c>
      <c r="HC383">
        <f t="shared" si="618"/>
        <v>0</v>
      </c>
      <c r="HE383" t="s">
        <v>40</v>
      </c>
      <c r="HF383" t="s">
        <v>42</v>
      </c>
      <c r="HG383">
        <f>ROUND(AC383*I383,0)</f>
        <v>4553</v>
      </c>
      <c r="HM383" t="s">
        <v>6</v>
      </c>
      <c r="HN383" t="s">
        <v>6</v>
      </c>
      <c r="HO383" t="s">
        <v>6</v>
      </c>
      <c r="HP383" t="s">
        <v>6</v>
      </c>
      <c r="HQ383" t="s">
        <v>6</v>
      </c>
      <c r="HS383">
        <v>0</v>
      </c>
      <c r="IK383">
        <v>0</v>
      </c>
    </row>
    <row r="384" spans="1:245" x14ac:dyDescent="0.2">
      <c r="A384">
        <v>17</v>
      </c>
      <c r="B384">
        <v>1</v>
      </c>
      <c r="C384">
        <f>ROW(SmtRes!A901)</f>
        <v>901</v>
      </c>
      <c r="D384">
        <f>ROW(EtalonRes!A721)</f>
        <v>721</v>
      </c>
      <c r="E384" t="s">
        <v>898</v>
      </c>
      <c r="F384" t="s">
        <v>754</v>
      </c>
      <c r="G384" t="s">
        <v>755</v>
      </c>
      <c r="H384" t="s">
        <v>140</v>
      </c>
      <c r="I384">
        <v>0.89</v>
      </c>
      <c r="J384">
        <v>0</v>
      </c>
      <c r="K384">
        <v>0.89</v>
      </c>
      <c r="O384">
        <f t="shared" si="582"/>
        <v>3836</v>
      </c>
      <c r="P384">
        <f t="shared" si="583"/>
        <v>322</v>
      </c>
      <c r="Q384">
        <f t="shared" si="584"/>
        <v>152</v>
      </c>
      <c r="R384">
        <f t="shared" si="585"/>
        <v>60</v>
      </c>
      <c r="S384">
        <f t="shared" si="586"/>
        <v>3362</v>
      </c>
      <c r="T384">
        <f t="shared" si="587"/>
        <v>0</v>
      </c>
      <c r="U384">
        <f t="shared" si="588"/>
        <v>7.9744000000000002</v>
      </c>
      <c r="V384">
        <f t="shared" si="589"/>
        <v>0.10680000000000001</v>
      </c>
      <c r="W384">
        <f t="shared" si="590"/>
        <v>0</v>
      </c>
      <c r="X384">
        <f t="shared" si="591"/>
        <v>3319</v>
      </c>
      <c r="Y384">
        <f t="shared" si="592"/>
        <v>1745</v>
      </c>
      <c r="AA384">
        <v>92857272</v>
      </c>
      <c r="AB384">
        <f t="shared" si="593"/>
        <v>131.51</v>
      </c>
      <c r="AC384">
        <f t="shared" si="594"/>
        <v>36.43</v>
      </c>
      <c r="AD384">
        <f t="shared" si="595"/>
        <v>10.86</v>
      </c>
      <c r="AE384">
        <f t="shared" si="596"/>
        <v>1.51</v>
      </c>
      <c r="AF384">
        <f t="shared" si="597"/>
        <v>84.22</v>
      </c>
      <c r="AG384">
        <f t="shared" si="598"/>
        <v>0</v>
      </c>
      <c r="AH384">
        <f t="shared" si="599"/>
        <v>8.9600000000000009</v>
      </c>
      <c r="AI384">
        <f t="shared" si="600"/>
        <v>0.12</v>
      </c>
      <c r="AJ384">
        <f t="shared" si="601"/>
        <v>0</v>
      </c>
      <c r="AK384">
        <v>131.51</v>
      </c>
      <c r="AL384">
        <v>36.43</v>
      </c>
      <c r="AM384">
        <v>10.86</v>
      </c>
      <c r="AN384">
        <v>1.51</v>
      </c>
      <c r="AO384">
        <v>84.22</v>
      </c>
      <c r="AP384">
        <v>0</v>
      </c>
      <c r="AQ384">
        <v>8.9600000000000009</v>
      </c>
      <c r="AR384">
        <v>0.12</v>
      </c>
      <c r="AS384">
        <v>0</v>
      </c>
      <c r="AT384">
        <v>97</v>
      </c>
      <c r="AU384">
        <v>51</v>
      </c>
      <c r="AV384">
        <v>1</v>
      </c>
      <c r="AW384">
        <v>1</v>
      </c>
      <c r="AZ384">
        <v>1</v>
      </c>
      <c r="BA384">
        <v>44.85</v>
      </c>
      <c r="BB384">
        <v>15.72</v>
      </c>
      <c r="BC384">
        <v>9.92</v>
      </c>
      <c r="BD384" t="s">
        <v>6</v>
      </c>
      <c r="BE384" t="s">
        <v>6</v>
      </c>
      <c r="BF384" t="s">
        <v>6</v>
      </c>
      <c r="BG384" t="s">
        <v>6</v>
      </c>
      <c r="BH384">
        <v>0</v>
      </c>
      <c r="BI384">
        <v>2</v>
      </c>
      <c r="BJ384" t="s">
        <v>756</v>
      </c>
      <c r="BM384">
        <v>108001</v>
      </c>
      <c r="BN384">
        <v>0</v>
      </c>
      <c r="BO384" t="s">
        <v>6</v>
      </c>
      <c r="BP384">
        <v>0</v>
      </c>
      <c r="BQ384">
        <v>3</v>
      </c>
      <c r="BR384">
        <v>0</v>
      </c>
      <c r="BS384">
        <v>44.85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6</v>
      </c>
      <c r="BZ384">
        <v>97</v>
      </c>
      <c r="CA384">
        <v>51</v>
      </c>
      <c r="CB384" t="s">
        <v>6</v>
      </c>
      <c r="CE384">
        <v>0</v>
      </c>
      <c r="CF384">
        <v>0</v>
      </c>
      <c r="CG384">
        <v>0</v>
      </c>
      <c r="CM384">
        <v>0</v>
      </c>
      <c r="CN384" t="s">
        <v>6</v>
      </c>
      <c r="CO384">
        <v>0</v>
      </c>
      <c r="CP384">
        <f t="shared" si="602"/>
        <v>3836</v>
      </c>
      <c r="CQ384">
        <f>AC384*BC384</f>
        <v>361.38560000000001</v>
      </c>
      <c r="CR384">
        <f>(((ET384)*BB384-(EU384)*BS384)+AE384*BS384)</f>
        <v>170.7192</v>
      </c>
      <c r="CS384">
        <f t="shared" si="603"/>
        <v>67.723500000000001</v>
      </c>
      <c r="CT384">
        <f t="shared" si="604"/>
        <v>3777.2670000000003</v>
      </c>
      <c r="CU384">
        <f t="shared" si="605"/>
        <v>0</v>
      </c>
      <c r="CV384">
        <f t="shared" si="606"/>
        <v>8.9600000000000009</v>
      </c>
      <c r="CW384">
        <f t="shared" si="607"/>
        <v>0.12</v>
      </c>
      <c r="CX384">
        <f t="shared" si="608"/>
        <v>0</v>
      </c>
      <c r="CY384">
        <f t="shared" si="609"/>
        <v>3319.34</v>
      </c>
      <c r="CZ384">
        <f t="shared" si="610"/>
        <v>1745.22</v>
      </c>
      <c r="DC384" t="s">
        <v>6</v>
      </c>
      <c r="DD384" t="s">
        <v>6</v>
      </c>
      <c r="DE384" t="s">
        <v>6</v>
      </c>
      <c r="DF384" t="s">
        <v>6</v>
      </c>
      <c r="DG384" t="s">
        <v>6</v>
      </c>
      <c r="DH384" t="s">
        <v>6</v>
      </c>
      <c r="DI384" t="s">
        <v>6</v>
      </c>
      <c r="DJ384" t="s">
        <v>6</v>
      </c>
      <c r="DK384" t="s">
        <v>6</v>
      </c>
      <c r="DL384" t="s">
        <v>6</v>
      </c>
      <c r="DM384" t="s">
        <v>6</v>
      </c>
      <c r="DN384">
        <v>0</v>
      </c>
      <c r="DO384">
        <v>0</v>
      </c>
      <c r="DP384">
        <v>1</v>
      </c>
      <c r="DQ384">
        <v>1</v>
      </c>
      <c r="DU384">
        <v>1003</v>
      </c>
      <c r="DV384" t="s">
        <v>140</v>
      </c>
      <c r="DW384" t="s">
        <v>140</v>
      </c>
      <c r="DX384">
        <v>100</v>
      </c>
      <c r="DZ384" t="s">
        <v>6</v>
      </c>
      <c r="EA384" t="s">
        <v>6</v>
      </c>
      <c r="EB384" t="s">
        <v>6</v>
      </c>
      <c r="EC384" t="s">
        <v>6</v>
      </c>
      <c r="EE384">
        <v>66700487</v>
      </c>
      <c r="EF384">
        <v>3</v>
      </c>
      <c r="EG384" t="s">
        <v>20</v>
      </c>
      <c r="EH384">
        <v>0</v>
      </c>
      <c r="EI384" t="s">
        <v>6</v>
      </c>
      <c r="EJ384">
        <v>2</v>
      </c>
      <c r="EK384">
        <v>108001</v>
      </c>
      <c r="EL384" t="s">
        <v>29</v>
      </c>
      <c r="EM384" t="s">
        <v>30</v>
      </c>
      <c r="EO384" t="s">
        <v>6</v>
      </c>
      <c r="EQ384">
        <v>0</v>
      </c>
      <c r="ER384">
        <v>131.51</v>
      </c>
      <c r="ES384">
        <v>36.43</v>
      </c>
      <c r="ET384">
        <v>10.86</v>
      </c>
      <c r="EU384">
        <v>1.51</v>
      </c>
      <c r="EV384">
        <v>84.22</v>
      </c>
      <c r="EW384">
        <v>8.9600000000000009</v>
      </c>
      <c r="EX384">
        <v>0.12</v>
      </c>
      <c r="EY384">
        <v>0</v>
      </c>
      <c r="FQ384">
        <v>0</v>
      </c>
      <c r="FR384">
        <v>0</v>
      </c>
      <c r="FS384">
        <v>0</v>
      </c>
      <c r="FX384">
        <v>97</v>
      </c>
      <c r="FY384">
        <v>51</v>
      </c>
      <c r="GA384" t="s">
        <v>6</v>
      </c>
      <c r="GD384">
        <v>1</v>
      </c>
      <c r="GF384">
        <v>-1814512546</v>
      </c>
      <c r="GG384">
        <v>2</v>
      </c>
      <c r="GH384">
        <v>1</v>
      </c>
      <c r="GI384">
        <v>4</v>
      </c>
      <c r="GJ384">
        <v>0</v>
      </c>
      <c r="GK384">
        <v>0</v>
      </c>
      <c r="GL384">
        <f t="shared" si="611"/>
        <v>0</v>
      </c>
      <c r="GM384">
        <f t="shared" si="612"/>
        <v>8900</v>
      </c>
      <c r="GN384">
        <f t="shared" si="613"/>
        <v>0</v>
      </c>
      <c r="GO384">
        <f t="shared" si="614"/>
        <v>8900</v>
      </c>
      <c r="GP384">
        <f t="shared" si="615"/>
        <v>0</v>
      </c>
      <c r="GR384">
        <v>0</v>
      </c>
      <c r="GS384">
        <v>3</v>
      </c>
      <c r="GT384">
        <v>0</v>
      </c>
      <c r="GU384" t="s">
        <v>6</v>
      </c>
      <c r="GV384">
        <f t="shared" si="616"/>
        <v>0</v>
      </c>
      <c r="GW384">
        <v>1</v>
      </c>
      <c r="GX384">
        <f t="shared" si="617"/>
        <v>0</v>
      </c>
      <c r="HA384">
        <v>0</v>
      </c>
      <c r="HB384">
        <v>0</v>
      </c>
      <c r="HC384">
        <f t="shared" si="618"/>
        <v>0</v>
      </c>
      <c r="HE384" t="s">
        <v>6</v>
      </c>
      <c r="HF384" t="s">
        <v>6</v>
      </c>
      <c r="HM384" t="s">
        <v>6</v>
      </c>
      <c r="HN384" t="s">
        <v>31</v>
      </c>
      <c r="HO384" t="s">
        <v>32</v>
      </c>
      <c r="HP384" t="s">
        <v>29</v>
      </c>
      <c r="HQ384" t="s">
        <v>29</v>
      </c>
      <c r="HS384">
        <v>0</v>
      </c>
      <c r="IK384">
        <v>0</v>
      </c>
    </row>
    <row r="385" spans="1:245" x14ac:dyDescent="0.2">
      <c r="A385">
        <v>18</v>
      </c>
      <c r="B385">
        <v>1</v>
      </c>
      <c r="C385">
        <v>901</v>
      </c>
      <c r="E385" t="s">
        <v>899</v>
      </c>
      <c r="F385" t="s">
        <v>34</v>
      </c>
      <c r="G385" t="s">
        <v>339</v>
      </c>
      <c r="H385" t="str">
        <f>'1.Ведомость'!C347</f>
        <v>1000 м</v>
      </c>
      <c r="I385">
        <f>I384*J385</f>
        <v>9.0999999999999998E-2</v>
      </c>
      <c r="J385">
        <v>0.10224719101123594</v>
      </c>
      <c r="K385">
        <v>0.1022472</v>
      </c>
      <c r="O385">
        <f t="shared" si="582"/>
        <v>19853</v>
      </c>
      <c r="P385">
        <f t="shared" si="583"/>
        <v>19853</v>
      </c>
      <c r="Q385">
        <f t="shared" si="584"/>
        <v>0</v>
      </c>
      <c r="R385">
        <f t="shared" si="585"/>
        <v>0</v>
      </c>
      <c r="S385">
        <f t="shared" si="586"/>
        <v>0</v>
      </c>
      <c r="T385">
        <f t="shared" si="587"/>
        <v>0</v>
      </c>
      <c r="U385">
        <f t="shared" si="588"/>
        <v>0</v>
      </c>
      <c r="V385">
        <f t="shared" si="589"/>
        <v>0</v>
      </c>
      <c r="W385">
        <f t="shared" si="590"/>
        <v>0</v>
      </c>
      <c r="X385">
        <f t="shared" si="591"/>
        <v>0</v>
      </c>
      <c r="Y385">
        <f t="shared" si="592"/>
        <v>0</v>
      </c>
      <c r="AA385">
        <v>92857272</v>
      </c>
      <c r="AB385">
        <f t="shared" si="593"/>
        <v>218169.09</v>
      </c>
      <c r="AC385">
        <f t="shared" si="594"/>
        <v>218169.09</v>
      </c>
      <c r="AD385">
        <f t="shared" si="595"/>
        <v>0</v>
      </c>
      <c r="AE385">
        <f t="shared" si="596"/>
        <v>0</v>
      </c>
      <c r="AF385">
        <f t="shared" si="597"/>
        <v>0</v>
      </c>
      <c r="AG385">
        <f t="shared" si="598"/>
        <v>0</v>
      </c>
      <c r="AH385">
        <f t="shared" si="599"/>
        <v>0</v>
      </c>
      <c r="AI385">
        <f t="shared" si="600"/>
        <v>0</v>
      </c>
      <c r="AJ385">
        <f t="shared" si="601"/>
        <v>0</v>
      </c>
      <c r="AK385">
        <v>218169.09</v>
      </c>
      <c r="AL385">
        <v>218169.09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9.92</v>
      </c>
      <c r="BD385" t="s">
        <v>6</v>
      </c>
      <c r="BE385" t="s">
        <v>6</v>
      </c>
      <c r="BF385" t="s">
        <v>6</v>
      </c>
      <c r="BG385" t="s">
        <v>6</v>
      </c>
      <c r="BH385">
        <v>3</v>
      </c>
      <c r="BI385">
        <v>2</v>
      </c>
      <c r="BJ385" t="s">
        <v>6</v>
      </c>
      <c r="BM385">
        <v>500002</v>
      </c>
      <c r="BN385">
        <v>0</v>
      </c>
      <c r="BO385" t="s">
        <v>6</v>
      </c>
      <c r="BP385">
        <v>0</v>
      </c>
      <c r="BQ385">
        <v>12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6</v>
      </c>
      <c r="BZ385">
        <v>0</v>
      </c>
      <c r="CA385">
        <v>0</v>
      </c>
      <c r="CB385" t="s">
        <v>6</v>
      </c>
      <c r="CE385">
        <v>0</v>
      </c>
      <c r="CF385">
        <v>0</v>
      </c>
      <c r="CG385">
        <v>0</v>
      </c>
      <c r="CM385">
        <v>0</v>
      </c>
      <c r="CN385" t="s">
        <v>6</v>
      </c>
      <c r="CO385">
        <v>0</v>
      </c>
      <c r="CP385">
        <f t="shared" si="602"/>
        <v>19853</v>
      </c>
      <c r="CQ385">
        <f>AC385</f>
        <v>218169.09</v>
      </c>
      <c r="CR385">
        <f>(((ET385)-(EU385)*BS385)+AE385*BS385)</f>
        <v>0</v>
      </c>
      <c r="CS385">
        <f t="shared" si="603"/>
        <v>0</v>
      </c>
      <c r="CT385">
        <f t="shared" si="604"/>
        <v>0</v>
      </c>
      <c r="CU385">
        <f t="shared" si="605"/>
        <v>0</v>
      </c>
      <c r="CV385">
        <f t="shared" si="606"/>
        <v>0</v>
      </c>
      <c r="CW385">
        <f t="shared" si="607"/>
        <v>0</v>
      </c>
      <c r="CX385">
        <f t="shared" si="608"/>
        <v>0</v>
      </c>
      <c r="CY385">
        <f t="shared" si="609"/>
        <v>0</v>
      </c>
      <c r="CZ385">
        <f t="shared" si="610"/>
        <v>0</v>
      </c>
      <c r="DC385" t="s">
        <v>6</v>
      </c>
      <c r="DD385" t="s">
        <v>6</v>
      </c>
      <c r="DE385" t="s">
        <v>6</v>
      </c>
      <c r="DF385" t="s">
        <v>6</v>
      </c>
      <c r="DG385" t="s">
        <v>6</v>
      </c>
      <c r="DH385" t="s">
        <v>6</v>
      </c>
      <c r="DI385" t="s">
        <v>6</v>
      </c>
      <c r="DJ385" t="s">
        <v>6</v>
      </c>
      <c r="DK385" t="s">
        <v>6</v>
      </c>
      <c r="DL385" t="s">
        <v>6</v>
      </c>
      <c r="DM385" t="s">
        <v>6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224</v>
      </c>
      <c r="DW385" t="s">
        <v>225</v>
      </c>
      <c r="DX385">
        <v>1</v>
      </c>
      <c r="DZ385" t="s">
        <v>6</v>
      </c>
      <c r="EA385" t="s">
        <v>6</v>
      </c>
      <c r="EB385" t="s">
        <v>6</v>
      </c>
      <c r="EC385" t="s">
        <v>6</v>
      </c>
      <c r="EE385">
        <v>66700592</v>
      </c>
      <c r="EF385">
        <v>12</v>
      </c>
      <c r="EG385" t="s">
        <v>146</v>
      </c>
      <c r="EH385">
        <v>0</v>
      </c>
      <c r="EI385" t="s">
        <v>6</v>
      </c>
      <c r="EJ385">
        <v>2</v>
      </c>
      <c r="EK385">
        <v>500002</v>
      </c>
      <c r="EL385" t="s">
        <v>147</v>
      </c>
      <c r="EM385" t="s">
        <v>148</v>
      </c>
      <c r="EO385" t="s">
        <v>6</v>
      </c>
      <c r="EQ385">
        <v>0</v>
      </c>
      <c r="ER385">
        <v>207460</v>
      </c>
      <c r="ES385">
        <v>218169.09</v>
      </c>
      <c r="ET385">
        <v>0</v>
      </c>
      <c r="EU385">
        <v>0</v>
      </c>
      <c r="EV385">
        <v>0</v>
      </c>
      <c r="EW385">
        <v>0</v>
      </c>
      <c r="EX385">
        <v>0</v>
      </c>
      <c r="EZ385">
        <v>5</v>
      </c>
      <c r="FC385">
        <v>0</v>
      </c>
      <c r="FD385">
        <v>18</v>
      </c>
      <c r="FF385">
        <v>207460</v>
      </c>
      <c r="FQ385">
        <v>0</v>
      </c>
      <c r="FR385">
        <v>0</v>
      </c>
      <c r="FS385">
        <v>0</v>
      </c>
      <c r="FX385">
        <v>0</v>
      </c>
      <c r="FY385">
        <v>0</v>
      </c>
      <c r="GA385" t="s">
        <v>340</v>
      </c>
      <c r="GD385">
        <v>1</v>
      </c>
      <c r="GF385">
        <v>1736015332</v>
      </c>
      <c r="GG385">
        <v>2</v>
      </c>
      <c r="GH385">
        <v>3</v>
      </c>
      <c r="GI385">
        <v>4</v>
      </c>
      <c r="GJ385">
        <v>0</v>
      </c>
      <c r="GK385">
        <v>0</v>
      </c>
      <c r="GL385">
        <f t="shared" si="611"/>
        <v>0</v>
      </c>
      <c r="GM385">
        <f t="shared" si="612"/>
        <v>19853</v>
      </c>
      <c r="GN385">
        <f t="shared" si="613"/>
        <v>0</v>
      </c>
      <c r="GO385">
        <f t="shared" si="614"/>
        <v>19853</v>
      </c>
      <c r="GP385">
        <f t="shared" si="615"/>
        <v>0</v>
      </c>
      <c r="GR385">
        <v>1</v>
      </c>
      <c r="GS385">
        <v>1</v>
      </c>
      <c r="GT385">
        <v>0</v>
      </c>
      <c r="GU385" t="s">
        <v>6</v>
      </c>
      <c r="GV385">
        <f t="shared" si="616"/>
        <v>0</v>
      </c>
      <c r="GW385">
        <v>1</v>
      </c>
      <c r="GX385">
        <f t="shared" si="617"/>
        <v>0</v>
      </c>
      <c r="HA385">
        <v>0</v>
      </c>
      <c r="HB385">
        <v>0</v>
      </c>
      <c r="HC385">
        <f t="shared" si="618"/>
        <v>0</v>
      </c>
      <c r="HE385" t="s">
        <v>40</v>
      </c>
      <c r="HF385" t="s">
        <v>42</v>
      </c>
      <c r="HG385">
        <f>ROUND(AC385*I385,0)</f>
        <v>19853</v>
      </c>
      <c r="HM385" t="s">
        <v>6</v>
      </c>
      <c r="HN385" t="s">
        <v>6</v>
      </c>
      <c r="HO385" t="s">
        <v>6</v>
      </c>
      <c r="HP385" t="s">
        <v>6</v>
      </c>
      <c r="HQ385" t="s">
        <v>6</v>
      </c>
      <c r="HS385">
        <v>0</v>
      </c>
      <c r="IK385">
        <v>0</v>
      </c>
    </row>
    <row r="386" spans="1:245" x14ac:dyDescent="0.2">
      <c r="A386">
        <v>17</v>
      </c>
      <c r="B386">
        <v>1</v>
      </c>
      <c r="C386">
        <f>ROW(SmtRes!A913)</f>
        <v>913</v>
      </c>
      <c r="D386">
        <f>ROW(EtalonRes!A729)</f>
        <v>729</v>
      </c>
      <c r="E386" t="s">
        <v>900</v>
      </c>
      <c r="F386" t="s">
        <v>540</v>
      </c>
      <c r="G386" t="s">
        <v>541</v>
      </c>
      <c r="H386" t="s">
        <v>140</v>
      </c>
      <c r="I386">
        <v>0.67</v>
      </c>
      <c r="J386">
        <v>0</v>
      </c>
      <c r="K386">
        <v>0.67</v>
      </c>
      <c r="O386">
        <f t="shared" si="582"/>
        <v>5860</v>
      </c>
      <c r="P386">
        <f t="shared" si="583"/>
        <v>126</v>
      </c>
      <c r="Q386">
        <f t="shared" si="584"/>
        <v>356</v>
      </c>
      <c r="R386">
        <f t="shared" si="585"/>
        <v>68</v>
      </c>
      <c r="S386">
        <f t="shared" si="586"/>
        <v>5378</v>
      </c>
      <c r="T386">
        <f t="shared" si="587"/>
        <v>0</v>
      </c>
      <c r="U386">
        <f t="shared" si="588"/>
        <v>12.7568</v>
      </c>
      <c r="V386">
        <f t="shared" si="589"/>
        <v>0.1206</v>
      </c>
      <c r="W386">
        <f t="shared" si="590"/>
        <v>0</v>
      </c>
      <c r="X386">
        <f t="shared" si="591"/>
        <v>5283</v>
      </c>
      <c r="Y386">
        <f t="shared" si="592"/>
        <v>2777</v>
      </c>
      <c r="AA386">
        <v>92857272</v>
      </c>
      <c r="AB386">
        <f t="shared" si="593"/>
        <v>231.67</v>
      </c>
      <c r="AC386">
        <f t="shared" si="594"/>
        <v>18.89</v>
      </c>
      <c r="AD386">
        <f t="shared" si="595"/>
        <v>33.799999999999997</v>
      </c>
      <c r="AE386">
        <f t="shared" si="596"/>
        <v>2.2599999999999998</v>
      </c>
      <c r="AF386">
        <f t="shared" si="597"/>
        <v>178.98</v>
      </c>
      <c r="AG386">
        <f t="shared" si="598"/>
        <v>0</v>
      </c>
      <c r="AH386">
        <f t="shared" si="599"/>
        <v>19.04</v>
      </c>
      <c r="AI386">
        <f t="shared" si="600"/>
        <v>0.18</v>
      </c>
      <c r="AJ386">
        <f t="shared" si="601"/>
        <v>0</v>
      </c>
      <c r="AK386">
        <v>231.67</v>
      </c>
      <c r="AL386">
        <v>18.89</v>
      </c>
      <c r="AM386">
        <v>33.799999999999997</v>
      </c>
      <c r="AN386">
        <v>2.2599999999999998</v>
      </c>
      <c r="AO386">
        <v>178.98</v>
      </c>
      <c r="AP386">
        <v>0</v>
      </c>
      <c r="AQ386">
        <v>19.04</v>
      </c>
      <c r="AR386">
        <v>0.18</v>
      </c>
      <c r="AS386">
        <v>0</v>
      </c>
      <c r="AT386">
        <v>97</v>
      </c>
      <c r="AU386">
        <v>51</v>
      </c>
      <c r="AV386">
        <v>1</v>
      </c>
      <c r="AW386">
        <v>1</v>
      </c>
      <c r="AZ386">
        <v>1</v>
      </c>
      <c r="BA386">
        <v>44.85</v>
      </c>
      <c r="BB386">
        <v>15.72</v>
      </c>
      <c r="BC386">
        <v>9.92</v>
      </c>
      <c r="BD386" t="s">
        <v>6</v>
      </c>
      <c r="BE386" t="s">
        <v>6</v>
      </c>
      <c r="BF386" t="s">
        <v>6</v>
      </c>
      <c r="BG386" t="s">
        <v>6</v>
      </c>
      <c r="BH386">
        <v>0</v>
      </c>
      <c r="BI386">
        <v>2</v>
      </c>
      <c r="BJ386" t="s">
        <v>542</v>
      </c>
      <c r="BM386">
        <v>108001</v>
      </c>
      <c r="BN386">
        <v>0</v>
      </c>
      <c r="BO386" t="s">
        <v>6</v>
      </c>
      <c r="BP386">
        <v>0</v>
      </c>
      <c r="BQ386">
        <v>3</v>
      </c>
      <c r="BR386">
        <v>0</v>
      </c>
      <c r="BS386">
        <v>44.85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6</v>
      </c>
      <c r="BZ386">
        <v>97</v>
      </c>
      <c r="CA386">
        <v>51</v>
      </c>
      <c r="CB386" t="s">
        <v>6</v>
      </c>
      <c r="CE386">
        <v>0</v>
      </c>
      <c r="CF386">
        <v>0</v>
      </c>
      <c r="CG386">
        <v>0</v>
      </c>
      <c r="CM386">
        <v>0</v>
      </c>
      <c r="CN386" t="s">
        <v>6</v>
      </c>
      <c r="CO386">
        <v>0</v>
      </c>
      <c r="CP386">
        <f t="shared" si="602"/>
        <v>5860</v>
      </c>
      <c r="CQ386">
        <f>AC386*BC386</f>
        <v>187.3888</v>
      </c>
      <c r="CR386">
        <f>(((ET386)*BB386-(EU386)*BS386)+AE386*BS386)</f>
        <v>531.33600000000001</v>
      </c>
      <c r="CS386">
        <f t="shared" si="603"/>
        <v>101.36099999999999</v>
      </c>
      <c r="CT386">
        <f t="shared" si="604"/>
        <v>8027.2529999999997</v>
      </c>
      <c r="CU386">
        <f t="shared" si="605"/>
        <v>0</v>
      </c>
      <c r="CV386">
        <f t="shared" si="606"/>
        <v>19.04</v>
      </c>
      <c r="CW386">
        <f t="shared" si="607"/>
        <v>0.18</v>
      </c>
      <c r="CX386">
        <f t="shared" si="608"/>
        <v>0</v>
      </c>
      <c r="CY386">
        <f t="shared" si="609"/>
        <v>5282.62</v>
      </c>
      <c r="CZ386">
        <f t="shared" si="610"/>
        <v>2777.46</v>
      </c>
      <c r="DC386" t="s">
        <v>6</v>
      </c>
      <c r="DD386" t="s">
        <v>6</v>
      </c>
      <c r="DE386" t="s">
        <v>6</v>
      </c>
      <c r="DF386" t="s">
        <v>6</v>
      </c>
      <c r="DG386" t="s">
        <v>6</v>
      </c>
      <c r="DH386" t="s">
        <v>6</v>
      </c>
      <c r="DI386" t="s">
        <v>6</v>
      </c>
      <c r="DJ386" t="s">
        <v>6</v>
      </c>
      <c r="DK386" t="s">
        <v>6</v>
      </c>
      <c r="DL386" t="s">
        <v>6</v>
      </c>
      <c r="DM386" t="s">
        <v>6</v>
      </c>
      <c r="DN386">
        <v>0</v>
      </c>
      <c r="DO386">
        <v>0</v>
      </c>
      <c r="DP386">
        <v>1</v>
      </c>
      <c r="DQ386">
        <v>1</v>
      </c>
      <c r="DU386">
        <v>1003</v>
      </c>
      <c r="DV386" t="s">
        <v>140</v>
      </c>
      <c r="DW386" t="s">
        <v>140</v>
      </c>
      <c r="DX386">
        <v>100</v>
      </c>
      <c r="DZ386" t="s">
        <v>6</v>
      </c>
      <c r="EA386" t="s">
        <v>6</v>
      </c>
      <c r="EB386" t="s">
        <v>6</v>
      </c>
      <c r="EC386" t="s">
        <v>6</v>
      </c>
      <c r="EE386">
        <v>66700487</v>
      </c>
      <c r="EF386">
        <v>3</v>
      </c>
      <c r="EG386" t="s">
        <v>20</v>
      </c>
      <c r="EH386">
        <v>0</v>
      </c>
      <c r="EI386" t="s">
        <v>6</v>
      </c>
      <c r="EJ386">
        <v>2</v>
      </c>
      <c r="EK386">
        <v>108001</v>
      </c>
      <c r="EL386" t="s">
        <v>29</v>
      </c>
      <c r="EM386" t="s">
        <v>30</v>
      </c>
      <c r="EO386" t="s">
        <v>6</v>
      </c>
      <c r="EQ386">
        <v>0</v>
      </c>
      <c r="ER386">
        <v>231.67</v>
      </c>
      <c r="ES386">
        <v>18.89</v>
      </c>
      <c r="ET386">
        <v>33.799999999999997</v>
      </c>
      <c r="EU386">
        <v>2.2599999999999998</v>
      </c>
      <c r="EV386">
        <v>178.98</v>
      </c>
      <c r="EW386">
        <v>19.04</v>
      </c>
      <c r="EX386">
        <v>0.18</v>
      </c>
      <c r="EY386">
        <v>0</v>
      </c>
      <c r="FQ386">
        <v>0</v>
      </c>
      <c r="FR386">
        <v>0</v>
      </c>
      <c r="FS386">
        <v>0</v>
      </c>
      <c r="FX386">
        <v>97</v>
      </c>
      <c r="FY386">
        <v>51</v>
      </c>
      <c r="GA386" t="s">
        <v>6</v>
      </c>
      <c r="GD386">
        <v>1</v>
      </c>
      <c r="GF386">
        <v>1390913851</v>
      </c>
      <c r="GG386">
        <v>2</v>
      </c>
      <c r="GH386">
        <v>1</v>
      </c>
      <c r="GI386">
        <v>4</v>
      </c>
      <c r="GJ386">
        <v>0</v>
      </c>
      <c r="GK386">
        <v>0</v>
      </c>
      <c r="GL386">
        <f t="shared" si="611"/>
        <v>0</v>
      </c>
      <c r="GM386">
        <f t="shared" si="612"/>
        <v>13920</v>
      </c>
      <c r="GN386">
        <f t="shared" si="613"/>
        <v>0</v>
      </c>
      <c r="GO386">
        <f t="shared" si="614"/>
        <v>13920</v>
      </c>
      <c r="GP386">
        <f t="shared" si="615"/>
        <v>0</v>
      </c>
      <c r="GR386">
        <v>0</v>
      </c>
      <c r="GS386">
        <v>3</v>
      </c>
      <c r="GT386">
        <v>0</v>
      </c>
      <c r="GU386" t="s">
        <v>6</v>
      </c>
      <c r="GV386">
        <f t="shared" si="616"/>
        <v>0</v>
      </c>
      <c r="GW386">
        <v>1</v>
      </c>
      <c r="GX386">
        <f t="shared" si="617"/>
        <v>0</v>
      </c>
      <c r="HA386">
        <v>0</v>
      </c>
      <c r="HB386">
        <v>0</v>
      </c>
      <c r="HC386">
        <f t="shared" si="618"/>
        <v>0</v>
      </c>
      <c r="HE386" t="s">
        <v>6</v>
      </c>
      <c r="HF386" t="s">
        <v>6</v>
      </c>
      <c r="HM386" t="s">
        <v>6</v>
      </c>
      <c r="HN386" t="s">
        <v>31</v>
      </c>
      <c r="HO386" t="s">
        <v>32</v>
      </c>
      <c r="HP386" t="s">
        <v>29</v>
      </c>
      <c r="HQ386" t="s">
        <v>29</v>
      </c>
      <c r="HS386">
        <v>0</v>
      </c>
      <c r="IK386">
        <v>0</v>
      </c>
    </row>
    <row r="387" spans="1:245" x14ac:dyDescent="0.2">
      <c r="A387">
        <v>18</v>
      </c>
      <c r="B387">
        <v>1</v>
      </c>
      <c r="C387">
        <v>910</v>
      </c>
      <c r="E387" t="s">
        <v>901</v>
      </c>
      <c r="F387" t="s">
        <v>518</v>
      </c>
      <c r="G387" t="s">
        <v>902</v>
      </c>
      <c r="H387" t="str">
        <f>'1.Ведомость'!C349</f>
        <v>м</v>
      </c>
      <c r="I387">
        <f>I386*J387</f>
        <v>49.999999999999993</v>
      </c>
      <c r="J387">
        <v>74.626865671641781</v>
      </c>
      <c r="K387">
        <v>74.626865699999996</v>
      </c>
      <c r="O387">
        <f t="shared" si="582"/>
        <v>1063</v>
      </c>
      <c r="P387">
        <f t="shared" si="583"/>
        <v>1063</v>
      </c>
      <c r="Q387">
        <f t="shared" si="584"/>
        <v>0</v>
      </c>
      <c r="R387">
        <f t="shared" si="585"/>
        <v>0</v>
      </c>
      <c r="S387">
        <f t="shared" si="586"/>
        <v>0</v>
      </c>
      <c r="T387">
        <f t="shared" si="587"/>
        <v>0</v>
      </c>
      <c r="U387">
        <f t="shared" si="588"/>
        <v>0</v>
      </c>
      <c r="V387">
        <f t="shared" si="589"/>
        <v>0</v>
      </c>
      <c r="W387">
        <f t="shared" si="590"/>
        <v>0</v>
      </c>
      <c r="X387">
        <f t="shared" si="591"/>
        <v>0</v>
      </c>
      <c r="Y387">
        <f t="shared" si="592"/>
        <v>0</v>
      </c>
      <c r="AA387">
        <v>92857272</v>
      </c>
      <c r="AB387">
        <f t="shared" si="593"/>
        <v>21.25</v>
      </c>
      <c r="AC387">
        <f t="shared" si="594"/>
        <v>21.25</v>
      </c>
      <c r="AD387">
        <f t="shared" si="595"/>
        <v>0</v>
      </c>
      <c r="AE387">
        <f t="shared" si="596"/>
        <v>0</v>
      </c>
      <c r="AF387">
        <f t="shared" si="597"/>
        <v>0</v>
      </c>
      <c r="AG387">
        <f t="shared" si="598"/>
        <v>0</v>
      </c>
      <c r="AH387">
        <f t="shared" si="599"/>
        <v>0</v>
      </c>
      <c r="AI387">
        <f t="shared" si="600"/>
        <v>0</v>
      </c>
      <c r="AJ387">
        <f t="shared" si="601"/>
        <v>0</v>
      </c>
      <c r="AK387">
        <v>21.25</v>
      </c>
      <c r="AL387">
        <v>21.25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9.92</v>
      </c>
      <c r="BD387" t="s">
        <v>6</v>
      </c>
      <c r="BE387" t="s">
        <v>6</v>
      </c>
      <c r="BF387" t="s">
        <v>6</v>
      </c>
      <c r="BG387" t="s">
        <v>6</v>
      </c>
      <c r="BH387">
        <v>3</v>
      </c>
      <c r="BI387">
        <v>1</v>
      </c>
      <c r="BJ387" t="s">
        <v>6</v>
      </c>
      <c r="BM387">
        <v>500001</v>
      </c>
      <c r="BN387">
        <v>0</v>
      </c>
      <c r="BO387" t="s">
        <v>6</v>
      </c>
      <c r="BP387">
        <v>0</v>
      </c>
      <c r="BQ387">
        <v>8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6</v>
      </c>
      <c r="BZ387">
        <v>0</v>
      </c>
      <c r="CA387">
        <v>0</v>
      </c>
      <c r="CB387" t="s">
        <v>6</v>
      </c>
      <c r="CE387">
        <v>0</v>
      </c>
      <c r="CF387">
        <v>0</v>
      </c>
      <c r="CG387">
        <v>0</v>
      </c>
      <c r="CM387">
        <v>0</v>
      </c>
      <c r="CN387" t="s">
        <v>6</v>
      </c>
      <c r="CO387">
        <v>0</v>
      </c>
      <c r="CP387">
        <f t="shared" si="602"/>
        <v>1063</v>
      </c>
      <c r="CQ387">
        <f>AC387</f>
        <v>21.25</v>
      </c>
      <c r="CR387">
        <f>(((ET387)-(EU387)*BS387)+AE387*BS387)</f>
        <v>0</v>
      </c>
      <c r="CS387">
        <f t="shared" si="603"/>
        <v>0</v>
      </c>
      <c r="CT387">
        <f t="shared" si="604"/>
        <v>0</v>
      </c>
      <c r="CU387">
        <f t="shared" si="605"/>
        <v>0</v>
      </c>
      <c r="CV387">
        <f t="shared" si="606"/>
        <v>0</v>
      </c>
      <c r="CW387">
        <f t="shared" si="607"/>
        <v>0</v>
      </c>
      <c r="CX387">
        <f t="shared" si="608"/>
        <v>0</v>
      </c>
      <c r="CY387">
        <f t="shared" si="609"/>
        <v>0</v>
      </c>
      <c r="CZ387">
        <f t="shared" si="610"/>
        <v>0</v>
      </c>
      <c r="DC387" t="s">
        <v>6</v>
      </c>
      <c r="DD387" t="s">
        <v>6</v>
      </c>
      <c r="DE387" t="s">
        <v>6</v>
      </c>
      <c r="DF387" t="s">
        <v>6</v>
      </c>
      <c r="DG387" t="s">
        <v>6</v>
      </c>
      <c r="DH387" t="s">
        <v>6</v>
      </c>
      <c r="DI387" t="s">
        <v>6</v>
      </c>
      <c r="DJ387" t="s">
        <v>6</v>
      </c>
      <c r="DK387" t="s">
        <v>6</v>
      </c>
      <c r="DL387" t="s">
        <v>6</v>
      </c>
      <c r="DM387" t="s">
        <v>6</v>
      </c>
      <c r="DN387">
        <v>0</v>
      </c>
      <c r="DO387">
        <v>0</v>
      </c>
      <c r="DP387">
        <v>1</v>
      </c>
      <c r="DQ387">
        <v>1</v>
      </c>
      <c r="DU387">
        <v>1003</v>
      </c>
      <c r="DV387" t="s">
        <v>194</v>
      </c>
      <c r="DW387" t="s">
        <v>194</v>
      </c>
      <c r="DX387">
        <v>1</v>
      </c>
      <c r="DZ387" t="s">
        <v>6</v>
      </c>
      <c r="EA387" t="s">
        <v>6</v>
      </c>
      <c r="EB387" t="s">
        <v>6</v>
      </c>
      <c r="EC387" t="s">
        <v>6</v>
      </c>
      <c r="EE387">
        <v>66700591</v>
      </c>
      <c r="EF387">
        <v>8</v>
      </c>
      <c r="EG387" t="s">
        <v>196</v>
      </c>
      <c r="EH387">
        <v>0</v>
      </c>
      <c r="EI387" t="s">
        <v>6</v>
      </c>
      <c r="EJ387">
        <v>1</v>
      </c>
      <c r="EK387">
        <v>500001</v>
      </c>
      <c r="EL387" t="s">
        <v>197</v>
      </c>
      <c r="EM387" t="s">
        <v>198</v>
      </c>
      <c r="EO387" t="s">
        <v>6</v>
      </c>
      <c r="EQ387">
        <v>0</v>
      </c>
      <c r="ER387">
        <v>21.25</v>
      </c>
      <c r="ES387">
        <v>21.25</v>
      </c>
      <c r="ET387">
        <v>0</v>
      </c>
      <c r="EU387">
        <v>0</v>
      </c>
      <c r="EV387">
        <v>0</v>
      </c>
      <c r="EW387">
        <v>0</v>
      </c>
      <c r="EX387">
        <v>0</v>
      </c>
      <c r="EZ387">
        <v>5</v>
      </c>
      <c r="FC387">
        <v>0</v>
      </c>
      <c r="FD387">
        <v>18</v>
      </c>
      <c r="FF387">
        <v>20.2</v>
      </c>
      <c r="FQ387">
        <v>0</v>
      </c>
      <c r="FR387">
        <v>0</v>
      </c>
      <c r="FS387">
        <v>0</v>
      </c>
      <c r="FX387">
        <v>0</v>
      </c>
      <c r="FY387">
        <v>0</v>
      </c>
      <c r="GA387" t="s">
        <v>903</v>
      </c>
      <c r="GD387">
        <v>1</v>
      </c>
      <c r="GF387">
        <v>1862521470</v>
      </c>
      <c r="GG387">
        <v>2</v>
      </c>
      <c r="GH387">
        <v>3</v>
      </c>
      <c r="GI387">
        <v>4</v>
      </c>
      <c r="GJ387">
        <v>0</v>
      </c>
      <c r="GK387">
        <v>0</v>
      </c>
      <c r="GL387">
        <f t="shared" si="611"/>
        <v>0</v>
      </c>
      <c r="GM387">
        <f t="shared" si="612"/>
        <v>1063</v>
      </c>
      <c r="GN387">
        <f t="shared" si="613"/>
        <v>1063</v>
      </c>
      <c r="GO387">
        <f t="shared" si="614"/>
        <v>0</v>
      </c>
      <c r="GP387">
        <f t="shared" si="615"/>
        <v>0</v>
      </c>
      <c r="GR387">
        <v>1</v>
      </c>
      <c r="GS387">
        <v>1</v>
      </c>
      <c r="GT387">
        <v>0</v>
      </c>
      <c r="GU387" t="s">
        <v>6</v>
      </c>
      <c r="GV387">
        <f t="shared" si="616"/>
        <v>0</v>
      </c>
      <c r="GW387">
        <v>1</v>
      </c>
      <c r="GX387">
        <f t="shared" si="617"/>
        <v>0</v>
      </c>
      <c r="HA387">
        <v>0</v>
      </c>
      <c r="HB387">
        <v>0</v>
      </c>
      <c r="HC387">
        <f t="shared" si="618"/>
        <v>0</v>
      </c>
      <c r="HE387" t="s">
        <v>40</v>
      </c>
      <c r="HF387" t="s">
        <v>42</v>
      </c>
      <c r="HG387">
        <f>ROUND(AC387*I387,0)</f>
        <v>1063</v>
      </c>
      <c r="HM387" t="s">
        <v>6</v>
      </c>
      <c r="HN387" t="s">
        <v>6</v>
      </c>
      <c r="HO387" t="s">
        <v>6</v>
      </c>
      <c r="HP387" t="s">
        <v>6</v>
      </c>
      <c r="HQ387" t="s">
        <v>6</v>
      </c>
      <c r="HS387">
        <v>0</v>
      </c>
      <c r="IK387">
        <v>0</v>
      </c>
    </row>
    <row r="388" spans="1:245" x14ac:dyDescent="0.2">
      <c r="A388">
        <v>18</v>
      </c>
      <c r="B388">
        <v>1</v>
      </c>
      <c r="C388">
        <v>913</v>
      </c>
      <c r="E388" t="s">
        <v>904</v>
      </c>
      <c r="F388" t="s">
        <v>518</v>
      </c>
      <c r="G388" t="s">
        <v>905</v>
      </c>
      <c r="H388" t="str">
        <f>'1.Ведомость'!C350</f>
        <v>м</v>
      </c>
      <c r="I388">
        <f>I386*J388</f>
        <v>18</v>
      </c>
      <c r="J388">
        <v>26.865671641791042</v>
      </c>
      <c r="K388">
        <v>26.865671599999999</v>
      </c>
      <c r="O388">
        <f t="shared" si="582"/>
        <v>476</v>
      </c>
      <c r="P388">
        <f t="shared" si="583"/>
        <v>476</v>
      </c>
      <c r="Q388">
        <f t="shared" si="584"/>
        <v>0</v>
      </c>
      <c r="R388">
        <f t="shared" si="585"/>
        <v>0</v>
      </c>
      <c r="S388">
        <f t="shared" si="586"/>
        <v>0</v>
      </c>
      <c r="T388">
        <f t="shared" si="587"/>
        <v>0</v>
      </c>
      <c r="U388">
        <f t="shared" si="588"/>
        <v>0</v>
      </c>
      <c r="V388">
        <f t="shared" si="589"/>
        <v>0</v>
      </c>
      <c r="W388">
        <f t="shared" si="590"/>
        <v>0</v>
      </c>
      <c r="X388">
        <f t="shared" si="591"/>
        <v>0</v>
      </c>
      <c r="Y388">
        <f t="shared" si="592"/>
        <v>0</v>
      </c>
      <c r="AA388">
        <v>92857272</v>
      </c>
      <c r="AB388">
        <f t="shared" si="593"/>
        <v>26.47</v>
      </c>
      <c r="AC388">
        <f t="shared" si="594"/>
        <v>26.47</v>
      </c>
      <c r="AD388">
        <f t="shared" si="595"/>
        <v>0</v>
      </c>
      <c r="AE388">
        <f t="shared" si="596"/>
        <v>0</v>
      </c>
      <c r="AF388">
        <f t="shared" si="597"/>
        <v>0</v>
      </c>
      <c r="AG388">
        <f t="shared" si="598"/>
        <v>0</v>
      </c>
      <c r="AH388">
        <f t="shared" si="599"/>
        <v>0</v>
      </c>
      <c r="AI388">
        <f t="shared" si="600"/>
        <v>0</v>
      </c>
      <c r="AJ388">
        <f t="shared" si="601"/>
        <v>0</v>
      </c>
      <c r="AK388">
        <v>26.470000000000002</v>
      </c>
      <c r="AL388">
        <v>26.470000000000002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9.92</v>
      </c>
      <c r="BD388" t="s">
        <v>6</v>
      </c>
      <c r="BE388" t="s">
        <v>6</v>
      </c>
      <c r="BF388" t="s">
        <v>6</v>
      </c>
      <c r="BG388" t="s">
        <v>6</v>
      </c>
      <c r="BH388">
        <v>3</v>
      </c>
      <c r="BI388">
        <v>1</v>
      </c>
      <c r="BJ388" t="s">
        <v>6</v>
      </c>
      <c r="BM388">
        <v>500001</v>
      </c>
      <c r="BN388">
        <v>0</v>
      </c>
      <c r="BO388" t="s">
        <v>6</v>
      </c>
      <c r="BP388">
        <v>0</v>
      </c>
      <c r="BQ388">
        <v>8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6</v>
      </c>
      <c r="BZ388">
        <v>0</v>
      </c>
      <c r="CA388">
        <v>0</v>
      </c>
      <c r="CB388" t="s">
        <v>6</v>
      </c>
      <c r="CE388">
        <v>0</v>
      </c>
      <c r="CF388">
        <v>0</v>
      </c>
      <c r="CG388">
        <v>0</v>
      </c>
      <c r="CM388">
        <v>0</v>
      </c>
      <c r="CN388" t="s">
        <v>6</v>
      </c>
      <c r="CO388">
        <v>0</v>
      </c>
      <c r="CP388">
        <f t="shared" si="602"/>
        <v>476</v>
      </c>
      <c r="CQ388">
        <f>AC388</f>
        <v>26.47</v>
      </c>
      <c r="CR388">
        <f>(((ET388)-(EU388)*BS388)+AE388*BS388)</f>
        <v>0</v>
      </c>
      <c r="CS388">
        <f t="shared" si="603"/>
        <v>0</v>
      </c>
      <c r="CT388">
        <f t="shared" si="604"/>
        <v>0</v>
      </c>
      <c r="CU388">
        <f t="shared" si="605"/>
        <v>0</v>
      </c>
      <c r="CV388">
        <f t="shared" si="606"/>
        <v>0</v>
      </c>
      <c r="CW388">
        <f t="shared" si="607"/>
        <v>0</v>
      </c>
      <c r="CX388">
        <f t="shared" si="608"/>
        <v>0</v>
      </c>
      <c r="CY388">
        <f t="shared" si="609"/>
        <v>0</v>
      </c>
      <c r="CZ388">
        <f t="shared" si="610"/>
        <v>0</v>
      </c>
      <c r="DC388" t="s">
        <v>6</v>
      </c>
      <c r="DD388" t="s">
        <v>6</v>
      </c>
      <c r="DE388" t="s">
        <v>6</v>
      </c>
      <c r="DF388" t="s">
        <v>6</v>
      </c>
      <c r="DG388" t="s">
        <v>6</v>
      </c>
      <c r="DH388" t="s">
        <v>6</v>
      </c>
      <c r="DI388" t="s">
        <v>6</v>
      </c>
      <c r="DJ388" t="s">
        <v>6</v>
      </c>
      <c r="DK388" t="s">
        <v>6</v>
      </c>
      <c r="DL388" t="s">
        <v>6</v>
      </c>
      <c r="DM388" t="s">
        <v>6</v>
      </c>
      <c r="DN388">
        <v>0</v>
      </c>
      <c r="DO388">
        <v>0</v>
      </c>
      <c r="DP388">
        <v>1</v>
      </c>
      <c r="DQ388">
        <v>1</v>
      </c>
      <c r="DU388">
        <v>1003</v>
      </c>
      <c r="DV388" t="s">
        <v>194</v>
      </c>
      <c r="DW388" t="s">
        <v>194</v>
      </c>
      <c r="DX388">
        <v>1</v>
      </c>
      <c r="DZ388" t="s">
        <v>6</v>
      </c>
      <c r="EA388" t="s">
        <v>6</v>
      </c>
      <c r="EB388" t="s">
        <v>6</v>
      </c>
      <c r="EC388" t="s">
        <v>6</v>
      </c>
      <c r="EE388">
        <v>66700591</v>
      </c>
      <c r="EF388">
        <v>8</v>
      </c>
      <c r="EG388" t="s">
        <v>196</v>
      </c>
      <c r="EH388">
        <v>0</v>
      </c>
      <c r="EI388" t="s">
        <v>6</v>
      </c>
      <c r="EJ388">
        <v>1</v>
      </c>
      <c r="EK388">
        <v>500001</v>
      </c>
      <c r="EL388" t="s">
        <v>197</v>
      </c>
      <c r="EM388" t="s">
        <v>198</v>
      </c>
      <c r="EO388" t="s">
        <v>6</v>
      </c>
      <c r="EQ388">
        <v>0</v>
      </c>
      <c r="ER388">
        <v>26.470000000000002</v>
      </c>
      <c r="ES388">
        <v>26.470000000000002</v>
      </c>
      <c r="ET388">
        <v>0</v>
      </c>
      <c r="EU388">
        <v>0</v>
      </c>
      <c r="EV388">
        <v>0</v>
      </c>
      <c r="EW388">
        <v>0</v>
      </c>
      <c r="EX388">
        <v>0</v>
      </c>
      <c r="EZ388">
        <v>5</v>
      </c>
      <c r="FC388">
        <v>0</v>
      </c>
      <c r="FD388">
        <v>18</v>
      </c>
      <c r="FF388">
        <v>25.17</v>
      </c>
      <c r="FQ388">
        <v>0</v>
      </c>
      <c r="FR388">
        <v>0</v>
      </c>
      <c r="FS388">
        <v>0</v>
      </c>
      <c r="FX388">
        <v>0</v>
      </c>
      <c r="FY388">
        <v>0</v>
      </c>
      <c r="GA388" t="s">
        <v>906</v>
      </c>
      <c r="GD388">
        <v>1</v>
      </c>
      <c r="GF388">
        <v>585292986</v>
      </c>
      <c r="GG388">
        <v>2</v>
      </c>
      <c r="GH388">
        <v>3</v>
      </c>
      <c r="GI388">
        <v>4</v>
      </c>
      <c r="GJ388">
        <v>0</v>
      </c>
      <c r="GK388">
        <v>0</v>
      </c>
      <c r="GL388">
        <f t="shared" si="611"/>
        <v>0</v>
      </c>
      <c r="GM388">
        <f t="shared" si="612"/>
        <v>476</v>
      </c>
      <c r="GN388">
        <f t="shared" si="613"/>
        <v>476</v>
      </c>
      <c r="GO388">
        <f t="shared" si="614"/>
        <v>0</v>
      </c>
      <c r="GP388">
        <f t="shared" si="615"/>
        <v>0</v>
      </c>
      <c r="GR388">
        <v>1</v>
      </c>
      <c r="GS388">
        <v>1</v>
      </c>
      <c r="GT388">
        <v>0</v>
      </c>
      <c r="GU388" t="s">
        <v>6</v>
      </c>
      <c r="GV388">
        <f t="shared" si="616"/>
        <v>0</v>
      </c>
      <c r="GW388">
        <v>1</v>
      </c>
      <c r="GX388">
        <f t="shared" si="617"/>
        <v>0</v>
      </c>
      <c r="HA388">
        <v>0</v>
      </c>
      <c r="HB388">
        <v>0</v>
      </c>
      <c r="HC388">
        <f t="shared" si="618"/>
        <v>0</v>
      </c>
      <c r="HE388" t="s">
        <v>40</v>
      </c>
      <c r="HF388" t="s">
        <v>42</v>
      </c>
      <c r="HG388">
        <f>ROUND(AC388*I388,0)</f>
        <v>476</v>
      </c>
      <c r="HM388" t="s">
        <v>6</v>
      </c>
      <c r="HN388" t="s">
        <v>6</v>
      </c>
      <c r="HO388" t="s">
        <v>6</v>
      </c>
      <c r="HP388" t="s">
        <v>6</v>
      </c>
      <c r="HQ388" t="s">
        <v>6</v>
      </c>
      <c r="HS388">
        <v>0</v>
      </c>
      <c r="IK388">
        <v>0</v>
      </c>
    </row>
    <row r="389" spans="1:245" x14ac:dyDescent="0.2">
      <c r="A389">
        <v>18</v>
      </c>
      <c r="B389">
        <v>1</v>
      </c>
      <c r="C389">
        <v>911</v>
      </c>
      <c r="E389" t="s">
        <v>907</v>
      </c>
      <c r="F389" t="s">
        <v>518</v>
      </c>
      <c r="G389" t="s">
        <v>908</v>
      </c>
      <c r="H389" t="str">
        <f>'1.Ведомость'!C351</f>
        <v>ШТ</v>
      </c>
      <c r="I389">
        <f>I386*J389</f>
        <v>45</v>
      </c>
      <c r="J389">
        <v>67.164179104477611</v>
      </c>
      <c r="K389">
        <v>67.164179099999998</v>
      </c>
      <c r="O389">
        <f t="shared" si="582"/>
        <v>145</v>
      </c>
      <c r="P389">
        <f t="shared" si="583"/>
        <v>145</v>
      </c>
      <c r="Q389">
        <f t="shared" si="584"/>
        <v>0</v>
      </c>
      <c r="R389">
        <f t="shared" si="585"/>
        <v>0</v>
      </c>
      <c r="S389">
        <f t="shared" si="586"/>
        <v>0</v>
      </c>
      <c r="T389">
        <f t="shared" si="587"/>
        <v>0</v>
      </c>
      <c r="U389">
        <f t="shared" si="588"/>
        <v>0</v>
      </c>
      <c r="V389">
        <f t="shared" si="589"/>
        <v>0</v>
      </c>
      <c r="W389">
        <f t="shared" si="590"/>
        <v>0</v>
      </c>
      <c r="X389">
        <f t="shared" si="591"/>
        <v>0</v>
      </c>
      <c r="Y389">
        <f t="shared" si="592"/>
        <v>0</v>
      </c>
      <c r="AA389">
        <v>92857272</v>
      </c>
      <c r="AB389">
        <f t="shared" si="593"/>
        <v>3.23</v>
      </c>
      <c r="AC389">
        <f t="shared" si="594"/>
        <v>3.23</v>
      </c>
      <c r="AD389">
        <f t="shared" si="595"/>
        <v>0</v>
      </c>
      <c r="AE389">
        <f t="shared" si="596"/>
        <v>0</v>
      </c>
      <c r="AF389">
        <f t="shared" si="597"/>
        <v>0</v>
      </c>
      <c r="AG389">
        <f t="shared" si="598"/>
        <v>0</v>
      </c>
      <c r="AH389">
        <f t="shared" si="599"/>
        <v>0</v>
      </c>
      <c r="AI389">
        <f t="shared" si="600"/>
        <v>0</v>
      </c>
      <c r="AJ389">
        <f t="shared" si="601"/>
        <v>0</v>
      </c>
      <c r="AK389">
        <v>3.23</v>
      </c>
      <c r="AL389">
        <v>3.23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9.92</v>
      </c>
      <c r="BD389" t="s">
        <v>6</v>
      </c>
      <c r="BE389" t="s">
        <v>6</v>
      </c>
      <c r="BF389" t="s">
        <v>6</v>
      </c>
      <c r="BG389" t="s">
        <v>6</v>
      </c>
      <c r="BH389">
        <v>3</v>
      </c>
      <c r="BI389">
        <v>1</v>
      </c>
      <c r="BJ389" t="s">
        <v>6</v>
      </c>
      <c r="BM389">
        <v>500001</v>
      </c>
      <c r="BN389">
        <v>0</v>
      </c>
      <c r="BO389" t="s">
        <v>6</v>
      </c>
      <c r="BP389">
        <v>0</v>
      </c>
      <c r="BQ389">
        <v>8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6</v>
      </c>
      <c r="BZ389">
        <v>0</v>
      </c>
      <c r="CA389">
        <v>0</v>
      </c>
      <c r="CB389" t="s">
        <v>6</v>
      </c>
      <c r="CE389">
        <v>0</v>
      </c>
      <c r="CF389">
        <v>0</v>
      </c>
      <c r="CG389">
        <v>0</v>
      </c>
      <c r="CM389">
        <v>0</v>
      </c>
      <c r="CN389" t="s">
        <v>6</v>
      </c>
      <c r="CO389">
        <v>0</v>
      </c>
      <c r="CP389">
        <f t="shared" si="602"/>
        <v>145</v>
      </c>
      <c r="CQ389">
        <f>AC389</f>
        <v>3.23</v>
      </c>
      <c r="CR389">
        <f>(((ET389)-(EU389)*BS389)+AE389*BS389)</f>
        <v>0</v>
      </c>
      <c r="CS389">
        <f t="shared" si="603"/>
        <v>0</v>
      </c>
      <c r="CT389">
        <f t="shared" si="604"/>
        <v>0</v>
      </c>
      <c r="CU389">
        <f t="shared" si="605"/>
        <v>0</v>
      </c>
      <c r="CV389">
        <f t="shared" si="606"/>
        <v>0</v>
      </c>
      <c r="CW389">
        <f t="shared" si="607"/>
        <v>0</v>
      </c>
      <c r="CX389">
        <f t="shared" si="608"/>
        <v>0</v>
      </c>
      <c r="CY389">
        <f t="shared" si="609"/>
        <v>0</v>
      </c>
      <c r="CZ389">
        <f t="shared" si="610"/>
        <v>0</v>
      </c>
      <c r="DC389" t="s">
        <v>6</v>
      </c>
      <c r="DD389" t="s">
        <v>6</v>
      </c>
      <c r="DE389" t="s">
        <v>6</v>
      </c>
      <c r="DF389" t="s">
        <v>6</v>
      </c>
      <c r="DG389" t="s">
        <v>6</v>
      </c>
      <c r="DH389" t="s">
        <v>6</v>
      </c>
      <c r="DI389" t="s">
        <v>6</v>
      </c>
      <c r="DJ389" t="s">
        <v>6</v>
      </c>
      <c r="DK389" t="s">
        <v>6</v>
      </c>
      <c r="DL389" t="s">
        <v>6</v>
      </c>
      <c r="DM389" t="s">
        <v>6</v>
      </c>
      <c r="DN389">
        <v>0</v>
      </c>
      <c r="DO389">
        <v>0</v>
      </c>
      <c r="DP389">
        <v>1</v>
      </c>
      <c r="DQ389">
        <v>1</v>
      </c>
      <c r="DU389">
        <v>1013</v>
      </c>
      <c r="DV389" t="s">
        <v>27</v>
      </c>
      <c r="DW389" t="s">
        <v>27</v>
      </c>
      <c r="DX389">
        <v>1</v>
      </c>
      <c r="DZ389" t="s">
        <v>6</v>
      </c>
      <c r="EA389" t="s">
        <v>6</v>
      </c>
      <c r="EB389" t="s">
        <v>6</v>
      </c>
      <c r="EC389" t="s">
        <v>6</v>
      </c>
      <c r="EE389">
        <v>66700591</v>
      </c>
      <c r="EF389">
        <v>8</v>
      </c>
      <c r="EG389" t="s">
        <v>196</v>
      </c>
      <c r="EH389">
        <v>0</v>
      </c>
      <c r="EI389" t="s">
        <v>6</v>
      </c>
      <c r="EJ389">
        <v>1</v>
      </c>
      <c r="EK389">
        <v>500001</v>
      </c>
      <c r="EL389" t="s">
        <v>197</v>
      </c>
      <c r="EM389" t="s">
        <v>198</v>
      </c>
      <c r="EO389" t="s">
        <v>6</v>
      </c>
      <c r="EQ389">
        <v>0</v>
      </c>
      <c r="ER389">
        <v>3.23</v>
      </c>
      <c r="ES389">
        <v>3.23</v>
      </c>
      <c r="ET389">
        <v>0</v>
      </c>
      <c r="EU389">
        <v>0</v>
      </c>
      <c r="EV389">
        <v>0</v>
      </c>
      <c r="EW389">
        <v>0</v>
      </c>
      <c r="EX389">
        <v>0</v>
      </c>
      <c r="EZ389">
        <v>5</v>
      </c>
      <c r="FC389">
        <v>0</v>
      </c>
      <c r="FD389">
        <v>18</v>
      </c>
      <c r="FF389">
        <v>3.07</v>
      </c>
      <c r="FQ389">
        <v>0</v>
      </c>
      <c r="FR389">
        <v>0</v>
      </c>
      <c r="FS389">
        <v>0</v>
      </c>
      <c r="FX389">
        <v>0</v>
      </c>
      <c r="FY389">
        <v>0</v>
      </c>
      <c r="GA389" t="s">
        <v>909</v>
      </c>
      <c r="GD389">
        <v>1</v>
      </c>
      <c r="GF389">
        <v>-1572324671</v>
      </c>
      <c r="GG389">
        <v>2</v>
      </c>
      <c r="GH389">
        <v>3</v>
      </c>
      <c r="GI389">
        <v>4</v>
      </c>
      <c r="GJ389">
        <v>0</v>
      </c>
      <c r="GK389">
        <v>0</v>
      </c>
      <c r="GL389">
        <f t="shared" si="611"/>
        <v>0</v>
      </c>
      <c r="GM389">
        <f t="shared" si="612"/>
        <v>145</v>
      </c>
      <c r="GN389">
        <f t="shared" si="613"/>
        <v>145</v>
      </c>
      <c r="GO389">
        <f t="shared" si="614"/>
        <v>0</v>
      </c>
      <c r="GP389">
        <f t="shared" si="615"/>
        <v>0</v>
      </c>
      <c r="GR389">
        <v>1</v>
      </c>
      <c r="GS389">
        <v>1</v>
      </c>
      <c r="GT389">
        <v>0</v>
      </c>
      <c r="GU389" t="s">
        <v>6</v>
      </c>
      <c r="GV389">
        <f t="shared" si="616"/>
        <v>0</v>
      </c>
      <c r="GW389">
        <v>1</v>
      </c>
      <c r="GX389">
        <f t="shared" si="617"/>
        <v>0</v>
      </c>
      <c r="HA389">
        <v>0</v>
      </c>
      <c r="HB389">
        <v>0</v>
      </c>
      <c r="HC389">
        <f t="shared" si="618"/>
        <v>0</v>
      </c>
      <c r="HE389" t="s">
        <v>40</v>
      </c>
      <c r="HF389" t="s">
        <v>42</v>
      </c>
      <c r="HG389">
        <f>ROUND(AC389*I389,0)</f>
        <v>145</v>
      </c>
      <c r="HM389" t="s">
        <v>6</v>
      </c>
      <c r="HN389" t="s">
        <v>6</v>
      </c>
      <c r="HO389" t="s">
        <v>6</v>
      </c>
      <c r="HP389" t="s">
        <v>6</v>
      </c>
      <c r="HQ389" t="s">
        <v>6</v>
      </c>
      <c r="HS389">
        <v>0</v>
      </c>
      <c r="IK389">
        <v>0</v>
      </c>
    </row>
    <row r="390" spans="1:245" x14ac:dyDescent="0.2">
      <c r="A390">
        <v>18</v>
      </c>
      <c r="B390">
        <v>1</v>
      </c>
      <c r="C390">
        <v>912</v>
      </c>
      <c r="E390" t="s">
        <v>910</v>
      </c>
      <c r="F390" t="s">
        <v>518</v>
      </c>
      <c r="G390" t="s">
        <v>911</v>
      </c>
      <c r="H390" t="str">
        <f>'1.Ведомость'!C352</f>
        <v>ШТ</v>
      </c>
      <c r="I390">
        <f>I386*J390</f>
        <v>55</v>
      </c>
      <c r="J390">
        <v>82.089552238805965</v>
      </c>
      <c r="K390">
        <v>82.0895522</v>
      </c>
      <c r="O390">
        <f t="shared" si="582"/>
        <v>245</v>
      </c>
      <c r="P390">
        <f t="shared" si="583"/>
        <v>245</v>
      </c>
      <c r="Q390">
        <f t="shared" si="584"/>
        <v>0</v>
      </c>
      <c r="R390">
        <f t="shared" si="585"/>
        <v>0</v>
      </c>
      <c r="S390">
        <f t="shared" si="586"/>
        <v>0</v>
      </c>
      <c r="T390">
        <f t="shared" si="587"/>
        <v>0</v>
      </c>
      <c r="U390">
        <f t="shared" si="588"/>
        <v>0</v>
      </c>
      <c r="V390">
        <f t="shared" si="589"/>
        <v>0</v>
      </c>
      <c r="W390">
        <f t="shared" si="590"/>
        <v>0</v>
      </c>
      <c r="X390">
        <f t="shared" si="591"/>
        <v>0</v>
      </c>
      <c r="Y390">
        <f t="shared" si="592"/>
        <v>0</v>
      </c>
      <c r="AA390">
        <v>92857272</v>
      </c>
      <c r="AB390">
        <f t="shared" si="593"/>
        <v>4.46</v>
      </c>
      <c r="AC390">
        <f t="shared" si="594"/>
        <v>4.46</v>
      </c>
      <c r="AD390">
        <f t="shared" si="595"/>
        <v>0</v>
      </c>
      <c r="AE390">
        <f t="shared" si="596"/>
        <v>0</v>
      </c>
      <c r="AF390">
        <f t="shared" si="597"/>
        <v>0</v>
      </c>
      <c r="AG390">
        <f t="shared" si="598"/>
        <v>0</v>
      </c>
      <c r="AH390">
        <f t="shared" si="599"/>
        <v>0</v>
      </c>
      <c r="AI390">
        <f t="shared" si="600"/>
        <v>0</v>
      </c>
      <c r="AJ390">
        <f t="shared" si="601"/>
        <v>0</v>
      </c>
      <c r="AK390">
        <v>4.46</v>
      </c>
      <c r="AL390">
        <v>4.46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9.92</v>
      </c>
      <c r="BD390" t="s">
        <v>6</v>
      </c>
      <c r="BE390" t="s">
        <v>6</v>
      </c>
      <c r="BF390" t="s">
        <v>6</v>
      </c>
      <c r="BG390" t="s">
        <v>6</v>
      </c>
      <c r="BH390">
        <v>3</v>
      </c>
      <c r="BI390">
        <v>1</v>
      </c>
      <c r="BJ390" t="s">
        <v>6</v>
      </c>
      <c r="BM390">
        <v>500001</v>
      </c>
      <c r="BN390">
        <v>0</v>
      </c>
      <c r="BO390" t="s">
        <v>6</v>
      </c>
      <c r="BP390">
        <v>0</v>
      </c>
      <c r="BQ390">
        <v>8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6</v>
      </c>
      <c r="BZ390">
        <v>0</v>
      </c>
      <c r="CA390">
        <v>0</v>
      </c>
      <c r="CB390" t="s">
        <v>6</v>
      </c>
      <c r="CE390">
        <v>0</v>
      </c>
      <c r="CF390">
        <v>0</v>
      </c>
      <c r="CG390">
        <v>0</v>
      </c>
      <c r="CM390">
        <v>0</v>
      </c>
      <c r="CN390" t="s">
        <v>6</v>
      </c>
      <c r="CO390">
        <v>0</v>
      </c>
      <c r="CP390">
        <f t="shared" si="602"/>
        <v>245</v>
      </c>
      <c r="CQ390">
        <f>AC390</f>
        <v>4.46</v>
      </c>
      <c r="CR390">
        <f>(((ET390)-(EU390)*BS390)+AE390*BS390)</f>
        <v>0</v>
      </c>
      <c r="CS390">
        <f t="shared" si="603"/>
        <v>0</v>
      </c>
      <c r="CT390">
        <f t="shared" si="604"/>
        <v>0</v>
      </c>
      <c r="CU390">
        <f t="shared" si="605"/>
        <v>0</v>
      </c>
      <c r="CV390">
        <f t="shared" si="606"/>
        <v>0</v>
      </c>
      <c r="CW390">
        <f t="shared" si="607"/>
        <v>0</v>
      </c>
      <c r="CX390">
        <f t="shared" si="608"/>
        <v>0</v>
      </c>
      <c r="CY390">
        <f t="shared" si="609"/>
        <v>0</v>
      </c>
      <c r="CZ390">
        <f t="shared" si="610"/>
        <v>0</v>
      </c>
      <c r="DC390" t="s">
        <v>6</v>
      </c>
      <c r="DD390" t="s">
        <v>6</v>
      </c>
      <c r="DE390" t="s">
        <v>6</v>
      </c>
      <c r="DF390" t="s">
        <v>6</v>
      </c>
      <c r="DG390" t="s">
        <v>6</v>
      </c>
      <c r="DH390" t="s">
        <v>6</v>
      </c>
      <c r="DI390" t="s">
        <v>6</v>
      </c>
      <c r="DJ390" t="s">
        <v>6</v>
      </c>
      <c r="DK390" t="s">
        <v>6</v>
      </c>
      <c r="DL390" t="s">
        <v>6</v>
      </c>
      <c r="DM390" t="s">
        <v>6</v>
      </c>
      <c r="DN390">
        <v>0</v>
      </c>
      <c r="DO390">
        <v>0</v>
      </c>
      <c r="DP390">
        <v>1</v>
      </c>
      <c r="DQ390">
        <v>1</v>
      </c>
      <c r="DU390">
        <v>1013</v>
      </c>
      <c r="DV390" t="s">
        <v>27</v>
      </c>
      <c r="DW390" t="s">
        <v>27</v>
      </c>
      <c r="DX390">
        <v>1</v>
      </c>
      <c r="DZ390" t="s">
        <v>6</v>
      </c>
      <c r="EA390" t="s">
        <v>6</v>
      </c>
      <c r="EB390" t="s">
        <v>6</v>
      </c>
      <c r="EC390" t="s">
        <v>6</v>
      </c>
      <c r="EE390">
        <v>66700591</v>
      </c>
      <c r="EF390">
        <v>8</v>
      </c>
      <c r="EG390" t="s">
        <v>196</v>
      </c>
      <c r="EH390">
        <v>0</v>
      </c>
      <c r="EI390" t="s">
        <v>6</v>
      </c>
      <c r="EJ390">
        <v>1</v>
      </c>
      <c r="EK390">
        <v>500001</v>
      </c>
      <c r="EL390" t="s">
        <v>197</v>
      </c>
      <c r="EM390" t="s">
        <v>198</v>
      </c>
      <c r="EO390" t="s">
        <v>6</v>
      </c>
      <c r="EQ390">
        <v>0</v>
      </c>
      <c r="ER390">
        <v>4.46</v>
      </c>
      <c r="ES390">
        <v>4.46</v>
      </c>
      <c r="ET390">
        <v>0</v>
      </c>
      <c r="EU390">
        <v>0</v>
      </c>
      <c r="EV390">
        <v>0</v>
      </c>
      <c r="EW390">
        <v>0</v>
      </c>
      <c r="EX390">
        <v>0</v>
      </c>
      <c r="EZ390">
        <v>5</v>
      </c>
      <c r="FC390">
        <v>0</v>
      </c>
      <c r="FD390">
        <v>18</v>
      </c>
      <c r="FF390">
        <v>4.24</v>
      </c>
      <c r="FQ390">
        <v>0</v>
      </c>
      <c r="FR390">
        <v>0</v>
      </c>
      <c r="FS390">
        <v>0</v>
      </c>
      <c r="FX390">
        <v>0</v>
      </c>
      <c r="FY390">
        <v>0</v>
      </c>
      <c r="GA390" t="s">
        <v>912</v>
      </c>
      <c r="GD390">
        <v>1</v>
      </c>
      <c r="GF390">
        <v>1957214075</v>
      </c>
      <c r="GG390">
        <v>2</v>
      </c>
      <c r="GH390">
        <v>3</v>
      </c>
      <c r="GI390">
        <v>4</v>
      </c>
      <c r="GJ390">
        <v>0</v>
      </c>
      <c r="GK390">
        <v>0</v>
      </c>
      <c r="GL390">
        <f t="shared" si="611"/>
        <v>0</v>
      </c>
      <c r="GM390">
        <f t="shared" si="612"/>
        <v>245</v>
      </c>
      <c r="GN390">
        <f t="shared" si="613"/>
        <v>245</v>
      </c>
      <c r="GO390">
        <f t="shared" si="614"/>
        <v>0</v>
      </c>
      <c r="GP390">
        <f t="shared" si="615"/>
        <v>0</v>
      </c>
      <c r="GR390">
        <v>1</v>
      </c>
      <c r="GS390">
        <v>1</v>
      </c>
      <c r="GT390">
        <v>0</v>
      </c>
      <c r="GU390" t="s">
        <v>6</v>
      </c>
      <c r="GV390">
        <f t="shared" si="616"/>
        <v>0</v>
      </c>
      <c r="GW390">
        <v>1</v>
      </c>
      <c r="GX390">
        <f t="shared" si="617"/>
        <v>0</v>
      </c>
      <c r="HA390">
        <v>0</v>
      </c>
      <c r="HB390">
        <v>0</v>
      </c>
      <c r="HC390">
        <f t="shared" si="618"/>
        <v>0</v>
      </c>
      <c r="HE390" t="s">
        <v>40</v>
      </c>
      <c r="HF390" t="s">
        <v>42</v>
      </c>
      <c r="HG390">
        <f>ROUND(AC390*I390,0)</f>
        <v>245</v>
      </c>
      <c r="HM390" t="s">
        <v>6</v>
      </c>
      <c r="HN390" t="s">
        <v>6</v>
      </c>
      <c r="HO390" t="s">
        <v>6</v>
      </c>
      <c r="HP390" t="s">
        <v>6</v>
      </c>
      <c r="HQ390" t="s">
        <v>6</v>
      </c>
      <c r="HS390">
        <v>0</v>
      </c>
      <c r="IK390">
        <v>0</v>
      </c>
    </row>
    <row r="391" spans="1:245" x14ac:dyDescent="0.2">
      <c r="A391">
        <v>17</v>
      </c>
      <c r="B391">
        <v>1</v>
      </c>
      <c r="C391">
        <f>ROW(SmtRes!A932)</f>
        <v>932</v>
      </c>
      <c r="D391">
        <f>ROW(EtalonRes!A742)</f>
        <v>742</v>
      </c>
      <c r="E391" t="s">
        <v>913</v>
      </c>
      <c r="F391" t="s">
        <v>574</v>
      </c>
      <c r="G391" t="s">
        <v>575</v>
      </c>
      <c r="H391" t="s">
        <v>140</v>
      </c>
      <c r="I391">
        <v>0.74</v>
      </c>
      <c r="J391">
        <v>0</v>
      </c>
      <c r="K391">
        <v>0.74</v>
      </c>
      <c r="O391">
        <f t="shared" si="582"/>
        <v>14391</v>
      </c>
      <c r="P391">
        <f t="shared" si="583"/>
        <v>2200</v>
      </c>
      <c r="Q391">
        <f t="shared" si="584"/>
        <v>1833</v>
      </c>
      <c r="R391">
        <f t="shared" si="585"/>
        <v>533</v>
      </c>
      <c r="S391">
        <f t="shared" si="586"/>
        <v>10358</v>
      </c>
      <c r="T391">
        <f t="shared" si="587"/>
        <v>0</v>
      </c>
      <c r="U391">
        <f t="shared" si="588"/>
        <v>24.568000000000001</v>
      </c>
      <c r="V391">
        <f t="shared" si="589"/>
        <v>0.94720000000000004</v>
      </c>
      <c r="W391">
        <f t="shared" si="590"/>
        <v>0</v>
      </c>
      <c r="X391">
        <f t="shared" si="591"/>
        <v>10564</v>
      </c>
      <c r="Y391">
        <f t="shared" si="592"/>
        <v>5554</v>
      </c>
      <c r="AA391">
        <v>92857272</v>
      </c>
      <c r="AB391">
        <f t="shared" si="593"/>
        <v>769.38</v>
      </c>
      <c r="AC391">
        <f t="shared" si="594"/>
        <v>299.76</v>
      </c>
      <c r="AD391">
        <f t="shared" si="595"/>
        <v>157.54</v>
      </c>
      <c r="AE391">
        <f t="shared" si="596"/>
        <v>16.059999999999999</v>
      </c>
      <c r="AF391">
        <f t="shared" si="597"/>
        <v>312.08</v>
      </c>
      <c r="AG391">
        <f t="shared" si="598"/>
        <v>0</v>
      </c>
      <c r="AH391">
        <f t="shared" si="599"/>
        <v>33.200000000000003</v>
      </c>
      <c r="AI391">
        <f t="shared" si="600"/>
        <v>1.28</v>
      </c>
      <c r="AJ391">
        <f t="shared" si="601"/>
        <v>0</v>
      </c>
      <c r="AK391">
        <v>769.38</v>
      </c>
      <c r="AL391">
        <v>299.76</v>
      </c>
      <c r="AM391">
        <v>157.54</v>
      </c>
      <c r="AN391">
        <v>16.059999999999999</v>
      </c>
      <c r="AO391">
        <v>312.08</v>
      </c>
      <c r="AP391">
        <v>0</v>
      </c>
      <c r="AQ391">
        <v>33.200000000000003</v>
      </c>
      <c r="AR391">
        <v>1.28</v>
      </c>
      <c r="AS391">
        <v>0</v>
      </c>
      <c r="AT391">
        <v>97</v>
      </c>
      <c r="AU391">
        <v>51</v>
      </c>
      <c r="AV391">
        <v>1</v>
      </c>
      <c r="AW391">
        <v>1</v>
      </c>
      <c r="AZ391">
        <v>1</v>
      </c>
      <c r="BA391">
        <v>44.85</v>
      </c>
      <c r="BB391">
        <v>15.72</v>
      </c>
      <c r="BC391">
        <v>9.92</v>
      </c>
      <c r="BD391" t="s">
        <v>6</v>
      </c>
      <c r="BE391" t="s">
        <v>6</v>
      </c>
      <c r="BF391" t="s">
        <v>6</v>
      </c>
      <c r="BG391" t="s">
        <v>6</v>
      </c>
      <c r="BH391">
        <v>0</v>
      </c>
      <c r="BI391">
        <v>2</v>
      </c>
      <c r="BJ391" t="s">
        <v>576</v>
      </c>
      <c r="BM391">
        <v>108001</v>
      </c>
      <c r="BN391">
        <v>0</v>
      </c>
      <c r="BO391" t="s">
        <v>6</v>
      </c>
      <c r="BP391">
        <v>0</v>
      </c>
      <c r="BQ391">
        <v>3</v>
      </c>
      <c r="BR391">
        <v>0</v>
      </c>
      <c r="BS391">
        <v>44.85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6</v>
      </c>
      <c r="BZ391">
        <v>97</v>
      </c>
      <c r="CA391">
        <v>51</v>
      </c>
      <c r="CB391" t="s">
        <v>6</v>
      </c>
      <c r="CE391">
        <v>0</v>
      </c>
      <c r="CF391">
        <v>0</v>
      </c>
      <c r="CG391">
        <v>0</v>
      </c>
      <c r="CM391">
        <v>0</v>
      </c>
      <c r="CN391" t="s">
        <v>6</v>
      </c>
      <c r="CO391">
        <v>0</v>
      </c>
      <c r="CP391">
        <f t="shared" si="602"/>
        <v>14391</v>
      </c>
      <c r="CQ391">
        <f>AC391*BC391</f>
        <v>2973.6192000000001</v>
      </c>
      <c r="CR391">
        <f>(((ET391)*BB391-(EU391)*BS391)+AE391*BS391)</f>
        <v>2476.5288</v>
      </c>
      <c r="CS391">
        <f t="shared" si="603"/>
        <v>720.29099999999994</v>
      </c>
      <c r="CT391">
        <f t="shared" si="604"/>
        <v>13996.788</v>
      </c>
      <c r="CU391">
        <f t="shared" si="605"/>
        <v>0</v>
      </c>
      <c r="CV391">
        <f t="shared" si="606"/>
        <v>33.200000000000003</v>
      </c>
      <c r="CW391">
        <f t="shared" si="607"/>
        <v>1.28</v>
      </c>
      <c r="CX391">
        <f t="shared" si="608"/>
        <v>0</v>
      </c>
      <c r="CY391">
        <f t="shared" si="609"/>
        <v>10564.27</v>
      </c>
      <c r="CZ391">
        <f t="shared" si="610"/>
        <v>5554.41</v>
      </c>
      <c r="DC391" t="s">
        <v>6</v>
      </c>
      <c r="DD391" t="s">
        <v>6</v>
      </c>
      <c r="DE391" t="s">
        <v>6</v>
      </c>
      <c r="DF391" t="s">
        <v>6</v>
      </c>
      <c r="DG391" t="s">
        <v>6</v>
      </c>
      <c r="DH391" t="s">
        <v>6</v>
      </c>
      <c r="DI391" t="s">
        <v>6</v>
      </c>
      <c r="DJ391" t="s">
        <v>6</v>
      </c>
      <c r="DK391" t="s">
        <v>6</v>
      </c>
      <c r="DL391" t="s">
        <v>6</v>
      </c>
      <c r="DM391" t="s">
        <v>6</v>
      </c>
      <c r="DN391">
        <v>0</v>
      </c>
      <c r="DO391">
        <v>0</v>
      </c>
      <c r="DP391">
        <v>1</v>
      </c>
      <c r="DQ391">
        <v>1</v>
      </c>
      <c r="DU391">
        <v>1003</v>
      </c>
      <c r="DV391" t="s">
        <v>140</v>
      </c>
      <c r="DW391" t="s">
        <v>140</v>
      </c>
      <c r="DX391">
        <v>100</v>
      </c>
      <c r="DZ391" t="s">
        <v>6</v>
      </c>
      <c r="EA391" t="s">
        <v>6</v>
      </c>
      <c r="EB391" t="s">
        <v>6</v>
      </c>
      <c r="EC391" t="s">
        <v>6</v>
      </c>
      <c r="EE391">
        <v>66700487</v>
      </c>
      <c r="EF391">
        <v>3</v>
      </c>
      <c r="EG391" t="s">
        <v>20</v>
      </c>
      <c r="EH391">
        <v>0</v>
      </c>
      <c r="EI391" t="s">
        <v>6</v>
      </c>
      <c r="EJ391">
        <v>2</v>
      </c>
      <c r="EK391">
        <v>108001</v>
      </c>
      <c r="EL391" t="s">
        <v>29</v>
      </c>
      <c r="EM391" t="s">
        <v>30</v>
      </c>
      <c r="EO391" t="s">
        <v>6</v>
      </c>
      <c r="EQ391">
        <v>0</v>
      </c>
      <c r="ER391">
        <v>769.38</v>
      </c>
      <c r="ES391">
        <v>299.76</v>
      </c>
      <c r="ET391">
        <v>157.54</v>
      </c>
      <c r="EU391">
        <v>16.059999999999999</v>
      </c>
      <c r="EV391">
        <v>312.08</v>
      </c>
      <c r="EW391">
        <v>33.200000000000003</v>
      </c>
      <c r="EX391">
        <v>1.28</v>
      </c>
      <c r="EY391">
        <v>0</v>
      </c>
      <c r="FQ391">
        <v>0</v>
      </c>
      <c r="FR391">
        <v>0</v>
      </c>
      <c r="FS391">
        <v>0</v>
      </c>
      <c r="FX391">
        <v>97</v>
      </c>
      <c r="FY391">
        <v>51</v>
      </c>
      <c r="GA391" t="s">
        <v>6</v>
      </c>
      <c r="GD391">
        <v>1</v>
      </c>
      <c r="GF391">
        <v>-442504019</v>
      </c>
      <c r="GG391">
        <v>2</v>
      </c>
      <c r="GH391">
        <v>1</v>
      </c>
      <c r="GI391">
        <v>4</v>
      </c>
      <c r="GJ391">
        <v>0</v>
      </c>
      <c r="GK391">
        <v>0</v>
      </c>
      <c r="GL391">
        <f t="shared" si="611"/>
        <v>0</v>
      </c>
      <c r="GM391">
        <f t="shared" si="612"/>
        <v>30509</v>
      </c>
      <c r="GN391">
        <f t="shared" si="613"/>
        <v>0</v>
      </c>
      <c r="GO391">
        <f t="shared" si="614"/>
        <v>30509</v>
      </c>
      <c r="GP391">
        <f t="shared" si="615"/>
        <v>0</v>
      </c>
      <c r="GR391">
        <v>0</v>
      </c>
      <c r="GS391">
        <v>3</v>
      </c>
      <c r="GT391">
        <v>0</v>
      </c>
      <c r="GU391" t="s">
        <v>6</v>
      </c>
      <c r="GV391">
        <f t="shared" si="616"/>
        <v>0</v>
      </c>
      <c r="GW391">
        <v>1</v>
      </c>
      <c r="GX391">
        <f t="shared" si="617"/>
        <v>0</v>
      </c>
      <c r="HA391">
        <v>0</v>
      </c>
      <c r="HB391">
        <v>0</v>
      </c>
      <c r="HC391">
        <f t="shared" si="618"/>
        <v>0</v>
      </c>
      <c r="HE391" t="s">
        <v>6</v>
      </c>
      <c r="HF391" t="s">
        <v>6</v>
      </c>
      <c r="HM391" t="s">
        <v>6</v>
      </c>
      <c r="HN391" t="s">
        <v>31</v>
      </c>
      <c r="HO391" t="s">
        <v>32</v>
      </c>
      <c r="HP391" t="s">
        <v>29</v>
      </c>
      <c r="HQ391" t="s">
        <v>29</v>
      </c>
      <c r="HS391">
        <v>0</v>
      </c>
      <c r="IK391">
        <v>0</v>
      </c>
    </row>
    <row r="392" spans="1:245" x14ac:dyDescent="0.2">
      <c r="A392">
        <v>18</v>
      </c>
      <c r="B392">
        <v>1</v>
      </c>
      <c r="C392">
        <v>927</v>
      </c>
      <c r="E392" t="s">
        <v>914</v>
      </c>
      <c r="F392" t="s">
        <v>915</v>
      </c>
      <c r="G392" t="s">
        <v>916</v>
      </c>
      <c r="H392" t="str">
        <f>'1.Ведомость'!C354</f>
        <v>м</v>
      </c>
      <c r="I392">
        <f>I391*J392</f>
        <v>76</v>
      </c>
      <c r="J392">
        <v>102.70270270270271</v>
      </c>
      <c r="K392">
        <v>102.7027027</v>
      </c>
      <c r="O392">
        <f t="shared" si="582"/>
        <v>23577</v>
      </c>
      <c r="P392">
        <f t="shared" si="583"/>
        <v>23577</v>
      </c>
      <c r="Q392">
        <f t="shared" si="584"/>
        <v>0</v>
      </c>
      <c r="R392">
        <f t="shared" si="585"/>
        <v>0</v>
      </c>
      <c r="S392">
        <f t="shared" si="586"/>
        <v>0</v>
      </c>
      <c r="T392">
        <f t="shared" si="587"/>
        <v>0</v>
      </c>
      <c r="U392">
        <f t="shared" si="588"/>
        <v>0</v>
      </c>
      <c r="V392">
        <f t="shared" si="589"/>
        <v>0</v>
      </c>
      <c r="W392">
        <f t="shared" si="590"/>
        <v>0</v>
      </c>
      <c r="X392">
        <f t="shared" si="591"/>
        <v>0</v>
      </c>
      <c r="Y392">
        <f t="shared" si="592"/>
        <v>0</v>
      </c>
      <c r="AA392">
        <v>92857272</v>
      </c>
      <c r="AB392">
        <f t="shared" si="593"/>
        <v>310.23</v>
      </c>
      <c r="AC392">
        <f t="shared" si="594"/>
        <v>310.23</v>
      </c>
      <c r="AD392">
        <f t="shared" si="595"/>
        <v>0</v>
      </c>
      <c r="AE392">
        <f t="shared" si="596"/>
        <v>0</v>
      </c>
      <c r="AF392">
        <f t="shared" si="597"/>
        <v>0</v>
      </c>
      <c r="AG392">
        <f t="shared" si="598"/>
        <v>0</v>
      </c>
      <c r="AH392">
        <f t="shared" si="599"/>
        <v>0</v>
      </c>
      <c r="AI392">
        <f t="shared" si="600"/>
        <v>0</v>
      </c>
      <c r="AJ392">
        <f t="shared" si="601"/>
        <v>0</v>
      </c>
      <c r="AK392">
        <v>310.22999999999996</v>
      </c>
      <c r="AL392">
        <v>310.22999999999996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9.92</v>
      </c>
      <c r="BD392" t="s">
        <v>6</v>
      </c>
      <c r="BE392" t="s">
        <v>6</v>
      </c>
      <c r="BF392" t="s">
        <v>6</v>
      </c>
      <c r="BG392" t="s">
        <v>6</v>
      </c>
      <c r="BH392">
        <v>3</v>
      </c>
      <c r="BI392">
        <v>1</v>
      </c>
      <c r="BJ392" t="s">
        <v>6</v>
      </c>
      <c r="BM392">
        <v>500001</v>
      </c>
      <c r="BN392">
        <v>0</v>
      </c>
      <c r="BO392" t="s">
        <v>6</v>
      </c>
      <c r="BP392">
        <v>0</v>
      </c>
      <c r="BQ392">
        <v>8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6</v>
      </c>
      <c r="BZ392">
        <v>0</v>
      </c>
      <c r="CA392">
        <v>0</v>
      </c>
      <c r="CB392" t="s">
        <v>6</v>
      </c>
      <c r="CE392">
        <v>0</v>
      </c>
      <c r="CF392">
        <v>0</v>
      </c>
      <c r="CG392">
        <v>0</v>
      </c>
      <c r="CM392">
        <v>0</v>
      </c>
      <c r="CN392" t="s">
        <v>6</v>
      </c>
      <c r="CO392">
        <v>0</v>
      </c>
      <c r="CP392">
        <f t="shared" si="602"/>
        <v>23577</v>
      </c>
      <c r="CQ392">
        <f t="shared" ref="CQ392:CQ397" si="619">AC392</f>
        <v>310.23</v>
      </c>
      <c r="CR392">
        <f t="shared" ref="CR392:CR397" si="620">(((ET392)-(EU392)*BS392)+AE392*BS392)</f>
        <v>0</v>
      </c>
      <c r="CS392">
        <f t="shared" si="603"/>
        <v>0</v>
      </c>
      <c r="CT392">
        <f t="shared" si="604"/>
        <v>0</v>
      </c>
      <c r="CU392">
        <f t="shared" si="605"/>
        <v>0</v>
      </c>
      <c r="CV392">
        <f t="shared" si="606"/>
        <v>0</v>
      </c>
      <c r="CW392">
        <f t="shared" si="607"/>
        <v>0</v>
      </c>
      <c r="CX392">
        <f t="shared" si="608"/>
        <v>0</v>
      </c>
      <c r="CY392">
        <f t="shared" si="609"/>
        <v>0</v>
      </c>
      <c r="CZ392">
        <f t="shared" si="610"/>
        <v>0</v>
      </c>
      <c r="DC392" t="s">
        <v>6</v>
      </c>
      <c r="DD392" t="s">
        <v>6</v>
      </c>
      <c r="DE392" t="s">
        <v>6</v>
      </c>
      <c r="DF392" t="s">
        <v>6</v>
      </c>
      <c r="DG392" t="s">
        <v>6</v>
      </c>
      <c r="DH392" t="s">
        <v>6</v>
      </c>
      <c r="DI392" t="s">
        <v>6</v>
      </c>
      <c r="DJ392" t="s">
        <v>6</v>
      </c>
      <c r="DK392" t="s">
        <v>6</v>
      </c>
      <c r="DL392" t="s">
        <v>6</v>
      </c>
      <c r="DM392" t="s">
        <v>6</v>
      </c>
      <c r="DN392">
        <v>0</v>
      </c>
      <c r="DO392">
        <v>0</v>
      </c>
      <c r="DP392">
        <v>1</v>
      </c>
      <c r="DQ392">
        <v>1</v>
      </c>
      <c r="DU392">
        <v>1003</v>
      </c>
      <c r="DV392" t="s">
        <v>194</v>
      </c>
      <c r="DW392" t="s">
        <v>194</v>
      </c>
      <c r="DX392">
        <v>1</v>
      </c>
      <c r="DZ392" t="s">
        <v>6</v>
      </c>
      <c r="EA392" t="s">
        <v>6</v>
      </c>
      <c r="EB392" t="s">
        <v>6</v>
      </c>
      <c r="EC392" t="s">
        <v>6</v>
      </c>
      <c r="EE392">
        <v>66700591</v>
      </c>
      <c r="EF392">
        <v>8</v>
      </c>
      <c r="EG392" t="s">
        <v>196</v>
      </c>
      <c r="EH392">
        <v>0</v>
      </c>
      <c r="EI392" t="s">
        <v>6</v>
      </c>
      <c r="EJ392">
        <v>1</v>
      </c>
      <c r="EK392">
        <v>500001</v>
      </c>
      <c r="EL392" t="s">
        <v>197</v>
      </c>
      <c r="EM392" t="s">
        <v>198</v>
      </c>
      <c r="EO392" t="s">
        <v>6</v>
      </c>
      <c r="EQ392">
        <v>0</v>
      </c>
      <c r="ER392">
        <v>310.22999999999996</v>
      </c>
      <c r="ES392">
        <v>310.22999999999996</v>
      </c>
      <c r="ET392">
        <v>0</v>
      </c>
      <c r="EU392">
        <v>0</v>
      </c>
      <c r="EV392">
        <v>0</v>
      </c>
      <c r="EW392">
        <v>0</v>
      </c>
      <c r="EX392">
        <v>0</v>
      </c>
      <c r="EZ392">
        <v>5</v>
      </c>
      <c r="FC392">
        <v>0</v>
      </c>
      <c r="FD392">
        <v>18</v>
      </c>
      <c r="FF392">
        <v>295</v>
      </c>
      <c r="FQ392">
        <v>0</v>
      </c>
      <c r="FR392">
        <v>0</v>
      </c>
      <c r="FS392">
        <v>0</v>
      </c>
      <c r="FX392">
        <v>0</v>
      </c>
      <c r="FY392">
        <v>0</v>
      </c>
      <c r="GA392" t="s">
        <v>917</v>
      </c>
      <c r="GD392">
        <v>1</v>
      </c>
      <c r="GF392">
        <v>-565517223</v>
      </c>
      <c r="GG392">
        <v>2</v>
      </c>
      <c r="GH392">
        <v>3</v>
      </c>
      <c r="GI392">
        <v>4</v>
      </c>
      <c r="GJ392">
        <v>0</v>
      </c>
      <c r="GK392">
        <v>0</v>
      </c>
      <c r="GL392">
        <f t="shared" si="611"/>
        <v>0</v>
      </c>
      <c r="GM392">
        <f t="shared" si="612"/>
        <v>23577</v>
      </c>
      <c r="GN392">
        <f t="shared" si="613"/>
        <v>23577</v>
      </c>
      <c r="GO392">
        <f t="shared" si="614"/>
        <v>0</v>
      </c>
      <c r="GP392">
        <f t="shared" si="615"/>
        <v>0</v>
      </c>
      <c r="GR392">
        <v>1</v>
      </c>
      <c r="GS392">
        <v>1</v>
      </c>
      <c r="GT392">
        <v>0</v>
      </c>
      <c r="GU392" t="s">
        <v>6</v>
      </c>
      <c r="GV392">
        <f t="shared" si="616"/>
        <v>0</v>
      </c>
      <c r="GW392">
        <v>1</v>
      </c>
      <c r="GX392">
        <f t="shared" si="617"/>
        <v>0</v>
      </c>
      <c r="HA392">
        <v>0</v>
      </c>
      <c r="HB392">
        <v>0</v>
      </c>
      <c r="HC392">
        <f t="shared" si="618"/>
        <v>0</v>
      </c>
      <c r="HE392" t="s">
        <v>40</v>
      </c>
      <c r="HF392" t="s">
        <v>42</v>
      </c>
      <c r="HG392">
        <f t="shared" ref="HG392:HG397" si="621">ROUND(AC392*I392,0)</f>
        <v>23577</v>
      </c>
      <c r="HM392" t="s">
        <v>6</v>
      </c>
      <c r="HN392" t="s">
        <v>6</v>
      </c>
      <c r="HO392" t="s">
        <v>6</v>
      </c>
      <c r="HP392" t="s">
        <v>6</v>
      </c>
      <c r="HQ392" t="s">
        <v>6</v>
      </c>
      <c r="HS392">
        <v>0</v>
      </c>
      <c r="IK392">
        <v>0</v>
      </c>
    </row>
    <row r="393" spans="1:245" x14ac:dyDescent="0.2">
      <c r="A393">
        <v>18</v>
      </c>
      <c r="B393">
        <v>1</v>
      </c>
      <c r="C393">
        <v>928</v>
      </c>
      <c r="E393" t="s">
        <v>918</v>
      </c>
      <c r="F393" t="s">
        <v>518</v>
      </c>
      <c r="G393" t="s">
        <v>919</v>
      </c>
      <c r="H393" t="str">
        <f>'1.Ведомость'!C355</f>
        <v>ШТ</v>
      </c>
      <c r="I393">
        <f>I391*J393</f>
        <v>26</v>
      </c>
      <c r="J393">
        <v>35.135135135135137</v>
      </c>
      <c r="K393">
        <v>35.135135099999999</v>
      </c>
      <c r="O393">
        <f t="shared" si="582"/>
        <v>214</v>
      </c>
      <c r="P393">
        <f t="shared" si="583"/>
        <v>214</v>
      </c>
      <c r="Q393">
        <f t="shared" si="584"/>
        <v>0</v>
      </c>
      <c r="R393">
        <f t="shared" si="585"/>
        <v>0</v>
      </c>
      <c r="S393">
        <f t="shared" si="586"/>
        <v>0</v>
      </c>
      <c r="T393">
        <f t="shared" si="587"/>
        <v>0</v>
      </c>
      <c r="U393">
        <f t="shared" si="588"/>
        <v>0</v>
      </c>
      <c r="V393">
        <f t="shared" si="589"/>
        <v>0</v>
      </c>
      <c r="W393">
        <f t="shared" si="590"/>
        <v>0</v>
      </c>
      <c r="X393">
        <f t="shared" si="591"/>
        <v>0</v>
      </c>
      <c r="Y393">
        <f t="shared" si="592"/>
        <v>0</v>
      </c>
      <c r="AA393">
        <v>92857272</v>
      </c>
      <c r="AB393">
        <f t="shared" si="593"/>
        <v>8.23</v>
      </c>
      <c r="AC393">
        <f t="shared" si="594"/>
        <v>8.23</v>
      </c>
      <c r="AD393">
        <f t="shared" si="595"/>
        <v>0</v>
      </c>
      <c r="AE393">
        <f t="shared" si="596"/>
        <v>0</v>
      </c>
      <c r="AF393">
        <f t="shared" si="597"/>
        <v>0</v>
      </c>
      <c r="AG393">
        <f t="shared" si="598"/>
        <v>0</v>
      </c>
      <c r="AH393">
        <f t="shared" si="599"/>
        <v>0</v>
      </c>
      <c r="AI393">
        <f t="shared" si="600"/>
        <v>0</v>
      </c>
      <c r="AJ393">
        <f t="shared" si="601"/>
        <v>0</v>
      </c>
      <c r="AK393">
        <v>8.23</v>
      </c>
      <c r="AL393">
        <v>8.23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9.92</v>
      </c>
      <c r="BD393" t="s">
        <v>6</v>
      </c>
      <c r="BE393" t="s">
        <v>6</v>
      </c>
      <c r="BF393" t="s">
        <v>6</v>
      </c>
      <c r="BG393" t="s">
        <v>6</v>
      </c>
      <c r="BH393">
        <v>3</v>
      </c>
      <c r="BI393">
        <v>1</v>
      </c>
      <c r="BJ393" t="s">
        <v>6</v>
      </c>
      <c r="BM393">
        <v>500001</v>
      </c>
      <c r="BN393">
        <v>0</v>
      </c>
      <c r="BO393" t="s">
        <v>6</v>
      </c>
      <c r="BP393">
        <v>0</v>
      </c>
      <c r="BQ393">
        <v>8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6</v>
      </c>
      <c r="BZ393">
        <v>0</v>
      </c>
      <c r="CA393">
        <v>0</v>
      </c>
      <c r="CB393" t="s">
        <v>6</v>
      </c>
      <c r="CE393">
        <v>0</v>
      </c>
      <c r="CF393">
        <v>0</v>
      </c>
      <c r="CG393">
        <v>0</v>
      </c>
      <c r="CM393">
        <v>0</v>
      </c>
      <c r="CN393" t="s">
        <v>6</v>
      </c>
      <c r="CO393">
        <v>0</v>
      </c>
      <c r="CP393">
        <f t="shared" si="602"/>
        <v>214</v>
      </c>
      <c r="CQ393">
        <f t="shared" si="619"/>
        <v>8.23</v>
      </c>
      <c r="CR393">
        <f t="shared" si="620"/>
        <v>0</v>
      </c>
      <c r="CS393">
        <f t="shared" si="603"/>
        <v>0</v>
      </c>
      <c r="CT393">
        <f t="shared" si="604"/>
        <v>0</v>
      </c>
      <c r="CU393">
        <f t="shared" si="605"/>
        <v>0</v>
      </c>
      <c r="CV393">
        <f t="shared" si="606"/>
        <v>0</v>
      </c>
      <c r="CW393">
        <f t="shared" si="607"/>
        <v>0</v>
      </c>
      <c r="CX393">
        <f t="shared" si="608"/>
        <v>0</v>
      </c>
      <c r="CY393">
        <f t="shared" si="609"/>
        <v>0</v>
      </c>
      <c r="CZ393">
        <f t="shared" si="610"/>
        <v>0</v>
      </c>
      <c r="DC393" t="s">
        <v>6</v>
      </c>
      <c r="DD393" t="s">
        <v>6</v>
      </c>
      <c r="DE393" t="s">
        <v>6</v>
      </c>
      <c r="DF393" t="s">
        <v>6</v>
      </c>
      <c r="DG393" t="s">
        <v>6</v>
      </c>
      <c r="DH393" t="s">
        <v>6</v>
      </c>
      <c r="DI393" t="s">
        <v>6</v>
      </c>
      <c r="DJ393" t="s">
        <v>6</v>
      </c>
      <c r="DK393" t="s">
        <v>6</v>
      </c>
      <c r="DL393" t="s">
        <v>6</v>
      </c>
      <c r="DM393" t="s">
        <v>6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27</v>
      </c>
      <c r="DW393" t="s">
        <v>27</v>
      </c>
      <c r="DX393">
        <v>1</v>
      </c>
      <c r="DZ393" t="s">
        <v>6</v>
      </c>
      <c r="EA393" t="s">
        <v>6</v>
      </c>
      <c r="EB393" t="s">
        <v>6</v>
      </c>
      <c r="EC393" t="s">
        <v>6</v>
      </c>
      <c r="EE393">
        <v>66700591</v>
      </c>
      <c r="EF393">
        <v>8</v>
      </c>
      <c r="EG393" t="s">
        <v>196</v>
      </c>
      <c r="EH393">
        <v>0</v>
      </c>
      <c r="EI393" t="s">
        <v>6</v>
      </c>
      <c r="EJ393">
        <v>1</v>
      </c>
      <c r="EK393">
        <v>500001</v>
      </c>
      <c r="EL393" t="s">
        <v>197</v>
      </c>
      <c r="EM393" t="s">
        <v>198</v>
      </c>
      <c r="EO393" t="s">
        <v>6</v>
      </c>
      <c r="EQ393">
        <v>0</v>
      </c>
      <c r="ER393">
        <v>8.23</v>
      </c>
      <c r="ES393">
        <v>8.23</v>
      </c>
      <c r="ET393">
        <v>0</v>
      </c>
      <c r="EU393">
        <v>0</v>
      </c>
      <c r="EV393">
        <v>0</v>
      </c>
      <c r="EW393">
        <v>0</v>
      </c>
      <c r="EX393">
        <v>0</v>
      </c>
      <c r="EZ393">
        <v>5</v>
      </c>
      <c r="FC393">
        <v>0</v>
      </c>
      <c r="FD393">
        <v>18</v>
      </c>
      <c r="FF393">
        <v>7.83</v>
      </c>
      <c r="FQ393">
        <v>0</v>
      </c>
      <c r="FR393">
        <v>0</v>
      </c>
      <c r="FS393">
        <v>0</v>
      </c>
      <c r="FX393">
        <v>0</v>
      </c>
      <c r="FY393">
        <v>0</v>
      </c>
      <c r="GA393" t="s">
        <v>920</v>
      </c>
      <c r="GD393">
        <v>1</v>
      </c>
      <c r="GF393">
        <v>-1063121842</v>
      </c>
      <c r="GG393">
        <v>2</v>
      </c>
      <c r="GH393">
        <v>3</v>
      </c>
      <c r="GI393">
        <v>4</v>
      </c>
      <c r="GJ393">
        <v>0</v>
      </c>
      <c r="GK393">
        <v>0</v>
      </c>
      <c r="GL393">
        <f t="shared" si="611"/>
        <v>0</v>
      </c>
      <c r="GM393">
        <f t="shared" si="612"/>
        <v>214</v>
      </c>
      <c r="GN393">
        <f t="shared" si="613"/>
        <v>214</v>
      </c>
      <c r="GO393">
        <f t="shared" si="614"/>
        <v>0</v>
      </c>
      <c r="GP393">
        <f t="shared" si="615"/>
        <v>0</v>
      </c>
      <c r="GR393">
        <v>1</v>
      </c>
      <c r="GS393">
        <v>1</v>
      </c>
      <c r="GT393">
        <v>0</v>
      </c>
      <c r="GU393" t="s">
        <v>6</v>
      </c>
      <c r="GV393">
        <f t="shared" si="616"/>
        <v>0</v>
      </c>
      <c r="GW393">
        <v>1</v>
      </c>
      <c r="GX393">
        <f t="shared" si="617"/>
        <v>0</v>
      </c>
      <c r="HA393">
        <v>0</v>
      </c>
      <c r="HB393">
        <v>0</v>
      </c>
      <c r="HC393">
        <f t="shared" si="618"/>
        <v>0</v>
      </c>
      <c r="HE393" t="s">
        <v>40</v>
      </c>
      <c r="HF393" t="s">
        <v>42</v>
      </c>
      <c r="HG393">
        <f t="shared" si="621"/>
        <v>214</v>
      </c>
      <c r="HM393" t="s">
        <v>6</v>
      </c>
      <c r="HN393" t="s">
        <v>6</v>
      </c>
      <c r="HO393" t="s">
        <v>6</v>
      </c>
      <c r="HP393" t="s">
        <v>6</v>
      </c>
      <c r="HQ393" t="s">
        <v>6</v>
      </c>
      <c r="HS393">
        <v>0</v>
      </c>
      <c r="IK393">
        <v>0</v>
      </c>
    </row>
    <row r="394" spans="1:245" x14ac:dyDescent="0.2">
      <c r="A394">
        <v>18</v>
      </c>
      <c r="B394">
        <v>1</v>
      </c>
      <c r="C394">
        <v>929</v>
      </c>
      <c r="E394" t="s">
        <v>921</v>
      </c>
      <c r="F394" t="s">
        <v>518</v>
      </c>
      <c r="G394" t="s">
        <v>922</v>
      </c>
      <c r="H394" t="str">
        <f>'1.Ведомость'!C356</f>
        <v>ШТ</v>
      </c>
      <c r="I394">
        <f>I391*J394</f>
        <v>2</v>
      </c>
      <c r="J394">
        <v>2.7027027027027026</v>
      </c>
      <c r="K394">
        <v>2.7027027000000001</v>
      </c>
      <c r="O394">
        <f t="shared" si="582"/>
        <v>24</v>
      </c>
      <c r="P394">
        <f t="shared" si="583"/>
        <v>24</v>
      </c>
      <c r="Q394">
        <f t="shared" si="584"/>
        <v>0</v>
      </c>
      <c r="R394">
        <f t="shared" si="585"/>
        <v>0</v>
      </c>
      <c r="S394">
        <f t="shared" si="586"/>
        <v>0</v>
      </c>
      <c r="T394">
        <f t="shared" si="587"/>
        <v>0</v>
      </c>
      <c r="U394">
        <f t="shared" si="588"/>
        <v>0</v>
      </c>
      <c r="V394">
        <f t="shared" si="589"/>
        <v>0</v>
      </c>
      <c r="W394">
        <f t="shared" si="590"/>
        <v>0</v>
      </c>
      <c r="X394">
        <f t="shared" si="591"/>
        <v>0</v>
      </c>
      <c r="Y394">
        <f t="shared" si="592"/>
        <v>0</v>
      </c>
      <c r="AA394">
        <v>92857272</v>
      </c>
      <c r="AB394">
        <f t="shared" si="593"/>
        <v>12.15</v>
      </c>
      <c r="AC394">
        <f t="shared" si="594"/>
        <v>12.15</v>
      </c>
      <c r="AD394">
        <f t="shared" si="595"/>
        <v>0</v>
      </c>
      <c r="AE394">
        <f t="shared" si="596"/>
        <v>0</v>
      </c>
      <c r="AF394">
        <f t="shared" si="597"/>
        <v>0</v>
      </c>
      <c r="AG394">
        <f t="shared" si="598"/>
        <v>0</v>
      </c>
      <c r="AH394">
        <f t="shared" si="599"/>
        <v>0</v>
      </c>
      <c r="AI394">
        <f t="shared" si="600"/>
        <v>0</v>
      </c>
      <c r="AJ394">
        <f t="shared" si="601"/>
        <v>0</v>
      </c>
      <c r="AK394">
        <v>12.15</v>
      </c>
      <c r="AL394">
        <v>12.15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9.92</v>
      </c>
      <c r="BD394" t="s">
        <v>6</v>
      </c>
      <c r="BE394" t="s">
        <v>6</v>
      </c>
      <c r="BF394" t="s">
        <v>6</v>
      </c>
      <c r="BG394" t="s">
        <v>6</v>
      </c>
      <c r="BH394">
        <v>3</v>
      </c>
      <c r="BI394">
        <v>1</v>
      </c>
      <c r="BJ394" t="s">
        <v>6</v>
      </c>
      <c r="BM394">
        <v>500001</v>
      </c>
      <c r="BN394">
        <v>0</v>
      </c>
      <c r="BO394" t="s">
        <v>6</v>
      </c>
      <c r="BP394">
        <v>0</v>
      </c>
      <c r="BQ394">
        <v>8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6</v>
      </c>
      <c r="BZ394">
        <v>0</v>
      </c>
      <c r="CA394">
        <v>0</v>
      </c>
      <c r="CB394" t="s">
        <v>6</v>
      </c>
      <c r="CE394">
        <v>0</v>
      </c>
      <c r="CF394">
        <v>0</v>
      </c>
      <c r="CG394">
        <v>0</v>
      </c>
      <c r="CM394">
        <v>0</v>
      </c>
      <c r="CN394" t="s">
        <v>6</v>
      </c>
      <c r="CO394">
        <v>0</v>
      </c>
      <c r="CP394">
        <f t="shared" si="602"/>
        <v>24</v>
      </c>
      <c r="CQ394">
        <f t="shared" si="619"/>
        <v>12.15</v>
      </c>
      <c r="CR394">
        <f t="shared" si="620"/>
        <v>0</v>
      </c>
      <c r="CS394">
        <f t="shared" si="603"/>
        <v>0</v>
      </c>
      <c r="CT394">
        <f t="shared" si="604"/>
        <v>0</v>
      </c>
      <c r="CU394">
        <f t="shared" si="605"/>
        <v>0</v>
      </c>
      <c r="CV394">
        <f t="shared" si="606"/>
        <v>0</v>
      </c>
      <c r="CW394">
        <f t="shared" si="607"/>
        <v>0</v>
      </c>
      <c r="CX394">
        <f t="shared" si="608"/>
        <v>0</v>
      </c>
      <c r="CY394">
        <f t="shared" si="609"/>
        <v>0</v>
      </c>
      <c r="CZ394">
        <f t="shared" si="610"/>
        <v>0</v>
      </c>
      <c r="DC394" t="s">
        <v>6</v>
      </c>
      <c r="DD394" t="s">
        <v>6</v>
      </c>
      <c r="DE394" t="s">
        <v>6</v>
      </c>
      <c r="DF394" t="s">
        <v>6</v>
      </c>
      <c r="DG394" t="s">
        <v>6</v>
      </c>
      <c r="DH394" t="s">
        <v>6</v>
      </c>
      <c r="DI394" t="s">
        <v>6</v>
      </c>
      <c r="DJ394" t="s">
        <v>6</v>
      </c>
      <c r="DK394" t="s">
        <v>6</v>
      </c>
      <c r="DL394" t="s">
        <v>6</v>
      </c>
      <c r="DM394" t="s">
        <v>6</v>
      </c>
      <c r="DN394">
        <v>0</v>
      </c>
      <c r="DO394">
        <v>0</v>
      </c>
      <c r="DP394">
        <v>1</v>
      </c>
      <c r="DQ394">
        <v>1</v>
      </c>
      <c r="DU394">
        <v>1013</v>
      </c>
      <c r="DV394" t="s">
        <v>27</v>
      </c>
      <c r="DW394" t="s">
        <v>27</v>
      </c>
      <c r="DX394">
        <v>1</v>
      </c>
      <c r="DZ394" t="s">
        <v>6</v>
      </c>
      <c r="EA394" t="s">
        <v>6</v>
      </c>
      <c r="EB394" t="s">
        <v>6</v>
      </c>
      <c r="EC394" t="s">
        <v>6</v>
      </c>
      <c r="EE394">
        <v>66700591</v>
      </c>
      <c r="EF394">
        <v>8</v>
      </c>
      <c r="EG394" t="s">
        <v>196</v>
      </c>
      <c r="EH394">
        <v>0</v>
      </c>
      <c r="EI394" t="s">
        <v>6</v>
      </c>
      <c r="EJ394">
        <v>1</v>
      </c>
      <c r="EK394">
        <v>500001</v>
      </c>
      <c r="EL394" t="s">
        <v>197</v>
      </c>
      <c r="EM394" t="s">
        <v>198</v>
      </c>
      <c r="EO394" t="s">
        <v>6</v>
      </c>
      <c r="EQ394">
        <v>0</v>
      </c>
      <c r="ER394">
        <v>12.15</v>
      </c>
      <c r="ES394">
        <v>12.15</v>
      </c>
      <c r="ET394">
        <v>0</v>
      </c>
      <c r="EU394">
        <v>0</v>
      </c>
      <c r="EV394">
        <v>0</v>
      </c>
      <c r="EW394">
        <v>0</v>
      </c>
      <c r="EX394">
        <v>0</v>
      </c>
      <c r="EZ394">
        <v>5</v>
      </c>
      <c r="FC394">
        <v>0</v>
      </c>
      <c r="FD394">
        <v>18</v>
      </c>
      <c r="FF394">
        <v>11.55</v>
      </c>
      <c r="FQ394">
        <v>0</v>
      </c>
      <c r="FR394">
        <v>0</v>
      </c>
      <c r="FS394">
        <v>0</v>
      </c>
      <c r="FX394">
        <v>0</v>
      </c>
      <c r="FY394">
        <v>0</v>
      </c>
      <c r="GA394" t="s">
        <v>923</v>
      </c>
      <c r="GD394">
        <v>1</v>
      </c>
      <c r="GF394">
        <v>919027672</v>
      </c>
      <c r="GG394">
        <v>2</v>
      </c>
      <c r="GH394">
        <v>3</v>
      </c>
      <c r="GI394">
        <v>4</v>
      </c>
      <c r="GJ394">
        <v>0</v>
      </c>
      <c r="GK394">
        <v>0</v>
      </c>
      <c r="GL394">
        <f t="shared" si="611"/>
        <v>0</v>
      </c>
      <c r="GM394">
        <f t="shared" si="612"/>
        <v>24</v>
      </c>
      <c r="GN394">
        <f t="shared" si="613"/>
        <v>24</v>
      </c>
      <c r="GO394">
        <f t="shared" si="614"/>
        <v>0</v>
      </c>
      <c r="GP394">
        <f t="shared" si="615"/>
        <v>0</v>
      </c>
      <c r="GR394">
        <v>1</v>
      </c>
      <c r="GS394">
        <v>1</v>
      </c>
      <c r="GT394">
        <v>0</v>
      </c>
      <c r="GU394" t="s">
        <v>6</v>
      </c>
      <c r="GV394">
        <f t="shared" si="616"/>
        <v>0</v>
      </c>
      <c r="GW394">
        <v>1</v>
      </c>
      <c r="GX394">
        <f t="shared" si="617"/>
        <v>0</v>
      </c>
      <c r="HA394">
        <v>0</v>
      </c>
      <c r="HB394">
        <v>0</v>
      </c>
      <c r="HC394">
        <f t="shared" si="618"/>
        <v>0</v>
      </c>
      <c r="HE394" t="s">
        <v>40</v>
      </c>
      <c r="HF394" t="s">
        <v>42</v>
      </c>
      <c r="HG394">
        <f t="shared" si="621"/>
        <v>24</v>
      </c>
      <c r="HM394" t="s">
        <v>6</v>
      </c>
      <c r="HN394" t="s">
        <v>6</v>
      </c>
      <c r="HO394" t="s">
        <v>6</v>
      </c>
      <c r="HP394" t="s">
        <v>6</v>
      </c>
      <c r="HQ394" t="s">
        <v>6</v>
      </c>
      <c r="HS394">
        <v>0</v>
      </c>
      <c r="IK394">
        <v>0</v>
      </c>
    </row>
    <row r="395" spans="1:245" x14ac:dyDescent="0.2">
      <c r="A395">
        <v>18</v>
      </c>
      <c r="B395">
        <v>1</v>
      </c>
      <c r="C395">
        <v>930</v>
      </c>
      <c r="E395" t="s">
        <v>924</v>
      </c>
      <c r="F395" t="s">
        <v>518</v>
      </c>
      <c r="G395" t="s">
        <v>925</v>
      </c>
      <c r="H395" t="str">
        <f>'1.Ведомость'!C357</f>
        <v>ШТ</v>
      </c>
      <c r="I395">
        <f>I391*J395</f>
        <v>40</v>
      </c>
      <c r="J395">
        <v>54.054054054054056</v>
      </c>
      <c r="K395">
        <v>54.054054100000002</v>
      </c>
      <c r="O395">
        <f t="shared" si="582"/>
        <v>93991</v>
      </c>
      <c r="P395">
        <f t="shared" si="583"/>
        <v>93991</v>
      </c>
      <c r="Q395">
        <f t="shared" si="584"/>
        <v>0</v>
      </c>
      <c r="R395">
        <f t="shared" si="585"/>
        <v>0</v>
      </c>
      <c r="S395">
        <f t="shared" si="586"/>
        <v>0</v>
      </c>
      <c r="T395">
        <f t="shared" si="587"/>
        <v>0</v>
      </c>
      <c r="U395">
        <f t="shared" si="588"/>
        <v>0</v>
      </c>
      <c r="V395">
        <f t="shared" si="589"/>
        <v>0</v>
      </c>
      <c r="W395">
        <f t="shared" si="590"/>
        <v>0</v>
      </c>
      <c r="X395">
        <f t="shared" si="591"/>
        <v>0</v>
      </c>
      <c r="Y395">
        <f t="shared" si="592"/>
        <v>0</v>
      </c>
      <c r="AA395">
        <v>92857272</v>
      </c>
      <c r="AB395">
        <f t="shared" si="593"/>
        <v>2349.77</v>
      </c>
      <c r="AC395">
        <f t="shared" si="594"/>
        <v>2349.77</v>
      </c>
      <c r="AD395">
        <f t="shared" si="595"/>
        <v>0</v>
      </c>
      <c r="AE395">
        <f t="shared" si="596"/>
        <v>0</v>
      </c>
      <c r="AF395">
        <f t="shared" si="597"/>
        <v>0</v>
      </c>
      <c r="AG395">
        <f t="shared" si="598"/>
        <v>0</v>
      </c>
      <c r="AH395">
        <f t="shared" si="599"/>
        <v>0</v>
      </c>
      <c r="AI395">
        <f t="shared" si="600"/>
        <v>0</v>
      </c>
      <c r="AJ395">
        <f t="shared" si="601"/>
        <v>0</v>
      </c>
      <c r="AK395">
        <v>2349.77</v>
      </c>
      <c r="AL395">
        <v>2349.77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9.92</v>
      </c>
      <c r="BD395" t="s">
        <v>6</v>
      </c>
      <c r="BE395" t="s">
        <v>6</v>
      </c>
      <c r="BF395" t="s">
        <v>6</v>
      </c>
      <c r="BG395" t="s">
        <v>6</v>
      </c>
      <c r="BH395">
        <v>3</v>
      </c>
      <c r="BI395">
        <v>1</v>
      </c>
      <c r="BJ395" t="s">
        <v>6</v>
      </c>
      <c r="BM395">
        <v>500001</v>
      </c>
      <c r="BN395">
        <v>0</v>
      </c>
      <c r="BO395" t="s">
        <v>6</v>
      </c>
      <c r="BP395">
        <v>0</v>
      </c>
      <c r="BQ395">
        <v>8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6</v>
      </c>
      <c r="BZ395">
        <v>0</v>
      </c>
      <c r="CA395">
        <v>0</v>
      </c>
      <c r="CB395" t="s">
        <v>6</v>
      </c>
      <c r="CE395">
        <v>0</v>
      </c>
      <c r="CF395">
        <v>0</v>
      </c>
      <c r="CG395">
        <v>0</v>
      </c>
      <c r="CM395">
        <v>0</v>
      </c>
      <c r="CN395" t="s">
        <v>6</v>
      </c>
      <c r="CO395">
        <v>0</v>
      </c>
      <c r="CP395">
        <f t="shared" si="602"/>
        <v>93991</v>
      </c>
      <c r="CQ395">
        <f t="shared" si="619"/>
        <v>2349.77</v>
      </c>
      <c r="CR395">
        <f t="shared" si="620"/>
        <v>0</v>
      </c>
      <c r="CS395">
        <f t="shared" si="603"/>
        <v>0</v>
      </c>
      <c r="CT395">
        <f t="shared" si="604"/>
        <v>0</v>
      </c>
      <c r="CU395">
        <f t="shared" si="605"/>
        <v>0</v>
      </c>
      <c r="CV395">
        <f t="shared" si="606"/>
        <v>0</v>
      </c>
      <c r="CW395">
        <f t="shared" si="607"/>
        <v>0</v>
      </c>
      <c r="CX395">
        <f t="shared" si="608"/>
        <v>0</v>
      </c>
      <c r="CY395">
        <f t="shared" si="609"/>
        <v>0</v>
      </c>
      <c r="CZ395">
        <f t="shared" si="610"/>
        <v>0</v>
      </c>
      <c r="DC395" t="s">
        <v>6</v>
      </c>
      <c r="DD395" t="s">
        <v>6</v>
      </c>
      <c r="DE395" t="s">
        <v>6</v>
      </c>
      <c r="DF395" t="s">
        <v>6</v>
      </c>
      <c r="DG395" t="s">
        <v>6</v>
      </c>
      <c r="DH395" t="s">
        <v>6</v>
      </c>
      <c r="DI395" t="s">
        <v>6</v>
      </c>
      <c r="DJ395" t="s">
        <v>6</v>
      </c>
      <c r="DK395" t="s">
        <v>6</v>
      </c>
      <c r="DL395" t="s">
        <v>6</v>
      </c>
      <c r="DM395" t="s">
        <v>6</v>
      </c>
      <c r="DN395">
        <v>0</v>
      </c>
      <c r="DO395">
        <v>0</v>
      </c>
      <c r="DP395">
        <v>1</v>
      </c>
      <c r="DQ395">
        <v>1</v>
      </c>
      <c r="DU395">
        <v>1013</v>
      </c>
      <c r="DV395" t="s">
        <v>27</v>
      </c>
      <c r="DW395" t="s">
        <v>27</v>
      </c>
      <c r="DX395">
        <v>1</v>
      </c>
      <c r="DZ395" t="s">
        <v>6</v>
      </c>
      <c r="EA395" t="s">
        <v>6</v>
      </c>
      <c r="EB395" t="s">
        <v>6</v>
      </c>
      <c r="EC395" t="s">
        <v>6</v>
      </c>
      <c r="EE395">
        <v>66700591</v>
      </c>
      <c r="EF395">
        <v>8</v>
      </c>
      <c r="EG395" t="s">
        <v>196</v>
      </c>
      <c r="EH395">
        <v>0</v>
      </c>
      <c r="EI395" t="s">
        <v>6</v>
      </c>
      <c r="EJ395">
        <v>1</v>
      </c>
      <c r="EK395">
        <v>500001</v>
      </c>
      <c r="EL395" t="s">
        <v>197</v>
      </c>
      <c r="EM395" t="s">
        <v>198</v>
      </c>
      <c r="EO395" t="s">
        <v>6</v>
      </c>
      <c r="EQ395">
        <v>0</v>
      </c>
      <c r="ER395">
        <v>2349.77</v>
      </c>
      <c r="ES395">
        <v>2349.77</v>
      </c>
      <c r="ET395">
        <v>0</v>
      </c>
      <c r="EU395">
        <v>0</v>
      </c>
      <c r="EV395">
        <v>0</v>
      </c>
      <c r="EW395">
        <v>0</v>
      </c>
      <c r="EX395">
        <v>0</v>
      </c>
      <c r="EZ395">
        <v>5</v>
      </c>
      <c r="FC395">
        <v>0</v>
      </c>
      <c r="FD395">
        <v>18</v>
      </c>
      <c r="FF395">
        <v>2234.4299999999998</v>
      </c>
      <c r="FQ395">
        <v>0</v>
      </c>
      <c r="FR395">
        <v>0</v>
      </c>
      <c r="FS395">
        <v>0</v>
      </c>
      <c r="FX395">
        <v>0</v>
      </c>
      <c r="FY395">
        <v>0</v>
      </c>
      <c r="GA395" t="s">
        <v>926</v>
      </c>
      <c r="GD395">
        <v>1</v>
      </c>
      <c r="GF395">
        <v>1005300711</v>
      </c>
      <c r="GG395">
        <v>2</v>
      </c>
      <c r="GH395">
        <v>3</v>
      </c>
      <c r="GI395">
        <v>4</v>
      </c>
      <c r="GJ395">
        <v>0</v>
      </c>
      <c r="GK395">
        <v>0</v>
      </c>
      <c r="GL395">
        <f t="shared" si="611"/>
        <v>0</v>
      </c>
      <c r="GM395">
        <f t="shared" si="612"/>
        <v>93991</v>
      </c>
      <c r="GN395">
        <f t="shared" si="613"/>
        <v>93991</v>
      </c>
      <c r="GO395">
        <f t="shared" si="614"/>
        <v>0</v>
      </c>
      <c r="GP395">
        <f t="shared" si="615"/>
        <v>0</v>
      </c>
      <c r="GR395">
        <v>1</v>
      </c>
      <c r="GS395">
        <v>1</v>
      </c>
      <c r="GT395">
        <v>0</v>
      </c>
      <c r="GU395" t="s">
        <v>6</v>
      </c>
      <c r="GV395">
        <f t="shared" si="616"/>
        <v>0</v>
      </c>
      <c r="GW395">
        <v>1</v>
      </c>
      <c r="GX395">
        <f t="shared" si="617"/>
        <v>0</v>
      </c>
      <c r="HA395">
        <v>0</v>
      </c>
      <c r="HB395">
        <v>0</v>
      </c>
      <c r="HC395">
        <f t="shared" si="618"/>
        <v>0</v>
      </c>
      <c r="HE395" t="s">
        <v>40</v>
      </c>
      <c r="HF395" t="s">
        <v>42</v>
      </c>
      <c r="HG395">
        <f t="shared" si="621"/>
        <v>93991</v>
      </c>
      <c r="HM395" t="s">
        <v>6</v>
      </c>
      <c r="HN395" t="s">
        <v>6</v>
      </c>
      <c r="HO395" t="s">
        <v>6</v>
      </c>
      <c r="HP395" t="s">
        <v>6</v>
      </c>
      <c r="HQ395" t="s">
        <v>6</v>
      </c>
      <c r="HS395">
        <v>0</v>
      </c>
      <c r="IK395">
        <v>0</v>
      </c>
    </row>
    <row r="396" spans="1:245" x14ac:dyDescent="0.2">
      <c r="A396">
        <v>18</v>
      </c>
      <c r="B396">
        <v>1</v>
      </c>
      <c r="C396">
        <v>931</v>
      </c>
      <c r="E396" t="s">
        <v>927</v>
      </c>
      <c r="F396" t="s">
        <v>518</v>
      </c>
      <c r="G396" t="s">
        <v>928</v>
      </c>
      <c r="H396" t="str">
        <f>'1.Ведомость'!C358</f>
        <v>ШТ</v>
      </c>
      <c r="I396">
        <f>I391*J396</f>
        <v>180</v>
      </c>
      <c r="J396">
        <v>243.24324324324326</v>
      </c>
      <c r="K396">
        <v>243.24324319999999</v>
      </c>
      <c r="O396">
        <f t="shared" si="582"/>
        <v>288</v>
      </c>
      <c r="P396">
        <f t="shared" si="583"/>
        <v>288</v>
      </c>
      <c r="Q396">
        <f t="shared" si="584"/>
        <v>0</v>
      </c>
      <c r="R396">
        <f t="shared" si="585"/>
        <v>0</v>
      </c>
      <c r="S396">
        <f t="shared" si="586"/>
        <v>0</v>
      </c>
      <c r="T396">
        <f t="shared" si="587"/>
        <v>0</v>
      </c>
      <c r="U396">
        <f t="shared" si="588"/>
        <v>0</v>
      </c>
      <c r="V396">
        <f t="shared" si="589"/>
        <v>0</v>
      </c>
      <c r="W396">
        <f t="shared" si="590"/>
        <v>0</v>
      </c>
      <c r="X396">
        <f t="shared" si="591"/>
        <v>0</v>
      </c>
      <c r="Y396">
        <f t="shared" si="592"/>
        <v>0</v>
      </c>
      <c r="AA396">
        <v>92857272</v>
      </c>
      <c r="AB396">
        <f t="shared" si="593"/>
        <v>1.6</v>
      </c>
      <c r="AC396">
        <f t="shared" si="594"/>
        <v>1.6</v>
      </c>
      <c r="AD396">
        <f t="shared" si="595"/>
        <v>0</v>
      </c>
      <c r="AE396">
        <f t="shared" si="596"/>
        <v>0</v>
      </c>
      <c r="AF396">
        <f t="shared" si="597"/>
        <v>0</v>
      </c>
      <c r="AG396">
        <f t="shared" si="598"/>
        <v>0</v>
      </c>
      <c r="AH396">
        <f t="shared" si="599"/>
        <v>0</v>
      </c>
      <c r="AI396">
        <f t="shared" si="600"/>
        <v>0</v>
      </c>
      <c r="AJ396">
        <f t="shared" si="601"/>
        <v>0</v>
      </c>
      <c r="AK396">
        <v>1.6</v>
      </c>
      <c r="AL396">
        <v>1.6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9.92</v>
      </c>
      <c r="BD396" t="s">
        <v>6</v>
      </c>
      <c r="BE396" t="s">
        <v>6</v>
      </c>
      <c r="BF396" t="s">
        <v>6</v>
      </c>
      <c r="BG396" t="s">
        <v>6</v>
      </c>
      <c r="BH396">
        <v>3</v>
      </c>
      <c r="BI396">
        <v>1</v>
      </c>
      <c r="BJ396" t="s">
        <v>6</v>
      </c>
      <c r="BM396">
        <v>500001</v>
      </c>
      <c r="BN396">
        <v>0</v>
      </c>
      <c r="BO396" t="s">
        <v>6</v>
      </c>
      <c r="BP396">
        <v>0</v>
      </c>
      <c r="BQ396">
        <v>8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6</v>
      </c>
      <c r="BZ396">
        <v>0</v>
      </c>
      <c r="CA396">
        <v>0</v>
      </c>
      <c r="CB396" t="s">
        <v>6</v>
      </c>
      <c r="CE396">
        <v>0</v>
      </c>
      <c r="CF396">
        <v>0</v>
      </c>
      <c r="CG396">
        <v>0</v>
      </c>
      <c r="CM396">
        <v>0</v>
      </c>
      <c r="CN396" t="s">
        <v>6</v>
      </c>
      <c r="CO396">
        <v>0</v>
      </c>
      <c r="CP396">
        <f t="shared" si="602"/>
        <v>288</v>
      </c>
      <c r="CQ396">
        <f t="shared" si="619"/>
        <v>1.6</v>
      </c>
      <c r="CR396">
        <f t="shared" si="620"/>
        <v>0</v>
      </c>
      <c r="CS396">
        <f t="shared" si="603"/>
        <v>0</v>
      </c>
      <c r="CT396">
        <f t="shared" si="604"/>
        <v>0</v>
      </c>
      <c r="CU396">
        <f t="shared" si="605"/>
        <v>0</v>
      </c>
      <c r="CV396">
        <f t="shared" si="606"/>
        <v>0</v>
      </c>
      <c r="CW396">
        <f t="shared" si="607"/>
        <v>0</v>
      </c>
      <c r="CX396">
        <f t="shared" si="608"/>
        <v>0</v>
      </c>
      <c r="CY396">
        <f t="shared" si="609"/>
        <v>0</v>
      </c>
      <c r="CZ396">
        <f t="shared" si="610"/>
        <v>0</v>
      </c>
      <c r="DC396" t="s">
        <v>6</v>
      </c>
      <c r="DD396" t="s">
        <v>6</v>
      </c>
      <c r="DE396" t="s">
        <v>6</v>
      </c>
      <c r="DF396" t="s">
        <v>6</v>
      </c>
      <c r="DG396" t="s">
        <v>6</v>
      </c>
      <c r="DH396" t="s">
        <v>6</v>
      </c>
      <c r="DI396" t="s">
        <v>6</v>
      </c>
      <c r="DJ396" t="s">
        <v>6</v>
      </c>
      <c r="DK396" t="s">
        <v>6</v>
      </c>
      <c r="DL396" t="s">
        <v>6</v>
      </c>
      <c r="DM396" t="s">
        <v>6</v>
      </c>
      <c r="DN396">
        <v>0</v>
      </c>
      <c r="DO396">
        <v>0</v>
      </c>
      <c r="DP396">
        <v>1</v>
      </c>
      <c r="DQ396">
        <v>1</v>
      </c>
      <c r="DU396">
        <v>1013</v>
      </c>
      <c r="DV396" t="s">
        <v>27</v>
      </c>
      <c r="DW396" t="s">
        <v>27</v>
      </c>
      <c r="DX396">
        <v>1</v>
      </c>
      <c r="DZ396" t="s">
        <v>6</v>
      </c>
      <c r="EA396" t="s">
        <v>6</v>
      </c>
      <c r="EB396" t="s">
        <v>6</v>
      </c>
      <c r="EC396" t="s">
        <v>6</v>
      </c>
      <c r="EE396">
        <v>66700591</v>
      </c>
      <c r="EF396">
        <v>8</v>
      </c>
      <c r="EG396" t="s">
        <v>196</v>
      </c>
      <c r="EH396">
        <v>0</v>
      </c>
      <c r="EI396" t="s">
        <v>6</v>
      </c>
      <c r="EJ396">
        <v>1</v>
      </c>
      <c r="EK396">
        <v>500001</v>
      </c>
      <c r="EL396" t="s">
        <v>197</v>
      </c>
      <c r="EM396" t="s">
        <v>198</v>
      </c>
      <c r="EO396" t="s">
        <v>6</v>
      </c>
      <c r="EQ396">
        <v>0</v>
      </c>
      <c r="ER396">
        <v>1.6</v>
      </c>
      <c r="ES396">
        <v>1.6</v>
      </c>
      <c r="ET396">
        <v>0</v>
      </c>
      <c r="EU396">
        <v>0</v>
      </c>
      <c r="EV396">
        <v>0</v>
      </c>
      <c r="EW396">
        <v>0</v>
      </c>
      <c r="EX396">
        <v>0</v>
      </c>
      <c r="EZ396">
        <v>5</v>
      </c>
      <c r="FC396">
        <v>0</v>
      </c>
      <c r="FD396">
        <v>18</v>
      </c>
      <c r="FF396">
        <v>1.52</v>
      </c>
      <c r="FQ396">
        <v>0</v>
      </c>
      <c r="FR396">
        <v>0</v>
      </c>
      <c r="FS396">
        <v>0</v>
      </c>
      <c r="FX396">
        <v>0</v>
      </c>
      <c r="FY396">
        <v>0</v>
      </c>
      <c r="GA396" t="s">
        <v>929</v>
      </c>
      <c r="GD396">
        <v>1</v>
      </c>
      <c r="GF396">
        <v>168173935</v>
      </c>
      <c r="GG396">
        <v>2</v>
      </c>
      <c r="GH396">
        <v>3</v>
      </c>
      <c r="GI396">
        <v>4</v>
      </c>
      <c r="GJ396">
        <v>0</v>
      </c>
      <c r="GK396">
        <v>0</v>
      </c>
      <c r="GL396">
        <f t="shared" si="611"/>
        <v>0</v>
      </c>
      <c r="GM396">
        <f t="shared" si="612"/>
        <v>288</v>
      </c>
      <c r="GN396">
        <f t="shared" si="613"/>
        <v>288</v>
      </c>
      <c r="GO396">
        <f t="shared" si="614"/>
        <v>0</v>
      </c>
      <c r="GP396">
        <f t="shared" si="615"/>
        <v>0</v>
      </c>
      <c r="GR396">
        <v>1</v>
      </c>
      <c r="GS396">
        <v>1</v>
      </c>
      <c r="GT396">
        <v>0</v>
      </c>
      <c r="GU396" t="s">
        <v>6</v>
      </c>
      <c r="GV396">
        <f t="shared" si="616"/>
        <v>0</v>
      </c>
      <c r="GW396">
        <v>1</v>
      </c>
      <c r="GX396">
        <f t="shared" si="617"/>
        <v>0</v>
      </c>
      <c r="HA396">
        <v>0</v>
      </c>
      <c r="HB396">
        <v>0</v>
      </c>
      <c r="HC396">
        <f t="shared" si="618"/>
        <v>0</v>
      </c>
      <c r="HE396" t="s">
        <v>40</v>
      </c>
      <c r="HF396" t="s">
        <v>42</v>
      </c>
      <c r="HG396">
        <f t="shared" si="621"/>
        <v>288</v>
      </c>
      <c r="HM396" t="s">
        <v>6</v>
      </c>
      <c r="HN396" t="s">
        <v>6</v>
      </c>
      <c r="HO396" t="s">
        <v>6</v>
      </c>
      <c r="HP396" t="s">
        <v>6</v>
      </c>
      <c r="HQ396" t="s">
        <v>6</v>
      </c>
      <c r="HS396">
        <v>0</v>
      </c>
      <c r="IK396">
        <v>0</v>
      </c>
    </row>
    <row r="397" spans="1:245" x14ac:dyDescent="0.2">
      <c r="A397">
        <v>18</v>
      </c>
      <c r="B397">
        <v>1</v>
      </c>
      <c r="C397">
        <v>932</v>
      </c>
      <c r="E397" t="s">
        <v>930</v>
      </c>
      <c r="F397" t="s">
        <v>518</v>
      </c>
      <c r="G397" t="s">
        <v>931</v>
      </c>
      <c r="H397" t="str">
        <f>'1.Ведомость'!C359</f>
        <v>ШТ</v>
      </c>
      <c r="I397">
        <f>I391*J397</f>
        <v>180</v>
      </c>
      <c r="J397">
        <v>243.24324324324326</v>
      </c>
      <c r="K397">
        <v>243.24324319999999</v>
      </c>
      <c r="O397">
        <f t="shared" si="582"/>
        <v>171</v>
      </c>
      <c r="P397">
        <f t="shared" si="583"/>
        <v>171</v>
      </c>
      <c r="Q397">
        <f t="shared" si="584"/>
        <v>0</v>
      </c>
      <c r="R397">
        <f t="shared" si="585"/>
        <v>0</v>
      </c>
      <c r="S397">
        <f t="shared" si="586"/>
        <v>0</v>
      </c>
      <c r="T397">
        <f t="shared" si="587"/>
        <v>0</v>
      </c>
      <c r="U397">
        <f t="shared" si="588"/>
        <v>0</v>
      </c>
      <c r="V397">
        <f t="shared" si="589"/>
        <v>0</v>
      </c>
      <c r="W397">
        <f t="shared" si="590"/>
        <v>0</v>
      </c>
      <c r="X397">
        <f t="shared" si="591"/>
        <v>0</v>
      </c>
      <c r="Y397">
        <f t="shared" si="592"/>
        <v>0</v>
      </c>
      <c r="AA397">
        <v>92857272</v>
      </c>
      <c r="AB397">
        <f t="shared" si="593"/>
        <v>0.95</v>
      </c>
      <c r="AC397">
        <f t="shared" si="594"/>
        <v>0.95</v>
      </c>
      <c r="AD397">
        <f t="shared" si="595"/>
        <v>0</v>
      </c>
      <c r="AE397">
        <f t="shared" si="596"/>
        <v>0</v>
      </c>
      <c r="AF397">
        <f t="shared" si="597"/>
        <v>0</v>
      </c>
      <c r="AG397">
        <f t="shared" si="598"/>
        <v>0</v>
      </c>
      <c r="AH397">
        <f t="shared" si="599"/>
        <v>0</v>
      </c>
      <c r="AI397">
        <f t="shared" si="600"/>
        <v>0</v>
      </c>
      <c r="AJ397">
        <f t="shared" si="601"/>
        <v>0</v>
      </c>
      <c r="AK397">
        <v>0.95000000000000007</v>
      </c>
      <c r="AL397">
        <v>0.95000000000000007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9.92</v>
      </c>
      <c r="BD397" t="s">
        <v>6</v>
      </c>
      <c r="BE397" t="s">
        <v>6</v>
      </c>
      <c r="BF397" t="s">
        <v>6</v>
      </c>
      <c r="BG397" t="s">
        <v>6</v>
      </c>
      <c r="BH397">
        <v>3</v>
      </c>
      <c r="BI397">
        <v>1</v>
      </c>
      <c r="BJ397" t="s">
        <v>6</v>
      </c>
      <c r="BM397">
        <v>500001</v>
      </c>
      <c r="BN397">
        <v>0</v>
      </c>
      <c r="BO397" t="s">
        <v>6</v>
      </c>
      <c r="BP397">
        <v>0</v>
      </c>
      <c r="BQ397">
        <v>8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6</v>
      </c>
      <c r="BZ397">
        <v>0</v>
      </c>
      <c r="CA397">
        <v>0</v>
      </c>
      <c r="CB397" t="s">
        <v>6</v>
      </c>
      <c r="CE397">
        <v>0</v>
      </c>
      <c r="CF397">
        <v>0</v>
      </c>
      <c r="CG397">
        <v>0</v>
      </c>
      <c r="CM397">
        <v>0</v>
      </c>
      <c r="CN397" t="s">
        <v>6</v>
      </c>
      <c r="CO397">
        <v>0</v>
      </c>
      <c r="CP397">
        <f t="shared" si="602"/>
        <v>171</v>
      </c>
      <c r="CQ397">
        <f t="shared" si="619"/>
        <v>0.95</v>
      </c>
      <c r="CR397">
        <f t="shared" si="620"/>
        <v>0</v>
      </c>
      <c r="CS397">
        <f t="shared" si="603"/>
        <v>0</v>
      </c>
      <c r="CT397">
        <f t="shared" si="604"/>
        <v>0</v>
      </c>
      <c r="CU397">
        <f t="shared" si="605"/>
        <v>0</v>
      </c>
      <c r="CV397">
        <f t="shared" si="606"/>
        <v>0</v>
      </c>
      <c r="CW397">
        <f t="shared" si="607"/>
        <v>0</v>
      </c>
      <c r="CX397">
        <f t="shared" si="608"/>
        <v>0</v>
      </c>
      <c r="CY397">
        <f t="shared" si="609"/>
        <v>0</v>
      </c>
      <c r="CZ397">
        <f t="shared" si="610"/>
        <v>0</v>
      </c>
      <c r="DC397" t="s">
        <v>6</v>
      </c>
      <c r="DD397" t="s">
        <v>6</v>
      </c>
      <c r="DE397" t="s">
        <v>6</v>
      </c>
      <c r="DF397" t="s">
        <v>6</v>
      </c>
      <c r="DG397" t="s">
        <v>6</v>
      </c>
      <c r="DH397" t="s">
        <v>6</v>
      </c>
      <c r="DI397" t="s">
        <v>6</v>
      </c>
      <c r="DJ397" t="s">
        <v>6</v>
      </c>
      <c r="DK397" t="s">
        <v>6</v>
      </c>
      <c r="DL397" t="s">
        <v>6</v>
      </c>
      <c r="DM397" t="s">
        <v>6</v>
      </c>
      <c r="DN397">
        <v>0</v>
      </c>
      <c r="DO397">
        <v>0</v>
      </c>
      <c r="DP397">
        <v>1</v>
      </c>
      <c r="DQ397">
        <v>1</v>
      </c>
      <c r="DU397">
        <v>1013</v>
      </c>
      <c r="DV397" t="s">
        <v>27</v>
      </c>
      <c r="DW397" t="s">
        <v>27</v>
      </c>
      <c r="DX397">
        <v>1</v>
      </c>
      <c r="DZ397" t="s">
        <v>6</v>
      </c>
      <c r="EA397" t="s">
        <v>6</v>
      </c>
      <c r="EB397" t="s">
        <v>6</v>
      </c>
      <c r="EC397" t="s">
        <v>6</v>
      </c>
      <c r="EE397">
        <v>66700591</v>
      </c>
      <c r="EF397">
        <v>8</v>
      </c>
      <c r="EG397" t="s">
        <v>196</v>
      </c>
      <c r="EH397">
        <v>0</v>
      </c>
      <c r="EI397" t="s">
        <v>6</v>
      </c>
      <c r="EJ397">
        <v>1</v>
      </c>
      <c r="EK397">
        <v>500001</v>
      </c>
      <c r="EL397" t="s">
        <v>197</v>
      </c>
      <c r="EM397" t="s">
        <v>198</v>
      </c>
      <c r="EO397" t="s">
        <v>6</v>
      </c>
      <c r="EQ397">
        <v>0</v>
      </c>
      <c r="ER397">
        <v>0.95000000000000007</v>
      </c>
      <c r="ES397">
        <v>0.95000000000000007</v>
      </c>
      <c r="ET397">
        <v>0</v>
      </c>
      <c r="EU397">
        <v>0</v>
      </c>
      <c r="EV397">
        <v>0</v>
      </c>
      <c r="EW397">
        <v>0</v>
      </c>
      <c r="EX397">
        <v>0</v>
      </c>
      <c r="EZ397">
        <v>5</v>
      </c>
      <c r="FC397">
        <v>0</v>
      </c>
      <c r="FD397">
        <v>18</v>
      </c>
      <c r="FF397">
        <v>0.9</v>
      </c>
      <c r="FQ397">
        <v>0</v>
      </c>
      <c r="FR397">
        <v>0</v>
      </c>
      <c r="FS397">
        <v>0</v>
      </c>
      <c r="FX397">
        <v>0</v>
      </c>
      <c r="FY397">
        <v>0</v>
      </c>
      <c r="GA397" t="s">
        <v>932</v>
      </c>
      <c r="GD397">
        <v>1</v>
      </c>
      <c r="GF397">
        <v>-1559414543</v>
      </c>
      <c r="GG397">
        <v>2</v>
      </c>
      <c r="GH397">
        <v>3</v>
      </c>
      <c r="GI397">
        <v>4</v>
      </c>
      <c r="GJ397">
        <v>0</v>
      </c>
      <c r="GK397">
        <v>0</v>
      </c>
      <c r="GL397">
        <f t="shared" si="611"/>
        <v>0</v>
      </c>
      <c r="GM397">
        <f t="shared" si="612"/>
        <v>171</v>
      </c>
      <c r="GN397">
        <f t="shared" si="613"/>
        <v>171</v>
      </c>
      <c r="GO397">
        <f t="shared" si="614"/>
        <v>0</v>
      </c>
      <c r="GP397">
        <f t="shared" si="615"/>
        <v>0</v>
      </c>
      <c r="GR397">
        <v>1</v>
      </c>
      <c r="GS397">
        <v>1</v>
      </c>
      <c r="GT397">
        <v>0</v>
      </c>
      <c r="GU397" t="s">
        <v>6</v>
      </c>
      <c r="GV397">
        <f t="shared" si="616"/>
        <v>0</v>
      </c>
      <c r="GW397">
        <v>1</v>
      </c>
      <c r="GX397">
        <f t="shared" si="617"/>
        <v>0</v>
      </c>
      <c r="HA397">
        <v>0</v>
      </c>
      <c r="HB397">
        <v>0</v>
      </c>
      <c r="HC397">
        <f t="shared" si="618"/>
        <v>0</v>
      </c>
      <c r="HE397" t="s">
        <v>40</v>
      </c>
      <c r="HF397" t="s">
        <v>42</v>
      </c>
      <c r="HG397">
        <f t="shared" si="621"/>
        <v>171</v>
      </c>
      <c r="HM397" t="s">
        <v>6</v>
      </c>
      <c r="HN397" t="s">
        <v>6</v>
      </c>
      <c r="HO397" t="s">
        <v>6</v>
      </c>
      <c r="HP397" t="s">
        <v>6</v>
      </c>
      <c r="HQ397" t="s">
        <v>6</v>
      </c>
      <c r="HS397">
        <v>0</v>
      </c>
      <c r="IK397">
        <v>0</v>
      </c>
    </row>
    <row r="398" spans="1:245" x14ac:dyDescent="0.2">
      <c r="A398">
        <v>17</v>
      </c>
      <c r="B398">
        <v>1</v>
      </c>
      <c r="C398">
        <f>ROW(SmtRes!A946)</f>
        <v>946</v>
      </c>
      <c r="D398">
        <f>ROW(EtalonRes!A754)</f>
        <v>754</v>
      </c>
      <c r="E398" t="s">
        <v>933</v>
      </c>
      <c r="F398" t="s">
        <v>934</v>
      </c>
      <c r="G398" t="s">
        <v>935</v>
      </c>
      <c r="H398" t="s">
        <v>140</v>
      </c>
      <c r="I398">
        <v>0.38</v>
      </c>
      <c r="J398">
        <v>0</v>
      </c>
      <c r="K398">
        <v>0.38</v>
      </c>
      <c r="O398">
        <f t="shared" si="582"/>
        <v>7599</v>
      </c>
      <c r="P398">
        <f t="shared" si="583"/>
        <v>2264</v>
      </c>
      <c r="Q398">
        <f t="shared" si="584"/>
        <v>888</v>
      </c>
      <c r="R398">
        <f t="shared" si="585"/>
        <v>77</v>
      </c>
      <c r="S398">
        <f t="shared" si="586"/>
        <v>4447</v>
      </c>
      <c r="T398">
        <f t="shared" si="587"/>
        <v>0</v>
      </c>
      <c r="U398">
        <f t="shared" si="588"/>
        <v>10.5488</v>
      </c>
      <c r="V398">
        <f t="shared" si="589"/>
        <v>0.1368</v>
      </c>
      <c r="W398">
        <f t="shared" si="590"/>
        <v>0</v>
      </c>
      <c r="X398">
        <f t="shared" si="591"/>
        <v>4388</v>
      </c>
      <c r="Y398">
        <f t="shared" si="592"/>
        <v>2307</v>
      </c>
      <c r="AA398">
        <v>92857272</v>
      </c>
      <c r="AB398">
        <f t="shared" si="593"/>
        <v>1010.15</v>
      </c>
      <c r="AC398">
        <f t="shared" si="594"/>
        <v>600.62</v>
      </c>
      <c r="AD398">
        <f t="shared" si="595"/>
        <v>148.59</v>
      </c>
      <c r="AE398">
        <f t="shared" si="596"/>
        <v>4.5199999999999996</v>
      </c>
      <c r="AF398">
        <f t="shared" si="597"/>
        <v>260.94</v>
      </c>
      <c r="AG398">
        <f t="shared" si="598"/>
        <v>0</v>
      </c>
      <c r="AH398">
        <f t="shared" si="599"/>
        <v>27.76</v>
      </c>
      <c r="AI398">
        <f t="shared" si="600"/>
        <v>0.36</v>
      </c>
      <c r="AJ398">
        <f t="shared" si="601"/>
        <v>0</v>
      </c>
      <c r="AK398">
        <v>1010.15</v>
      </c>
      <c r="AL398">
        <v>600.62</v>
      </c>
      <c r="AM398">
        <v>148.59</v>
      </c>
      <c r="AN398">
        <v>4.5199999999999996</v>
      </c>
      <c r="AO398">
        <v>260.94</v>
      </c>
      <c r="AP398">
        <v>0</v>
      </c>
      <c r="AQ398">
        <v>27.76</v>
      </c>
      <c r="AR398">
        <v>0.36</v>
      </c>
      <c r="AS398">
        <v>0</v>
      </c>
      <c r="AT398">
        <v>97</v>
      </c>
      <c r="AU398">
        <v>51</v>
      </c>
      <c r="AV398">
        <v>1</v>
      </c>
      <c r="AW398">
        <v>1</v>
      </c>
      <c r="AZ398">
        <v>1</v>
      </c>
      <c r="BA398">
        <v>44.85</v>
      </c>
      <c r="BB398">
        <v>15.72</v>
      </c>
      <c r="BC398">
        <v>9.92</v>
      </c>
      <c r="BD398" t="s">
        <v>6</v>
      </c>
      <c r="BE398" t="s">
        <v>6</v>
      </c>
      <c r="BF398" t="s">
        <v>6</v>
      </c>
      <c r="BG398" t="s">
        <v>6</v>
      </c>
      <c r="BH398">
        <v>0</v>
      </c>
      <c r="BI398">
        <v>2</v>
      </c>
      <c r="BJ398" t="s">
        <v>936</v>
      </c>
      <c r="BM398">
        <v>108001</v>
      </c>
      <c r="BN398">
        <v>0</v>
      </c>
      <c r="BO398" t="s">
        <v>6</v>
      </c>
      <c r="BP398">
        <v>0</v>
      </c>
      <c r="BQ398">
        <v>3</v>
      </c>
      <c r="BR398">
        <v>0</v>
      </c>
      <c r="BS398">
        <v>44.85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6</v>
      </c>
      <c r="BZ398">
        <v>97</v>
      </c>
      <c r="CA398">
        <v>51</v>
      </c>
      <c r="CB398" t="s">
        <v>6</v>
      </c>
      <c r="CE398">
        <v>0</v>
      </c>
      <c r="CF398">
        <v>0</v>
      </c>
      <c r="CG398">
        <v>0</v>
      </c>
      <c r="CM398">
        <v>0</v>
      </c>
      <c r="CN398" t="s">
        <v>6</v>
      </c>
      <c r="CO398">
        <v>0</v>
      </c>
      <c r="CP398">
        <f t="shared" si="602"/>
        <v>7599</v>
      </c>
      <c r="CQ398">
        <f>AC398*BC398</f>
        <v>5958.1504000000004</v>
      </c>
      <c r="CR398">
        <f>(((ET398)*BB398-(EU398)*BS398)+AE398*BS398)</f>
        <v>2335.8347999999996</v>
      </c>
      <c r="CS398">
        <f t="shared" si="603"/>
        <v>202.72199999999998</v>
      </c>
      <c r="CT398">
        <f t="shared" si="604"/>
        <v>11703.159</v>
      </c>
      <c r="CU398">
        <f t="shared" si="605"/>
        <v>0</v>
      </c>
      <c r="CV398">
        <f t="shared" si="606"/>
        <v>27.76</v>
      </c>
      <c r="CW398">
        <f t="shared" si="607"/>
        <v>0.36</v>
      </c>
      <c r="CX398">
        <f t="shared" si="608"/>
        <v>0</v>
      </c>
      <c r="CY398">
        <f t="shared" si="609"/>
        <v>4388.28</v>
      </c>
      <c r="CZ398">
        <f t="shared" si="610"/>
        <v>2307.2399999999998</v>
      </c>
      <c r="DC398" t="s">
        <v>6</v>
      </c>
      <c r="DD398" t="s">
        <v>6</v>
      </c>
      <c r="DE398" t="s">
        <v>6</v>
      </c>
      <c r="DF398" t="s">
        <v>6</v>
      </c>
      <c r="DG398" t="s">
        <v>6</v>
      </c>
      <c r="DH398" t="s">
        <v>6</v>
      </c>
      <c r="DI398" t="s">
        <v>6</v>
      </c>
      <c r="DJ398" t="s">
        <v>6</v>
      </c>
      <c r="DK398" t="s">
        <v>6</v>
      </c>
      <c r="DL398" t="s">
        <v>6</v>
      </c>
      <c r="DM398" t="s">
        <v>6</v>
      </c>
      <c r="DN398">
        <v>0</v>
      </c>
      <c r="DO398">
        <v>0</v>
      </c>
      <c r="DP398">
        <v>1</v>
      </c>
      <c r="DQ398">
        <v>1</v>
      </c>
      <c r="DU398">
        <v>1003</v>
      </c>
      <c r="DV398" t="s">
        <v>140</v>
      </c>
      <c r="DW398" t="s">
        <v>140</v>
      </c>
      <c r="DX398">
        <v>100</v>
      </c>
      <c r="DZ398" t="s">
        <v>6</v>
      </c>
      <c r="EA398" t="s">
        <v>6</v>
      </c>
      <c r="EB398" t="s">
        <v>6</v>
      </c>
      <c r="EC398" t="s">
        <v>6</v>
      </c>
      <c r="EE398">
        <v>66700487</v>
      </c>
      <c r="EF398">
        <v>3</v>
      </c>
      <c r="EG398" t="s">
        <v>20</v>
      </c>
      <c r="EH398">
        <v>0</v>
      </c>
      <c r="EI398" t="s">
        <v>6</v>
      </c>
      <c r="EJ398">
        <v>2</v>
      </c>
      <c r="EK398">
        <v>108001</v>
      </c>
      <c r="EL398" t="s">
        <v>29</v>
      </c>
      <c r="EM398" t="s">
        <v>30</v>
      </c>
      <c r="EO398" t="s">
        <v>6</v>
      </c>
      <c r="EQ398">
        <v>0</v>
      </c>
      <c r="ER398">
        <v>1010.15</v>
      </c>
      <c r="ES398">
        <v>600.62</v>
      </c>
      <c r="ET398">
        <v>148.59</v>
      </c>
      <c r="EU398">
        <v>4.5199999999999996</v>
      </c>
      <c r="EV398">
        <v>260.94</v>
      </c>
      <c r="EW398">
        <v>27.76</v>
      </c>
      <c r="EX398">
        <v>0.36</v>
      </c>
      <c r="EY398">
        <v>0</v>
      </c>
      <c r="FQ398">
        <v>0</v>
      </c>
      <c r="FR398">
        <v>0</v>
      </c>
      <c r="FS398">
        <v>0</v>
      </c>
      <c r="FX398">
        <v>97</v>
      </c>
      <c r="FY398">
        <v>51</v>
      </c>
      <c r="GA398" t="s">
        <v>6</v>
      </c>
      <c r="GD398">
        <v>1</v>
      </c>
      <c r="GF398">
        <v>-380418181</v>
      </c>
      <c r="GG398">
        <v>2</v>
      </c>
      <c r="GH398">
        <v>1</v>
      </c>
      <c r="GI398">
        <v>4</v>
      </c>
      <c r="GJ398">
        <v>0</v>
      </c>
      <c r="GK398">
        <v>0</v>
      </c>
      <c r="GL398">
        <f t="shared" si="611"/>
        <v>0</v>
      </c>
      <c r="GM398">
        <f t="shared" si="612"/>
        <v>14294</v>
      </c>
      <c r="GN398">
        <f t="shared" si="613"/>
        <v>0</v>
      </c>
      <c r="GO398">
        <f t="shared" si="614"/>
        <v>14294</v>
      </c>
      <c r="GP398">
        <f t="shared" si="615"/>
        <v>0</v>
      </c>
      <c r="GR398">
        <v>0</v>
      </c>
      <c r="GS398">
        <v>3</v>
      </c>
      <c r="GT398">
        <v>0</v>
      </c>
      <c r="GU398" t="s">
        <v>6</v>
      </c>
      <c r="GV398">
        <f t="shared" si="616"/>
        <v>0</v>
      </c>
      <c r="GW398">
        <v>1</v>
      </c>
      <c r="GX398">
        <f t="shared" si="617"/>
        <v>0</v>
      </c>
      <c r="HA398">
        <v>0</v>
      </c>
      <c r="HB398">
        <v>0</v>
      </c>
      <c r="HC398">
        <f t="shared" si="618"/>
        <v>0</v>
      </c>
      <c r="HE398" t="s">
        <v>6</v>
      </c>
      <c r="HF398" t="s">
        <v>6</v>
      </c>
      <c r="HM398" t="s">
        <v>6</v>
      </c>
      <c r="HN398" t="s">
        <v>31</v>
      </c>
      <c r="HO398" t="s">
        <v>32</v>
      </c>
      <c r="HP398" t="s">
        <v>29</v>
      </c>
      <c r="HQ398" t="s">
        <v>29</v>
      </c>
      <c r="HS398">
        <v>0</v>
      </c>
      <c r="IK398">
        <v>0</v>
      </c>
    </row>
    <row r="399" spans="1:245" x14ac:dyDescent="0.2">
      <c r="A399">
        <v>18</v>
      </c>
      <c r="B399">
        <v>1</v>
      </c>
      <c r="C399">
        <v>945</v>
      </c>
      <c r="E399" t="s">
        <v>937</v>
      </c>
      <c r="F399" t="s">
        <v>518</v>
      </c>
      <c r="G399" t="s">
        <v>938</v>
      </c>
      <c r="H399" t="str">
        <f>'1.Ведомость'!C361</f>
        <v>м</v>
      </c>
      <c r="I399">
        <f>I398*J399</f>
        <v>38</v>
      </c>
      <c r="J399">
        <v>100</v>
      </c>
      <c r="K399">
        <v>100</v>
      </c>
      <c r="O399">
        <f t="shared" si="582"/>
        <v>2733</v>
      </c>
      <c r="P399">
        <f t="shared" si="583"/>
        <v>2733</v>
      </c>
      <c r="Q399">
        <f t="shared" si="584"/>
        <v>0</v>
      </c>
      <c r="R399">
        <f t="shared" si="585"/>
        <v>0</v>
      </c>
      <c r="S399">
        <f t="shared" si="586"/>
        <v>0</v>
      </c>
      <c r="T399">
        <f t="shared" si="587"/>
        <v>0</v>
      </c>
      <c r="U399">
        <f t="shared" si="588"/>
        <v>0</v>
      </c>
      <c r="V399">
        <f t="shared" si="589"/>
        <v>0</v>
      </c>
      <c r="W399">
        <f t="shared" si="590"/>
        <v>0</v>
      </c>
      <c r="X399">
        <f t="shared" si="591"/>
        <v>0</v>
      </c>
      <c r="Y399">
        <f t="shared" si="592"/>
        <v>0</v>
      </c>
      <c r="AA399">
        <v>92857272</v>
      </c>
      <c r="AB399">
        <f t="shared" si="593"/>
        <v>71.930000000000007</v>
      </c>
      <c r="AC399">
        <f t="shared" si="594"/>
        <v>71.930000000000007</v>
      </c>
      <c r="AD399">
        <f t="shared" si="595"/>
        <v>0</v>
      </c>
      <c r="AE399">
        <f t="shared" si="596"/>
        <v>0</v>
      </c>
      <c r="AF399">
        <f t="shared" si="597"/>
        <v>0</v>
      </c>
      <c r="AG399">
        <f t="shared" si="598"/>
        <v>0</v>
      </c>
      <c r="AH399">
        <f t="shared" si="599"/>
        <v>0</v>
      </c>
      <c r="AI399">
        <f t="shared" si="600"/>
        <v>0</v>
      </c>
      <c r="AJ399">
        <f t="shared" si="601"/>
        <v>0</v>
      </c>
      <c r="AK399">
        <v>71.930000000000007</v>
      </c>
      <c r="AL399">
        <v>71.930000000000007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9.92</v>
      </c>
      <c r="BD399" t="s">
        <v>6</v>
      </c>
      <c r="BE399" t="s">
        <v>6</v>
      </c>
      <c r="BF399" t="s">
        <v>6</v>
      </c>
      <c r="BG399" t="s">
        <v>6</v>
      </c>
      <c r="BH399">
        <v>3</v>
      </c>
      <c r="BI399">
        <v>1</v>
      </c>
      <c r="BJ399" t="s">
        <v>6</v>
      </c>
      <c r="BM399">
        <v>500001</v>
      </c>
      <c r="BN399">
        <v>0</v>
      </c>
      <c r="BO399" t="s">
        <v>6</v>
      </c>
      <c r="BP399">
        <v>0</v>
      </c>
      <c r="BQ399">
        <v>8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6</v>
      </c>
      <c r="BZ399">
        <v>0</v>
      </c>
      <c r="CA399">
        <v>0</v>
      </c>
      <c r="CB399" t="s">
        <v>6</v>
      </c>
      <c r="CE399">
        <v>0</v>
      </c>
      <c r="CF399">
        <v>0</v>
      </c>
      <c r="CG399">
        <v>0</v>
      </c>
      <c r="CM399">
        <v>0</v>
      </c>
      <c r="CN399" t="s">
        <v>6</v>
      </c>
      <c r="CO399">
        <v>0</v>
      </c>
      <c r="CP399">
        <f t="shared" si="602"/>
        <v>2733</v>
      </c>
      <c r="CQ399">
        <f>AC399</f>
        <v>71.930000000000007</v>
      </c>
      <c r="CR399">
        <f>(((ET399)-(EU399)*BS399)+AE399*BS399)</f>
        <v>0</v>
      </c>
      <c r="CS399">
        <f t="shared" si="603"/>
        <v>0</v>
      </c>
      <c r="CT399">
        <f t="shared" si="604"/>
        <v>0</v>
      </c>
      <c r="CU399">
        <f t="shared" si="605"/>
        <v>0</v>
      </c>
      <c r="CV399">
        <f t="shared" si="606"/>
        <v>0</v>
      </c>
      <c r="CW399">
        <f t="shared" si="607"/>
        <v>0</v>
      </c>
      <c r="CX399">
        <f t="shared" si="608"/>
        <v>0</v>
      </c>
      <c r="CY399">
        <f t="shared" si="609"/>
        <v>0</v>
      </c>
      <c r="CZ399">
        <f t="shared" si="610"/>
        <v>0</v>
      </c>
      <c r="DC399" t="s">
        <v>6</v>
      </c>
      <c r="DD399" t="s">
        <v>6</v>
      </c>
      <c r="DE399" t="s">
        <v>6</v>
      </c>
      <c r="DF399" t="s">
        <v>6</v>
      </c>
      <c r="DG399" t="s">
        <v>6</v>
      </c>
      <c r="DH399" t="s">
        <v>6</v>
      </c>
      <c r="DI399" t="s">
        <v>6</v>
      </c>
      <c r="DJ399" t="s">
        <v>6</v>
      </c>
      <c r="DK399" t="s">
        <v>6</v>
      </c>
      <c r="DL399" t="s">
        <v>6</v>
      </c>
      <c r="DM399" t="s">
        <v>6</v>
      </c>
      <c r="DN399">
        <v>0</v>
      </c>
      <c r="DO399">
        <v>0</v>
      </c>
      <c r="DP399">
        <v>1</v>
      </c>
      <c r="DQ399">
        <v>1</v>
      </c>
      <c r="DU399">
        <v>1003</v>
      </c>
      <c r="DV399" t="s">
        <v>194</v>
      </c>
      <c r="DW399" t="s">
        <v>194</v>
      </c>
      <c r="DX399">
        <v>1</v>
      </c>
      <c r="DZ399" t="s">
        <v>6</v>
      </c>
      <c r="EA399" t="s">
        <v>6</v>
      </c>
      <c r="EB399" t="s">
        <v>6</v>
      </c>
      <c r="EC399" t="s">
        <v>6</v>
      </c>
      <c r="EE399">
        <v>66700591</v>
      </c>
      <c r="EF399">
        <v>8</v>
      </c>
      <c r="EG399" t="s">
        <v>196</v>
      </c>
      <c r="EH399">
        <v>0</v>
      </c>
      <c r="EI399" t="s">
        <v>6</v>
      </c>
      <c r="EJ399">
        <v>1</v>
      </c>
      <c r="EK399">
        <v>500001</v>
      </c>
      <c r="EL399" t="s">
        <v>197</v>
      </c>
      <c r="EM399" t="s">
        <v>198</v>
      </c>
      <c r="EO399" t="s">
        <v>6</v>
      </c>
      <c r="EQ399">
        <v>0</v>
      </c>
      <c r="ER399">
        <v>71.930000000000007</v>
      </c>
      <c r="ES399">
        <v>71.930000000000007</v>
      </c>
      <c r="ET399">
        <v>0</v>
      </c>
      <c r="EU399">
        <v>0</v>
      </c>
      <c r="EV399">
        <v>0</v>
      </c>
      <c r="EW399">
        <v>0</v>
      </c>
      <c r="EX399">
        <v>0</v>
      </c>
      <c r="EZ399">
        <v>5</v>
      </c>
      <c r="FC399">
        <v>0</v>
      </c>
      <c r="FD399">
        <v>18</v>
      </c>
      <c r="FF399">
        <v>68.400000000000006</v>
      </c>
      <c r="FQ399">
        <v>0</v>
      </c>
      <c r="FR399">
        <v>0</v>
      </c>
      <c r="FS399">
        <v>0</v>
      </c>
      <c r="FX399">
        <v>0</v>
      </c>
      <c r="FY399">
        <v>0</v>
      </c>
      <c r="GA399" t="s">
        <v>939</v>
      </c>
      <c r="GD399">
        <v>1</v>
      </c>
      <c r="GF399">
        <v>-1874024630</v>
      </c>
      <c r="GG399">
        <v>2</v>
      </c>
      <c r="GH399">
        <v>3</v>
      </c>
      <c r="GI399">
        <v>4</v>
      </c>
      <c r="GJ399">
        <v>0</v>
      </c>
      <c r="GK399">
        <v>0</v>
      </c>
      <c r="GL399">
        <f t="shared" si="611"/>
        <v>0</v>
      </c>
      <c r="GM399">
        <f t="shared" si="612"/>
        <v>2733</v>
      </c>
      <c r="GN399">
        <f t="shared" si="613"/>
        <v>2733</v>
      </c>
      <c r="GO399">
        <f t="shared" si="614"/>
        <v>0</v>
      </c>
      <c r="GP399">
        <f t="shared" si="615"/>
        <v>0</v>
      </c>
      <c r="GR399">
        <v>1</v>
      </c>
      <c r="GS399">
        <v>1</v>
      </c>
      <c r="GT399">
        <v>0</v>
      </c>
      <c r="GU399" t="s">
        <v>6</v>
      </c>
      <c r="GV399">
        <f t="shared" si="616"/>
        <v>0</v>
      </c>
      <c r="GW399">
        <v>1</v>
      </c>
      <c r="GX399">
        <f t="shared" si="617"/>
        <v>0</v>
      </c>
      <c r="HA399">
        <v>0</v>
      </c>
      <c r="HB399">
        <v>0</v>
      </c>
      <c r="HC399">
        <f t="shared" si="618"/>
        <v>0</v>
      </c>
      <c r="HE399" t="s">
        <v>40</v>
      </c>
      <c r="HF399" t="s">
        <v>42</v>
      </c>
      <c r="HG399">
        <f>ROUND(AC399*I399,0)</f>
        <v>2733</v>
      </c>
      <c r="HM399" t="s">
        <v>6</v>
      </c>
      <c r="HN399" t="s">
        <v>6</v>
      </c>
      <c r="HO399" t="s">
        <v>6</v>
      </c>
      <c r="HP399" t="s">
        <v>6</v>
      </c>
      <c r="HQ399" t="s">
        <v>6</v>
      </c>
      <c r="HS399">
        <v>0</v>
      </c>
      <c r="IK399">
        <v>0</v>
      </c>
    </row>
    <row r="400" spans="1:245" x14ac:dyDescent="0.2">
      <c r="A400">
        <v>18</v>
      </c>
      <c r="B400">
        <v>1</v>
      </c>
      <c r="C400">
        <v>946</v>
      </c>
      <c r="E400" t="s">
        <v>940</v>
      </c>
      <c r="F400" t="s">
        <v>518</v>
      </c>
      <c r="G400" t="s">
        <v>941</v>
      </c>
      <c r="H400" t="str">
        <f>'1.Ведомость'!C362</f>
        <v>ШТ</v>
      </c>
      <c r="I400">
        <f>I398*J400</f>
        <v>6</v>
      </c>
      <c r="J400">
        <v>15.789473684210526</v>
      </c>
      <c r="K400">
        <v>15.7894737</v>
      </c>
      <c r="O400">
        <f t="shared" si="582"/>
        <v>59</v>
      </c>
      <c r="P400">
        <f t="shared" si="583"/>
        <v>59</v>
      </c>
      <c r="Q400">
        <f t="shared" si="584"/>
        <v>0</v>
      </c>
      <c r="R400">
        <f t="shared" si="585"/>
        <v>0</v>
      </c>
      <c r="S400">
        <f t="shared" si="586"/>
        <v>0</v>
      </c>
      <c r="T400">
        <f t="shared" si="587"/>
        <v>0</v>
      </c>
      <c r="U400">
        <f t="shared" si="588"/>
        <v>0</v>
      </c>
      <c r="V400">
        <f t="shared" si="589"/>
        <v>0</v>
      </c>
      <c r="W400">
        <f t="shared" si="590"/>
        <v>0</v>
      </c>
      <c r="X400">
        <f t="shared" si="591"/>
        <v>0</v>
      </c>
      <c r="Y400">
        <f t="shared" si="592"/>
        <v>0</v>
      </c>
      <c r="AA400">
        <v>92857272</v>
      </c>
      <c r="AB400">
        <f t="shared" si="593"/>
        <v>9.77</v>
      </c>
      <c r="AC400">
        <f t="shared" si="594"/>
        <v>9.77</v>
      </c>
      <c r="AD400">
        <f t="shared" si="595"/>
        <v>0</v>
      </c>
      <c r="AE400">
        <f t="shared" si="596"/>
        <v>0</v>
      </c>
      <c r="AF400">
        <f t="shared" si="597"/>
        <v>0</v>
      </c>
      <c r="AG400">
        <f t="shared" si="598"/>
        <v>0</v>
      </c>
      <c r="AH400">
        <f t="shared" si="599"/>
        <v>0</v>
      </c>
      <c r="AI400">
        <f t="shared" si="600"/>
        <v>0</v>
      </c>
      <c r="AJ400">
        <f t="shared" si="601"/>
        <v>0</v>
      </c>
      <c r="AK400">
        <v>9.7699999999999978</v>
      </c>
      <c r="AL400">
        <v>9.7699999999999978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9.92</v>
      </c>
      <c r="BD400" t="s">
        <v>6</v>
      </c>
      <c r="BE400" t="s">
        <v>6</v>
      </c>
      <c r="BF400" t="s">
        <v>6</v>
      </c>
      <c r="BG400" t="s">
        <v>6</v>
      </c>
      <c r="BH400">
        <v>3</v>
      </c>
      <c r="BI400">
        <v>2</v>
      </c>
      <c r="BJ400" t="s">
        <v>6</v>
      </c>
      <c r="BM400">
        <v>500002</v>
      </c>
      <c r="BN400">
        <v>0</v>
      </c>
      <c r="BO400" t="s">
        <v>6</v>
      </c>
      <c r="BP400">
        <v>0</v>
      </c>
      <c r="BQ400">
        <v>12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6</v>
      </c>
      <c r="BZ400">
        <v>0</v>
      </c>
      <c r="CA400">
        <v>0</v>
      </c>
      <c r="CB400" t="s">
        <v>6</v>
      </c>
      <c r="CE400">
        <v>0</v>
      </c>
      <c r="CF400">
        <v>0</v>
      </c>
      <c r="CG400">
        <v>0</v>
      </c>
      <c r="CM400">
        <v>0</v>
      </c>
      <c r="CN400" t="s">
        <v>6</v>
      </c>
      <c r="CO400">
        <v>0</v>
      </c>
      <c r="CP400">
        <f t="shared" si="602"/>
        <v>59</v>
      </c>
      <c r="CQ400">
        <f>AC400</f>
        <v>9.77</v>
      </c>
      <c r="CR400">
        <f>(((ET400)-(EU400)*BS400)+AE400*BS400)</f>
        <v>0</v>
      </c>
      <c r="CS400">
        <f t="shared" si="603"/>
        <v>0</v>
      </c>
      <c r="CT400">
        <f t="shared" si="604"/>
        <v>0</v>
      </c>
      <c r="CU400">
        <f t="shared" si="605"/>
        <v>0</v>
      </c>
      <c r="CV400">
        <f t="shared" si="606"/>
        <v>0</v>
      </c>
      <c r="CW400">
        <f t="shared" si="607"/>
        <v>0</v>
      </c>
      <c r="CX400">
        <f t="shared" si="608"/>
        <v>0</v>
      </c>
      <c r="CY400">
        <f t="shared" si="609"/>
        <v>0</v>
      </c>
      <c r="CZ400">
        <f t="shared" si="610"/>
        <v>0</v>
      </c>
      <c r="DC400" t="s">
        <v>6</v>
      </c>
      <c r="DD400" t="s">
        <v>6</v>
      </c>
      <c r="DE400" t="s">
        <v>6</v>
      </c>
      <c r="DF400" t="s">
        <v>6</v>
      </c>
      <c r="DG400" t="s">
        <v>6</v>
      </c>
      <c r="DH400" t="s">
        <v>6</v>
      </c>
      <c r="DI400" t="s">
        <v>6</v>
      </c>
      <c r="DJ400" t="s">
        <v>6</v>
      </c>
      <c r="DK400" t="s">
        <v>6</v>
      </c>
      <c r="DL400" t="s">
        <v>6</v>
      </c>
      <c r="DM400" t="s">
        <v>6</v>
      </c>
      <c r="DN400">
        <v>0</v>
      </c>
      <c r="DO400">
        <v>0</v>
      </c>
      <c r="DP400">
        <v>1</v>
      </c>
      <c r="DQ400">
        <v>1</v>
      </c>
      <c r="DU400">
        <v>1013</v>
      </c>
      <c r="DV400" t="s">
        <v>27</v>
      </c>
      <c r="DW400" t="s">
        <v>27</v>
      </c>
      <c r="DX400">
        <v>1</v>
      </c>
      <c r="DZ400" t="s">
        <v>6</v>
      </c>
      <c r="EA400" t="s">
        <v>6</v>
      </c>
      <c r="EB400" t="s">
        <v>6</v>
      </c>
      <c r="EC400" t="s">
        <v>6</v>
      </c>
      <c r="EE400">
        <v>66700592</v>
      </c>
      <c r="EF400">
        <v>12</v>
      </c>
      <c r="EG400" t="s">
        <v>146</v>
      </c>
      <c r="EH400">
        <v>0</v>
      </c>
      <c r="EI400" t="s">
        <v>6</v>
      </c>
      <c r="EJ400">
        <v>2</v>
      </c>
      <c r="EK400">
        <v>500002</v>
      </c>
      <c r="EL400" t="s">
        <v>147</v>
      </c>
      <c r="EM400" t="s">
        <v>148</v>
      </c>
      <c r="EO400" t="s">
        <v>6</v>
      </c>
      <c r="EQ400">
        <v>0</v>
      </c>
      <c r="ER400">
        <v>9.7699999999999978</v>
      </c>
      <c r="ES400">
        <v>9.7699999999999978</v>
      </c>
      <c r="ET400">
        <v>0</v>
      </c>
      <c r="EU400">
        <v>0</v>
      </c>
      <c r="EV400">
        <v>0</v>
      </c>
      <c r="EW400">
        <v>0</v>
      </c>
      <c r="EX400">
        <v>0</v>
      </c>
      <c r="EZ400">
        <v>5</v>
      </c>
      <c r="FC400">
        <v>0</v>
      </c>
      <c r="FD400">
        <v>18</v>
      </c>
      <c r="FF400">
        <v>9.2899999999999991</v>
      </c>
      <c r="FQ400">
        <v>0</v>
      </c>
      <c r="FR400">
        <v>0</v>
      </c>
      <c r="FS400">
        <v>0</v>
      </c>
      <c r="FX400">
        <v>0</v>
      </c>
      <c r="FY400">
        <v>0</v>
      </c>
      <c r="GA400" t="s">
        <v>942</v>
      </c>
      <c r="GD400">
        <v>1</v>
      </c>
      <c r="GF400">
        <v>-80506081</v>
      </c>
      <c r="GG400">
        <v>2</v>
      </c>
      <c r="GH400">
        <v>3</v>
      </c>
      <c r="GI400">
        <v>4</v>
      </c>
      <c r="GJ400">
        <v>0</v>
      </c>
      <c r="GK400">
        <v>0</v>
      </c>
      <c r="GL400">
        <f t="shared" si="611"/>
        <v>0</v>
      </c>
      <c r="GM400">
        <f t="shared" si="612"/>
        <v>59</v>
      </c>
      <c r="GN400">
        <f t="shared" si="613"/>
        <v>0</v>
      </c>
      <c r="GO400">
        <f t="shared" si="614"/>
        <v>59</v>
      </c>
      <c r="GP400">
        <f t="shared" si="615"/>
        <v>0</v>
      </c>
      <c r="GR400">
        <v>1</v>
      </c>
      <c r="GS400">
        <v>1</v>
      </c>
      <c r="GT400">
        <v>0</v>
      </c>
      <c r="GU400" t="s">
        <v>6</v>
      </c>
      <c r="GV400">
        <f t="shared" si="616"/>
        <v>0</v>
      </c>
      <c r="GW400">
        <v>1</v>
      </c>
      <c r="GX400">
        <f t="shared" si="617"/>
        <v>0</v>
      </c>
      <c r="HA400">
        <v>0</v>
      </c>
      <c r="HB400">
        <v>0</v>
      </c>
      <c r="HC400">
        <f t="shared" si="618"/>
        <v>0</v>
      </c>
      <c r="HE400" t="s">
        <v>40</v>
      </c>
      <c r="HF400" t="s">
        <v>42</v>
      </c>
      <c r="HG400">
        <f>ROUND(AC400*I400,0)</f>
        <v>59</v>
      </c>
      <c r="HM400" t="s">
        <v>6</v>
      </c>
      <c r="HN400" t="s">
        <v>6</v>
      </c>
      <c r="HO400" t="s">
        <v>6</v>
      </c>
      <c r="HP400" t="s">
        <v>6</v>
      </c>
      <c r="HQ400" t="s">
        <v>6</v>
      </c>
      <c r="HS400">
        <v>0</v>
      </c>
      <c r="IK400">
        <v>0</v>
      </c>
    </row>
    <row r="401" spans="1:245" x14ac:dyDescent="0.2">
      <c r="A401">
        <v>17</v>
      </c>
      <c r="B401">
        <v>1</v>
      </c>
      <c r="C401">
        <f>ROW(SmtRes!A953)</f>
        <v>953</v>
      </c>
      <c r="D401">
        <f>ROW(EtalonRes!A761)</f>
        <v>761</v>
      </c>
      <c r="E401" t="s">
        <v>943</v>
      </c>
      <c r="F401" t="s">
        <v>944</v>
      </c>
      <c r="G401" t="s">
        <v>945</v>
      </c>
      <c r="H401" t="s">
        <v>946</v>
      </c>
      <c r="I401">
        <v>5.0000000000000001E-3</v>
      </c>
      <c r="J401">
        <v>0</v>
      </c>
      <c r="K401">
        <v>5.0000000000000001E-3</v>
      </c>
      <c r="O401">
        <f t="shared" si="582"/>
        <v>434</v>
      </c>
      <c r="P401">
        <f t="shared" si="583"/>
        <v>0</v>
      </c>
      <c r="Q401">
        <f t="shared" si="584"/>
        <v>67</v>
      </c>
      <c r="R401">
        <f t="shared" si="585"/>
        <v>4</v>
      </c>
      <c r="S401">
        <f t="shared" si="586"/>
        <v>367</v>
      </c>
      <c r="T401">
        <f t="shared" si="587"/>
        <v>0</v>
      </c>
      <c r="U401">
        <f t="shared" si="588"/>
        <v>0.79115000000000002</v>
      </c>
      <c r="V401">
        <f t="shared" si="589"/>
        <v>7.0499999999999998E-3</v>
      </c>
      <c r="W401">
        <f t="shared" si="590"/>
        <v>0</v>
      </c>
      <c r="X401">
        <f t="shared" si="591"/>
        <v>360</v>
      </c>
      <c r="Y401">
        <f t="shared" si="592"/>
        <v>204</v>
      </c>
      <c r="AA401">
        <v>92857272</v>
      </c>
      <c r="AB401">
        <f t="shared" si="593"/>
        <v>2491.7600000000002</v>
      </c>
      <c r="AC401">
        <f t="shared" si="594"/>
        <v>0.02</v>
      </c>
      <c r="AD401">
        <f t="shared" si="595"/>
        <v>854.06</v>
      </c>
      <c r="AE401">
        <f t="shared" si="596"/>
        <v>16.36</v>
      </c>
      <c r="AF401">
        <f t="shared" si="597"/>
        <v>1637.68</v>
      </c>
      <c r="AG401">
        <f t="shared" si="598"/>
        <v>0</v>
      </c>
      <c r="AH401">
        <f t="shared" si="599"/>
        <v>158.22999999999999</v>
      </c>
      <c r="AI401">
        <f t="shared" si="600"/>
        <v>1.41</v>
      </c>
      <c r="AJ401">
        <f t="shared" si="601"/>
        <v>0</v>
      </c>
      <c r="AK401">
        <v>2491.7600000000002</v>
      </c>
      <c r="AL401">
        <v>0.02</v>
      </c>
      <c r="AM401">
        <v>854.06</v>
      </c>
      <c r="AN401">
        <v>16.36</v>
      </c>
      <c r="AO401">
        <v>1637.68</v>
      </c>
      <c r="AP401">
        <v>0</v>
      </c>
      <c r="AQ401">
        <v>158.22999999999999</v>
      </c>
      <c r="AR401">
        <v>1.41</v>
      </c>
      <c r="AS401">
        <v>0</v>
      </c>
      <c r="AT401">
        <v>97</v>
      </c>
      <c r="AU401">
        <v>55</v>
      </c>
      <c r="AV401">
        <v>1</v>
      </c>
      <c r="AW401">
        <v>1</v>
      </c>
      <c r="AZ401">
        <v>1</v>
      </c>
      <c r="BA401">
        <v>44.85</v>
      </c>
      <c r="BB401">
        <v>15.72</v>
      </c>
      <c r="BC401">
        <v>9.92</v>
      </c>
      <c r="BD401" t="s">
        <v>6</v>
      </c>
      <c r="BE401" t="s">
        <v>6</v>
      </c>
      <c r="BF401" t="s">
        <v>6</v>
      </c>
      <c r="BG401" t="s">
        <v>6</v>
      </c>
      <c r="BH401">
        <v>0</v>
      </c>
      <c r="BI401">
        <v>1</v>
      </c>
      <c r="BJ401" t="s">
        <v>947</v>
      </c>
      <c r="BM401">
        <v>26001</v>
      </c>
      <c r="BN401">
        <v>0</v>
      </c>
      <c r="BO401" t="s">
        <v>6</v>
      </c>
      <c r="BP401">
        <v>0</v>
      </c>
      <c r="BQ401">
        <v>2</v>
      </c>
      <c r="BR401">
        <v>0</v>
      </c>
      <c r="BS401">
        <v>44.85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6</v>
      </c>
      <c r="BZ401">
        <v>97</v>
      </c>
      <c r="CA401">
        <v>55</v>
      </c>
      <c r="CB401" t="s">
        <v>6</v>
      </c>
      <c r="CE401">
        <v>0</v>
      </c>
      <c r="CF401">
        <v>0</v>
      </c>
      <c r="CG401">
        <v>0</v>
      </c>
      <c r="CM401">
        <v>0</v>
      </c>
      <c r="CN401" t="s">
        <v>6</v>
      </c>
      <c r="CO401">
        <v>0</v>
      </c>
      <c r="CP401">
        <f t="shared" si="602"/>
        <v>434</v>
      </c>
      <c r="CQ401">
        <f>AC401*BC401</f>
        <v>0.19839999999999999</v>
      </c>
      <c r="CR401">
        <f>(((ET401)*BB401-(EU401)*BS401)+AE401*BS401)</f>
        <v>13425.823199999999</v>
      </c>
      <c r="CS401">
        <f t="shared" si="603"/>
        <v>733.74599999999998</v>
      </c>
      <c r="CT401">
        <f t="shared" si="604"/>
        <v>73449.948000000004</v>
      </c>
      <c r="CU401">
        <f t="shared" si="605"/>
        <v>0</v>
      </c>
      <c r="CV401">
        <f t="shared" si="606"/>
        <v>158.22999999999999</v>
      </c>
      <c r="CW401">
        <f t="shared" si="607"/>
        <v>1.41</v>
      </c>
      <c r="CX401">
        <f t="shared" si="608"/>
        <v>0</v>
      </c>
      <c r="CY401">
        <f t="shared" si="609"/>
        <v>359.87</v>
      </c>
      <c r="CZ401">
        <f t="shared" si="610"/>
        <v>204.05</v>
      </c>
      <c r="DC401" t="s">
        <v>6</v>
      </c>
      <c r="DD401" t="s">
        <v>6</v>
      </c>
      <c r="DE401" t="s">
        <v>6</v>
      </c>
      <c r="DF401" t="s">
        <v>6</v>
      </c>
      <c r="DG401" t="s">
        <v>6</v>
      </c>
      <c r="DH401" t="s">
        <v>6</v>
      </c>
      <c r="DI401" t="s">
        <v>6</v>
      </c>
      <c r="DJ401" t="s">
        <v>6</v>
      </c>
      <c r="DK401" t="s">
        <v>6</v>
      </c>
      <c r="DL401" t="s">
        <v>6</v>
      </c>
      <c r="DM401" t="s">
        <v>6</v>
      </c>
      <c r="DN401">
        <v>0</v>
      </c>
      <c r="DO401">
        <v>0</v>
      </c>
      <c r="DP401">
        <v>1</v>
      </c>
      <c r="DQ401">
        <v>1</v>
      </c>
      <c r="DU401">
        <v>1007</v>
      </c>
      <c r="DV401" t="s">
        <v>946</v>
      </c>
      <c r="DW401" t="s">
        <v>946</v>
      </c>
      <c r="DX401">
        <v>1</v>
      </c>
      <c r="DZ401" t="s">
        <v>6</v>
      </c>
      <c r="EA401" t="s">
        <v>6</v>
      </c>
      <c r="EB401" t="s">
        <v>6</v>
      </c>
      <c r="EC401" t="s">
        <v>6</v>
      </c>
      <c r="EE401">
        <v>66700379</v>
      </c>
      <c r="EF401">
        <v>2</v>
      </c>
      <c r="EG401" t="s">
        <v>47</v>
      </c>
      <c r="EH401">
        <v>20</v>
      </c>
      <c r="EI401" t="s">
        <v>948</v>
      </c>
      <c r="EJ401">
        <v>1</v>
      </c>
      <c r="EK401">
        <v>26001</v>
      </c>
      <c r="EL401" t="s">
        <v>948</v>
      </c>
      <c r="EM401" t="s">
        <v>949</v>
      </c>
      <c r="EO401" t="s">
        <v>6</v>
      </c>
      <c r="EQ401">
        <v>0</v>
      </c>
      <c r="ER401">
        <v>2491.7600000000002</v>
      </c>
      <c r="ES401">
        <v>0.02</v>
      </c>
      <c r="ET401">
        <v>854.06</v>
      </c>
      <c r="EU401">
        <v>16.36</v>
      </c>
      <c r="EV401">
        <v>1637.68</v>
      </c>
      <c r="EW401">
        <v>158.22999999999999</v>
      </c>
      <c r="EX401">
        <v>1.41</v>
      </c>
      <c r="EY401">
        <v>0</v>
      </c>
      <c r="FQ401">
        <v>0</v>
      </c>
      <c r="FR401">
        <v>0</v>
      </c>
      <c r="FS401">
        <v>0</v>
      </c>
      <c r="FX401">
        <v>97</v>
      </c>
      <c r="FY401">
        <v>55</v>
      </c>
      <c r="GA401" t="s">
        <v>6</v>
      </c>
      <c r="GD401">
        <v>1</v>
      </c>
      <c r="GF401">
        <v>712791773</v>
      </c>
      <c r="GG401">
        <v>2</v>
      </c>
      <c r="GH401">
        <v>1</v>
      </c>
      <c r="GI401">
        <v>4</v>
      </c>
      <c r="GJ401">
        <v>0</v>
      </c>
      <c r="GK401">
        <v>0</v>
      </c>
      <c r="GL401">
        <f t="shared" si="611"/>
        <v>0</v>
      </c>
      <c r="GM401">
        <f t="shared" si="612"/>
        <v>998</v>
      </c>
      <c r="GN401">
        <f t="shared" si="613"/>
        <v>998</v>
      </c>
      <c r="GO401">
        <f t="shared" si="614"/>
        <v>0</v>
      </c>
      <c r="GP401">
        <f t="shared" si="615"/>
        <v>0</v>
      </c>
      <c r="GR401">
        <v>0</v>
      </c>
      <c r="GS401">
        <v>3</v>
      </c>
      <c r="GT401">
        <v>0</v>
      </c>
      <c r="GU401" t="s">
        <v>6</v>
      </c>
      <c r="GV401">
        <f t="shared" si="616"/>
        <v>0</v>
      </c>
      <c r="GW401">
        <v>1</v>
      </c>
      <c r="GX401">
        <f t="shared" si="617"/>
        <v>0</v>
      </c>
      <c r="HA401">
        <v>0</v>
      </c>
      <c r="HB401">
        <v>0</v>
      </c>
      <c r="HC401">
        <f t="shared" si="618"/>
        <v>0</v>
      </c>
      <c r="HE401" t="s">
        <v>6</v>
      </c>
      <c r="HF401" t="s">
        <v>6</v>
      </c>
      <c r="HM401" t="s">
        <v>6</v>
      </c>
      <c r="HN401" t="s">
        <v>950</v>
      </c>
      <c r="HO401" t="s">
        <v>951</v>
      </c>
      <c r="HP401" t="s">
        <v>948</v>
      </c>
      <c r="HQ401" t="s">
        <v>948</v>
      </c>
      <c r="HS401">
        <v>0</v>
      </c>
      <c r="IK401">
        <v>0</v>
      </c>
    </row>
    <row r="402" spans="1:245" x14ac:dyDescent="0.2">
      <c r="A402">
        <v>18</v>
      </c>
      <c r="B402">
        <v>1</v>
      </c>
      <c r="C402">
        <v>953</v>
      </c>
      <c r="E402" t="s">
        <v>952</v>
      </c>
      <c r="F402" t="s">
        <v>518</v>
      </c>
      <c r="G402" t="s">
        <v>953</v>
      </c>
      <c r="H402" t="str">
        <f>'1.Ведомость'!C364</f>
        <v>ШТ</v>
      </c>
      <c r="I402">
        <f>I401*J402</f>
        <v>1</v>
      </c>
      <c r="J402">
        <v>200</v>
      </c>
      <c r="K402">
        <v>200</v>
      </c>
      <c r="O402">
        <f t="shared" si="582"/>
        <v>1895</v>
      </c>
      <c r="P402">
        <f t="shared" si="583"/>
        <v>1895</v>
      </c>
      <c r="Q402">
        <f t="shared" si="584"/>
        <v>0</v>
      </c>
      <c r="R402">
        <f t="shared" si="585"/>
        <v>0</v>
      </c>
      <c r="S402">
        <f t="shared" si="586"/>
        <v>0</v>
      </c>
      <c r="T402">
        <f t="shared" si="587"/>
        <v>0</v>
      </c>
      <c r="U402">
        <f t="shared" si="588"/>
        <v>0</v>
      </c>
      <c r="V402">
        <f t="shared" si="589"/>
        <v>0</v>
      </c>
      <c r="W402">
        <f t="shared" si="590"/>
        <v>0</v>
      </c>
      <c r="X402">
        <f t="shared" si="591"/>
        <v>0</v>
      </c>
      <c r="Y402">
        <f t="shared" si="592"/>
        <v>0</v>
      </c>
      <c r="AA402">
        <v>92857272</v>
      </c>
      <c r="AB402">
        <f t="shared" si="593"/>
        <v>1894.86</v>
      </c>
      <c r="AC402">
        <f t="shared" si="594"/>
        <v>1894.86</v>
      </c>
      <c r="AD402">
        <f t="shared" si="595"/>
        <v>0</v>
      </c>
      <c r="AE402">
        <f t="shared" si="596"/>
        <v>0</v>
      </c>
      <c r="AF402">
        <f t="shared" si="597"/>
        <v>0</v>
      </c>
      <c r="AG402">
        <f t="shared" si="598"/>
        <v>0</v>
      </c>
      <c r="AH402">
        <f t="shared" si="599"/>
        <v>0</v>
      </c>
      <c r="AI402">
        <f t="shared" si="600"/>
        <v>0</v>
      </c>
      <c r="AJ402">
        <f t="shared" si="601"/>
        <v>0</v>
      </c>
      <c r="AK402">
        <v>1894.86</v>
      </c>
      <c r="AL402">
        <v>1894.86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9.92</v>
      </c>
      <c r="BD402" t="s">
        <v>6</v>
      </c>
      <c r="BE402" t="s">
        <v>6</v>
      </c>
      <c r="BF402" t="s">
        <v>6</v>
      </c>
      <c r="BG402" t="s">
        <v>6</v>
      </c>
      <c r="BH402">
        <v>3</v>
      </c>
      <c r="BI402">
        <v>1</v>
      </c>
      <c r="BJ402" t="s">
        <v>6</v>
      </c>
      <c r="BM402">
        <v>500001</v>
      </c>
      <c r="BN402">
        <v>0</v>
      </c>
      <c r="BO402" t="s">
        <v>6</v>
      </c>
      <c r="BP402">
        <v>0</v>
      </c>
      <c r="BQ402">
        <v>8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6</v>
      </c>
      <c r="BZ402">
        <v>0</v>
      </c>
      <c r="CA402">
        <v>0</v>
      </c>
      <c r="CB402" t="s">
        <v>6</v>
      </c>
      <c r="CE402">
        <v>0</v>
      </c>
      <c r="CF402">
        <v>0</v>
      </c>
      <c r="CG402">
        <v>0</v>
      </c>
      <c r="CM402">
        <v>0</v>
      </c>
      <c r="CN402" t="s">
        <v>6</v>
      </c>
      <c r="CO402">
        <v>0</v>
      </c>
      <c r="CP402">
        <f t="shared" si="602"/>
        <v>1895</v>
      </c>
      <c r="CQ402">
        <f>AC402</f>
        <v>1894.86</v>
      </c>
      <c r="CR402">
        <f>(((ET402)-(EU402)*BS402)+AE402*BS402)</f>
        <v>0</v>
      </c>
      <c r="CS402">
        <f t="shared" si="603"/>
        <v>0</v>
      </c>
      <c r="CT402">
        <f t="shared" si="604"/>
        <v>0</v>
      </c>
      <c r="CU402">
        <f t="shared" si="605"/>
        <v>0</v>
      </c>
      <c r="CV402">
        <f t="shared" si="606"/>
        <v>0</v>
      </c>
      <c r="CW402">
        <f t="shared" si="607"/>
        <v>0</v>
      </c>
      <c r="CX402">
        <f t="shared" si="608"/>
        <v>0</v>
      </c>
      <c r="CY402">
        <f t="shared" si="609"/>
        <v>0</v>
      </c>
      <c r="CZ402">
        <f t="shared" si="610"/>
        <v>0</v>
      </c>
      <c r="DC402" t="s">
        <v>6</v>
      </c>
      <c r="DD402" t="s">
        <v>6</v>
      </c>
      <c r="DE402" t="s">
        <v>6</v>
      </c>
      <c r="DF402" t="s">
        <v>6</v>
      </c>
      <c r="DG402" t="s">
        <v>6</v>
      </c>
      <c r="DH402" t="s">
        <v>6</v>
      </c>
      <c r="DI402" t="s">
        <v>6</v>
      </c>
      <c r="DJ402" t="s">
        <v>6</v>
      </c>
      <c r="DK402" t="s">
        <v>6</v>
      </c>
      <c r="DL402" t="s">
        <v>6</v>
      </c>
      <c r="DM402" t="s">
        <v>6</v>
      </c>
      <c r="DN402">
        <v>0</v>
      </c>
      <c r="DO402">
        <v>0</v>
      </c>
      <c r="DP402">
        <v>1</v>
      </c>
      <c r="DQ402">
        <v>1</v>
      </c>
      <c r="DU402">
        <v>1013</v>
      </c>
      <c r="DV402" t="s">
        <v>27</v>
      </c>
      <c r="DW402" t="s">
        <v>27</v>
      </c>
      <c r="DX402">
        <v>1</v>
      </c>
      <c r="DZ402" t="s">
        <v>6</v>
      </c>
      <c r="EA402" t="s">
        <v>6</v>
      </c>
      <c r="EB402" t="s">
        <v>6</v>
      </c>
      <c r="EC402" t="s">
        <v>6</v>
      </c>
      <c r="EE402">
        <v>66700591</v>
      </c>
      <c r="EF402">
        <v>8</v>
      </c>
      <c r="EG402" t="s">
        <v>196</v>
      </c>
      <c r="EH402">
        <v>0</v>
      </c>
      <c r="EI402" t="s">
        <v>6</v>
      </c>
      <c r="EJ402">
        <v>1</v>
      </c>
      <c r="EK402">
        <v>500001</v>
      </c>
      <c r="EL402" t="s">
        <v>197</v>
      </c>
      <c r="EM402" t="s">
        <v>198</v>
      </c>
      <c r="EO402" t="s">
        <v>6</v>
      </c>
      <c r="EQ402">
        <v>0</v>
      </c>
      <c r="ER402">
        <v>1894.86</v>
      </c>
      <c r="ES402">
        <v>1894.86</v>
      </c>
      <c r="ET402">
        <v>0</v>
      </c>
      <c r="EU402">
        <v>0</v>
      </c>
      <c r="EV402">
        <v>0</v>
      </c>
      <c r="EW402">
        <v>0</v>
      </c>
      <c r="EX402">
        <v>0</v>
      </c>
      <c r="EZ402">
        <v>5</v>
      </c>
      <c r="FC402">
        <v>0</v>
      </c>
      <c r="FD402">
        <v>18</v>
      </c>
      <c r="FF402">
        <v>1801.85</v>
      </c>
      <c r="FQ402">
        <v>0</v>
      </c>
      <c r="FR402">
        <v>0</v>
      </c>
      <c r="FS402">
        <v>0</v>
      </c>
      <c r="FX402">
        <v>0</v>
      </c>
      <c r="FY402">
        <v>0</v>
      </c>
      <c r="GA402" t="s">
        <v>954</v>
      </c>
      <c r="GD402">
        <v>1</v>
      </c>
      <c r="GF402">
        <v>-970332852</v>
      </c>
      <c r="GG402">
        <v>2</v>
      </c>
      <c r="GH402">
        <v>3</v>
      </c>
      <c r="GI402">
        <v>4</v>
      </c>
      <c r="GJ402">
        <v>0</v>
      </c>
      <c r="GK402">
        <v>0</v>
      </c>
      <c r="GL402">
        <f t="shared" si="611"/>
        <v>0</v>
      </c>
      <c r="GM402">
        <f t="shared" si="612"/>
        <v>1895</v>
      </c>
      <c r="GN402">
        <f t="shared" si="613"/>
        <v>1895</v>
      </c>
      <c r="GO402">
        <f t="shared" si="614"/>
        <v>0</v>
      </c>
      <c r="GP402">
        <f t="shared" si="615"/>
        <v>0</v>
      </c>
      <c r="GR402">
        <v>1</v>
      </c>
      <c r="GS402">
        <v>1</v>
      </c>
      <c r="GT402">
        <v>0</v>
      </c>
      <c r="GU402" t="s">
        <v>6</v>
      </c>
      <c r="GV402">
        <f t="shared" si="616"/>
        <v>0</v>
      </c>
      <c r="GW402">
        <v>1</v>
      </c>
      <c r="GX402">
        <f t="shared" si="617"/>
        <v>0</v>
      </c>
      <c r="HA402">
        <v>0</v>
      </c>
      <c r="HB402">
        <v>0</v>
      </c>
      <c r="HC402">
        <f t="shared" si="618"/>
        <v>0</v>
      </c>
      <c r="HE402" t="s">
        <v>40</v>
      </c>
      <c r="HF402" t="s">
        <v>42</v>
      </c>
      <c r="HG402">
        <f>ROUND(AC402*I402,0)</f>
        <v>1895</v>
      </c>
      <c r="HM402" t="s">
        <v>6</v>
      </c>
      <c r="HN402" t="s">
        <v>6</v>
      </c>
      <c r="HO402" t="s">
        <v>6</v>
      </c>
      <c r="HP402" t="s">
        <v>6</v>
      </c>
      <c r="HQ402" t="s">
        <v>6</v>
      </c>
      <c r="HS402">
        <v>0</v>
      </c>
      <c r="IK402">
        <v>0</v>
      </c>
    </row>
    <row r="404" spans="1:245" x14ac:dyDescent="0.2">
      <c r="A404" s="2">
        <v>51</v>
      </c>
      <c r="B404" s="2">
        <f>B370</f>
        <v>1</v>
      </c>
      <c r="C404" s="2">
        <f>A370</f>
        <v>5</v>
      </c>
      <c r="D404" s="2">
        <f>ROW(A370)</f>
        <v>370</v>
      </c>
      <c r="E404" s="2"/>
      <c r="F404" s="2" t="str">
        <f>IF(F370&lt;&gt;"",F370,"")</f>
        <v>Новый подраздел</v>
      </c>
      <c r="G404" s="2" t="str">
        <f>IF(G370&lt;&gt;"",G370,"")</f>
        <v>Обогрев водосточных воронок (1119-ЭО)</v>
      </c>
      <c r="H404" s="2">
        <v>0</v>
      </c>
      <c r="I404" s="2"/>
      <c r="J404" s="2"/>
      <c r="K404" s="2"/>
      <c r="L404" s="2"/>
      <c r="M404" s="2"/>
      <c r="N404" s="2"/>
      <c r="O404" s="2">
        <f t="shared" ref="O404:T404" si="622">ROUND(AB404,0)</f>
        <v>583363</v>
      </c>
      <c r="P404" s="2">
        <f t="shared" si="622"/>
        <v>552086</v>
      </c>
      <c r="Q404" s="2">
        <f t="shared" si="622"/>
        <v>3881</v>
      </c>
      <c r="R404" s="2">
        <f t="shared" si="622"/>
        <v>919</v>
      </c>
      <c r="S404" s="2">
        <f t="shared" si="622"/>
        <v>27396</v>
      </c>
      <c r="T404" s="2">
        <f t="shared" si="622"/>
        <v>0</v>
      </c>
      <c r="U404" s="2">
        <f>AH404</f>
        <v>64.76155</v>
      </c>
      <c r="V404" s="2">
        <f>AI404</f>
        <v>1.6706500000000002</v>
      </c>
      <c r="W404" s="2">
        <f>ROUND(AJ404,0)</f>
        <v>0</v>
      </c>
      <c r="X404" s="2">
        <f>ROUND(AK404,0)</f>
        <v>27539</v>
      </c>
      <c r="Y404" s="2">
        <f>ROUND(AL404,0)</f>
        <v>14523</v>
      </c>
      <c r="Z404" s="2"/>
      <c r="AA404" s="2"/>
      <c r="AB404" s="2">
        <f>ROUND(SUMIF(AA374:AA402,"=92857272",O374:O402),0)</f>
        <v>583363</v>
      </c>
      <c r="AC404" s="2">
        <f>ROUND(SUMIF(AA374:AA402,"=92857272",P374:P402),0)</f>
        <v>552086</v>
      </c>
      <c r="AD404" s="2">
        <f>ROUND(SUMIF(AA374:AA402,"=92857272",Q374:Q402),0)</f>
        <v>3881</v>
      </c>
      <c r="AE404" s="2">
        <f>ROUND(SUMIF(AA374:AA402,"=92857272",R374:R402),0)</f>
        <v>919</v>
      </c>
      <c r="AF404" s="2">
        <f>ROUND(SUMIF(AA374:AA402,"=92857272",S374:S402),0)</f>
        <v>27396</v>
      </c>
      <c r="AG404" s="2">
        <f>ROUND(SUMIF(AA374:AA402,"=92857272",T374:T402),0)</f>
        <v>0</v>
      </c>
      <c r="AH404" s="2">
        <f>SUMIF(AA374:AA402,"=92857272",U374:U402)</f>
        <v>64.76155</v>
      </c>
      <c r="AI404" s="2">
        <f>SUMIF(AA374:AA402,"=92857272",V374:V402)</f>
        <v>1.6706500000000002</v>
      </c>
      <c r="AJ404" s="2">
        <f>ROUND(SUMIF(AA374:AA402,"=92857272",W374:W402),0)</f>
        <v>0</v>
      </c>
      <c r="AK404" s="2">
        <f>ROUND(SUMIF(AA374:AA402,"=92857272",X374:X402),0)</f>
        <v>27539</v>
      </c>
      <c r="AL404" s="2">
        <f>ROUND(SUMIF(AA374:AA402,"=92857272",Y374:Y402),0)</f>
        <v>14523</v>
      </c>
      <c r="AM404" s="2"/>
      <c r="AN404" s="2"/>
      <c r="AO404" s="2">
        <f t="shared" ref="AO404:BD404" si="623">ROUND(BX404,0)</f>
        <v>0</v>
      </c>
      <c r="AP404" s="2">
        <f t="shared" si="623"/>
        <v>0</v>
      </c>
      <c r="AQ404" s="2">
        <f t="shared" si="623"/>
        <v>0</v>
      </c>
      <c r="AR404" s="2">
        <f t="shared" si="623"/>
        <v>625425</v>
      </c>
      <c r="AS404" s="2">
        <f t="shared" si="623"/>
        <v>521574</v>
      </c>
      <c r="AT404" s="2">
        <f t="shared" si="623"/>
        <v>103851</v>
      </c>
      <c r="AU404" s="2">
        <f t="shared" si="623"/>
        <v>0</v>
      </c>
      <c r="AV404" s="2">
        <f t="shared" si="623"/>
        <v>552086</v>
      </c>
      <c r="AW404" s="2">
        <f t="shared" si="623"/>
        <v>552086</v>
      </c>
      <c r="AX404" s="2">
        <f t="shared" si="623"/>
        <v>0</v>
      </c>
      <c r="AY404" s="2">
        <f t="shared" si="623"/>
        <v>552086</v>
      </c>
      <c r="AZ404" s="2">
        <f t="shared" si="623"/>
        <v>0</v>
      </c>
      <c r="BA404" s="2">
        <f t="shared" si="623"/>
        <v>0</v>
      </c>
      <c r="BB404" s="2">
        <f t="shared" si="623"/>
        <v>0</v>
      </c>
      <c r="BC404" s="2">
        <f t="shared" si="623"/>
        <v>0</v>
      </c>
      <c r="BD404" s="2">
        <f t="shared" si="623"/>
        <v>0</v>
      </c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>
        <f>ROUND(SUMIF(AA374:AA402,"=92857272",FQ374:FQ402),0)</f>
        <v>0</v>
      </c>
      <c r="BY404" s="2">
        <f>ROUND(SUMIF(AA374:AA402,"=92857272",FR374:FR402),0)</f>
        <v>0</v>
      </c>
      <c r="BZ404" s="2">
        <f>ROUND(SUMIF(AA374:AA402,"=92857272",GL374:GL402),0)</f>
        <v>0</v>
      </c>
      <c r="CA404" s="2">
        <f>ROUND(SUMIF(AA374:AA402,"=92857272",GM374:GM402),0)</f>
        <v>625425</v>
      </c>
      <c r="CB404" s="2">
        <f>ROUND(SUMIF(AA374:AA402,"=92857272",GN374:GN402),0)</f>
        <v>521574</v>
      </c>
      <c r="CC404" s="2">
        <f>ROUND(SUMIF(AA374:AA402,"=92857272",GO374:GO402),0)</f>
        <v>103851</v>
      </c>
      <c r="CD404" s="2">
        <f>ROUND(SUMIF(AA374:AA402,"=92857272",GP374:GP402),0)</f>
        <v>0</v>
      </c>
      <c r="CE404" s="2">
        <f>AC404-BX404</f>
        <v>552086</v>
      </c>
      <c r="CF404" s="2">
        <f>AC404-BY404</f>
        <v>552086</v>
      </c>
      <c r="CG404" s="2">
        <f>BX404-BZ404</f>
        <v>0</v>
      </c>
      <c r="CH404" s="2">
        <f>AC404-BX404-BY404+BZ404</f>
        <v>552086</v>
      </c>
      <c r="CI404" s="2">
        <f>BY404-BZ404</f>
        <v>0</v>
      </c>
      <c r="CJ404" s="2">
        <f>ROUND(SUMIF(AA374:AA402,"=92857272",GX374:GX402),0)</f>
        <v>0</v>
      </c>
      <c r="CK404" s="2">
        <f>ROUND(SUMIF(AA374:AA402,"=92857272",GY374:GY402),0)</f>
        <v>0</v>
      </c>
      <c r="CL404" s="2">
        <f>ROUND(SUMIF(AA374:AA402,"=92857272",GZ374:GZ402),0)</f>
        <v>0</v>
      </c>
      <c r="CM404" s="2">
        <f>ROUND(SUMIF(AA374:AA402,"=92857272",HD374:HD402),0)</f>
        <v>0</v>
      </c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>
        <v>0</v>
      </c>
    </row>
    <row r="406" spans="1:245" x14ac:dyDescent="0.2">
      <c r="A406" s="4">
        <v>50</v>
      </c>
      <c r="B406" s="4">
        <v>0</v>
      </c>
      <c r="C406" s="4">
        <v>0</v>
      </c>
      <c r="D406" s="4">
        <v>1</v>
      </c>
      <c r="E406" s="4">
        <v>201</v>
      </c>
      <c r="F406" s="4">
        <f>ROUND(Source!O404,O406)</f>
        <v>583363</v>
      </c>
      <c r="G406" s="4" t="s">
        <v>658</v>
      </c>
      <c r="H406" s="4" t="s">
        <v>659</v>
      </c>
      <c r="I406" s="4"/>
      <c r="J406" s="4"/>
      <c r="K406" s="4">
        <v>201</v>
      </c>
      <c r="L406" s="4">
        <v>1</v>
      </c>
      <c r="M406" s="4">
        <v>3</v>
      </c>
      <c r="N406" s="4" t="s">
        <v>6</v>
      </c>
      <c r="O406" s="4">
        <v>0</v>
      </c>
      <c r="P406" s="4"/>
      <c r="Q406" s="4"/>
      <c r="R406" s="4"/>
      <c r="S406" s="4"/>
      <c r="T406" s="4"/>
      <c r="U406" s="4"/>
      <c r="V406" s="4"/>
      <c r="W406" s="4">
        <v>583363</v>
      </c>
      <c r="X406" s="4">
        <v>1</v>
      </c>
      <c r="Y406" s="4">
        <v>583363</v>
      </c>
      <c r="Z406" s="4"/>
      <c r="AA406" s="4"/>
      <c r="AB406" s="4"/>
    </row>
    <row r="407" spans="1:245" x14ac:dyDescent="0.2">
      <c r="A407" s="4">
        <v>50</v>
      </c>
      <c r="B407" s="4">
        <v>0</v>
      </c>
      <c r="C407" s="4">
        <v>0</v>
      </c>
      <c r="D407" s="4">
        <v>1</v>
      </c>
      <c r="E407" s="4">
        <v>202</v>
      </c>
      <c r="F407" s="4">
        <f>ROUND(Source!P404,O407)</f>
        <v>552086</v>
      </c>
      <c r="G407" s="4" t="s">
        <v>660</v>
      </c>
      <c r="H407" s="4" t="s">
        <v>661</v>
      </c>
      <c r="I407" s="4"/>
      <c r="J407" s="4"/>
      <c r="K407" s="4">
        <v>202</v>
      </c>
      <c r="L407" s="4">
        <v>2</v>
      </c>
      <c r="M407" s="4">
        <v>3</v>
      </c>
      <c r="N407" s="4" t="s">
        <v>6</v>
      </c>
      <c r="O407" s="4">
        <v>0</v>
      </c>
      <c r="P407" s="4"/>
      <c r="Q407" s="4"/>
      <c r="R407" s="4"/>
      <c r="S407" s="4"/>
      <c r="T407" s="4"/>
      <c r="U407" s="4"/>
      <c r="V407" s="4"/>
      <c r="W407" s="4">
        <v>552086</v>
      </c>
      <c r="X407" s="4">
        <v>1</v>
      </c>
      <c r="Y407" s="4">
        <v>552086</v>
      </c>
      <c r="Z407" s="4"/>
      <c r="AA407" s="4"/>
      <c r="AB407" s="4"/>
    </row>
    <row r="408" spans="1:245" x14ac:dyDescent="0.2">
      <c r="A408" s="4">
        <v>50</v>
      </c>
      <c r="B408" s="4">
        <v>0</v>
      </c>
      <c r="C408" s="4">
        <v>0</v>
      </c>
      <c r="D408" s="4">
        <v>1</v>
      </c>
      <c r="E408" s="4">
        <v>222</v>
      </c>
      <c r="F408" s="4">
        <f>ROUND(Source!AO404,O408)</f>
        <v>0</v>
      </c>
      <c r="G408" s="4" t="s">
        <v>662</v>
      </c>
      <c r="H408" s="4" t="s">
        <v>663</v>
      </c>
      <c r="I408" s="4"/>
      <c r="J408" s="4"/>
      <c r="K408" s="4">
        <v>222</v>
      </c>
      <c r="L408" s="4">
        <v>3</v>
      </c>
      <c r="M408" s="4">
        <v>3</v>
      </c>
      <c r="N408" s="4" t="s">
        <v>6</v>
      </c>
      <c r="O408" s="4">
        <v>0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45" x14ac:dyDescent="0.2">
      <c r="A409" s="4">
        <v>50</v>
      </c>
      <c r="B409" s="4">
        <v>0</v>
      </c>
      <c r="C409" s="4">
        <v>0</v>
      </c>
      <c r="D409" s="4">
        <v>1</v>
      </c>
      <c r="E409" s="4">
        <v>225</v>
      </c>
      <c r="F409" s="4">
        <f>ROUND(Source!AV404,O409)</f>
        <v>552086</v>
      </c>
      <c r="G409" s="4" t="s">
        <v>664</v>
      </c>
      <c r="H409" s="4" t="s">
        <v>665</v>
      </c>
      <c r="I409" s="4"/>
      <c r="J409" s="4"/>
      <c r="K409" s="4">
        <v>225</v>
      </c>
      <c r="L409" s="4">
        <v>4</v>
      </c>
      <c r="M409" s="4">
        <v>3</v>
      </c>
      <c r="N409" s="4" t="s">
        <v>6</v>
      </c>
      <c r="O409" s="4">
        <v>0</v>
      </c>
      <c r="P409" s="4"/>
      <c r="Q409" s="4"/>
      <c r="R409" s="4"/>
      <c r="S409" s="4"/>
      <c r="T409" s="4"/>
      <c r="U409" s="4"/>
      <c r="V409" s="4"/>
      <c r="W409" s="4">
        <v>552086</v>
      </c>
      <c r="X409" s="4">
        <v>1</v>
      </c>
      <c r="Y409" s="4">
        <v>552086</v>
      </c>
      <c r="Z409" s="4"/>
      <c r="AA409" s="4"/>
      <c r="AB409" s="4"/>
    </row>
    <row r="410" spans="1:245" x14ac:dyDescent="0.2">
      <c r="A410" s="4">
        <v>50</v>
      </c>
      <c r="B410" s="4">
        <v>0</v>
      </c>
      <c r="C410" s="4">
        <v>0</v>
      </c>
      <c r="D410" s="4">
        <v>1</v>
      </c>
      <c r="E410" s="4">
        <v>226</v>
      </c>
      <c r="F410" s="4">
        <f>ROUND(Source!AW404,O410)</f>
        <v>552086</v>
      </c>
      <c r="G410" s="4" t="s">
        <v>666</v>
      </c>
      <c r="H410" s="4" t="s">
        <v>667</v>
      </c>
      <c r="I410" s="4"/>
      <c r="J410" s="4"/>
      <c r="K410" s="4">
        <v>226</v>
      </c>
      <c r="L410" s="4">
        <v>5</v>
      </c>
      <c r="M410" s="4">
        <v>3</v>
      </c>
      <c r="N410" s="4" t="s">
        <v>6</v>
      </c>
      <c r="O410" s="4">
        <v>0</v>
      </c>
      <c r="P410" s="4"/>
      <c r="Q410" s="4"/>
      <c r="R410" s="4"/>
      <c r="S410" s="4"/>
      <c r="T410" s="4"/>
      <c r="U410" s="4"/>
      <c r="V410" s="4"/>
      <c r="W410" s="4">
        <v>552086</v>
      </c>
      <c r="X410" s="4">
        <v>1</v>
      </c>
      <c r="Y410" s="4">
        <v>552086</v>
      </c>
      <c r="Z410" s="4"/>
      <c r="AA410" s="4"/>
      <c r="AB410" s="4"/>
    </row>
    <row r="411" spans="1:245" x14ac:dyDescent="0.2">
      <c r="A411" s="4">
        <v>50</v>
      </c>
      <c r="B411" s="4">
        <v>0</v>
      </c>
      <c r="C411" s="4">
        <v>0</v>
      </c>
      <c r="D411" s="4">
        <v>1</v>
      </c>
      <c r="E411" s="4">
        <v>227</v>
      </c>
      <c r="F411" s="4">
        <f>ROUND(Source!AX404,O411)</f>
        <v>0</v>
      </c>
      <c r="G411" s="4" t="s">
        <v>668</v>
      </c>
      <c r="H411" s="4" t="s">
        <v>669</v>
      </c>
      <c r="I411" s="4"/>
      <c r="J411" s="4"/>
      <c r="K411" s="4">
        <v>227</v>
      </c>
      <c r="L411" s="4">
        <v>6</v>
      </c>
      <c r="M411" s="4">
        <v>3</v>
      </c>
      <c r="N411" s="4" t="s">
        <v>6</v>
      </c>
      <c r="O411" s="4">
        <v>0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45" x14ac:dyDescent="0.2">
      <c r="A412" s="4">
        <v>50</v>
      </c>
      <c r="B412" s="4">
        <v>0</v>
      </c>
      <c r="C412" s="4">
        <v>0</v>
      </c>
      <c r="D412" s="4">
        <v>1</v>
      </c>
      <c r="E412" s="4">
        <v>228</v>
      </c>
      <c r="F412" s="4">
        <f>ROUND(Source!AY404,O412)</f>
        <v>552086</v>
      </c>
      <c r="G412" s="4" t="s">
        <v>670</v>
      </c>
      <c r="H412" s="4" t="s">
        <v>671</v>
      </c>
      <c r="I412" s="4"/>
      <c r="J412" s="4"/>
      <c r="K412" s="4">
        <v>228</v>
      </c>
      <c r="L412" s="4">
        <v>7</v>
      </c>
      <c r="M412" s="4">
        <v>3</v>
      </c>
      <c r="N412" s="4" t="s">
        <v>6</v>
      </c>
      <c r="O412" s="4">
        <v>0</v>
      </c>
      <c r="P412" s="4"/>
      <c r="Q412" s="4"/>
      <c r="R412" s="4"/>
      <c r="S412" s="4"/>
      <c r="T412" s="4"/>
      <c r="U412" s="4"/>
      <c r="V412" s="4"/>
      <c r="W412" s="4">
        <v>552086</v>
      </c>
      <c r="X412" s="4">
        <v>1</v>
      </c>
      <c r="Y412" s="4">
        <v>552086</v>
      </c>
      <c r="Z412" s="4"/>
      <c r="AA412" s="4"/>
      <c r="AB412" s="4"/>
    </row>
    <row r="413" spans="1:245" x14ac:dyDescent="0.2">
      <c r="A413" s="4">
        <v>50</v>
      </c>
      <c r="B413" s="4">
        <v>0</v>
      </c>
      <c r="C413" s="4">
        <v>0</v>
      </c>
      <c r="D413" s="4">
        <v>1</v>
      </c>
      <c r="E413" s="4">
        <v>216</v>
      </c>
      <c r="F413" s="4">
        <f>ROUND(Source!AP404,O413)</f>
        <v>0</v>
      </c>
      <c r="G413" s="4" t="s">
        <v>672</v>
      </c>
      <c r="H413" s="4" t="s">
        <v>673</v>
      </c>
      <c r="I413" s="4"/>
      <c r="J413" s="4"/>
      <c r="K413" s="4">
        <v>216</v>
      </c>
      <c r="L413" s="4">
        <v>8</v>
      </c>
      <c r="M413" s="4">
        <v>3</v>
      </c>
      <c r="N413" s="4" t="s">
        <v>6</v>
      </c>
      <c r="O413" s="4">
        <v>0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45" x14ac:dyDescent="0.2">
      <c r="A414" s="4">
        <v>50</v>
      </c>
      <c r="B414" s="4">
        <v>0</v>
      </c>
      <c r="C414" s="4">
        <v>0</v>
      </c>
      <c r="D414" s="4">
        <v>1</v>
      </c>
      <c r="E414" s="4">
        <v>223</v>
      </c>
      <c r="F414" s="4">
        <f>ROUND(Source!AQ404,O414)</f>
        <v>0</v>
      </c>
      <c r="G414" s="4" t="s">
        <v>674</v>
      </c>
      <c r="H414" s="4" t="s">
        <v>675</v>
      </c>
      <c r="I414" s="4"/>
      <c r="J414" s="4"/>
      <c r="K414" s="4">
        <v>223</v>
      </c>
      <c r="L414" s="4">
        <v>9</v>
      </c>
      <c r="M414" s="4">
        <v>3</v>
      </c>
      <c r="N414" s="4" t="s">
        <v>6</v>
      </c>
      <c r="O414" s="4">
        <v>0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229</v>
      </c>
      <c r="F415" s="4">
        <f>ROUND(Source!AZ404,O415)</f>
        <v>0</v>
      </c>
      <c r="G415" s="4" t="s">
        <v>676</v>
      </c>
      <c r="H415" s="4" t="s">
        <v>677</v>
      </c>
      <c r="I415" s="4"/>
      <c r="J415" s="4"/>
      <c r="K415" s="4">
        <v>229</v>
      </c>
      <c r="L415" s="4">
        <v>10</v>
      </c>
      <c r="M415" s="4">
        <v>3</v>
      </c>
      <c r="N415" s="4" t="s">
        <v>6</v>
      </c>
      <c r="O415" s="4">
        <v>0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203</v>
      </c>
      <c r="F416" s="4">
        <f>ROUND(Source!Q404,O416)</f>
        <v>3881</v>
      </c>
      <c r="G416" s="4" t="s">
        <v>678</v>
      </c>
      <c r="H416" s="4" t="s">
        <v>679</v>
      </c>
      <c r="I416" s="4"/>
      <c r="J416" s="4"/>
      <c r="K416" s="4">
        <v>203</v>
      </c>
      <c r="L416" s="4">
        <v>11</v>
      </c>
      <c r="M416" s="4">
        <v>3</v>
      </c>
      <c r="N416" s="4" t="s">
        <v>6</v>
      </c>
      <c r="O416" s="4">
        <v>0</v>
      </c>
      <c r="P416" s="4"/>
      <c r="Q416" s="4"/>
      <c r="R416" s="4"/>
      <c r="S416" s="4"/>
      <c r="T416" s="4"/>
      <c r="U416" s="4"/>
      <c r="V416" s="4"/>
      <c r="W416" s="4">
        <v>3881</v>
      </c>
      <c r="X416" s="4">
        <v>1</v>
      </c>
      <c r="Y416" s="4">
        <v>3881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231</v>
      </c>
      <c r="F417" s="4">
        <f>ROUND(Source!BB404,O417)</f>
        <v>0</v>
      </c>
      <c r="G417" s="4" t="s">
        <v>680</v>
      </c>
      <c r="H417" s="4" t="s">
        <v>681</v>
      </c>
      <c r="I417" s="4"/>
      <c r="J417" s="4"/>
      <c r="K417" s="4">
        <v>231</v>
      </c>
      <c r="L417" s="4">
        <v>12</v>
      </c>
      <c r="M417" s="4">
        <v>3</v>
      </c>
      <c r="N417" s="4" t="s">
        <v>6</v>
      </c>
      <c r="O417" s="4">
        <v>0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204</v>
      </c>
      <c r="F418" s="4">
        <f>ROUND(Source!R404,O418)</f>
        <v>919</v>
      </c>
      <c r="G418" s="4" t="s">
        <v>682</v>
      </c>
      <c r="H418" s="4" t="s">
        <v>683</v>
      </c>
      <c r="I418" s="4"/>
      <c r="J418" s="4"/>
      <c r="K418" s="4">
        <v>204</v>
      </c>
      <c r="L418" s="4">
        <v>13</v>
      </c>
      <c r="M418" s="4">
        <v>3</v>
      </c>
      <c r="N418" s="4" t="s">
        <v>6</v>
      </c>
      <c r="O418" s="4">
        <v>0</v>
      </c>
      <c r="P418" s="4"/>
      <c r="Q418" s="4"/>
      <c r="R418" s="4"/>
      <c r="S418" s="4"/>
      <c r="T418" s="4"/>
      <c r="U418" s="4"/>
      <c r="V418" s="4"/>
      <c r="W418" s="4">
        <v>919</v>
      </c>
      <c r="X418" s="4">
        <v>1</v>
      </c>
      <c r="Y418" s="4">
        <v>919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205</v>
      </c>
      <c r="F419" s="4">
        <f>ROUND(Source!S404,O419)</f>
        <v>27396</v>
      </c>
      <c r="G419" s="4" t="s">
        <v>684</v>
      </c>
      <c r="H419" s="4" t="s">
        <v>685</v>
      </c>
      <c r="I419" s="4"/>
      <c r="J419" s="4"/>
      <c r="K419" s="4">
        <v>205</v>
      </c>
      <c r="L419" s="4">
        <v>14</v>
      </c>
      <c r="M419" s="4">
        <v>3</v>
      </c>
      <c r="N419" s="4" t="s">
        <v>6</v>
      </c>
      <c r="O419" s="4">
        <v>0</v>
      </c>
      <c r="P419" s="4"/>
      <c r="Q419" s="4"/>
      <c r="R419" s="4"/>
      <c r="S419" s="4"/>
      <c r="T419" s="4"/>
      <c r="U419" s="4"/>
      <c r="V419" s="4"/>
      <c r="W419" s="4">
        <v>27396</v>
      </c>
      <c r="X419" s="4">
        <v>1</v>
      </c>
      <c r="Y419" s="4">
        <v>27396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232</v>
      </c>
      <c r="F420" s="4">
        <f>ROUND(Source!BC404,O420)</f>
        <v>0</v>
      </c>
      <c r="G420" s="4" t="s">
        <v>686</v>
      </c>
      <c r="H420" s="4" t="s">
        <v>687</v>
      </c>
      <c r="I420" s="4"/>
      <c r="J420" s="4"/>
      <c r="K420" s="4">
        <v>232</v>
      </c>
      <c r="L420" s="4">
        <v>15</v>
      </c>
      <c r="M420" s="4">
        <v>3</v>
      </c>
      <c r="N420" s="4" t="s">
        <v>6</v>
      </c>
      <c r="O420" s="4">
        <v>0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214</v>
      </c>
      <c r="F421" s="4">
        <f>ROUND(Source!AS404,O421)</f>
        <v>521574</v>
      </c>
      <c r="G421" s="4" t="s">
        <v>688</v>
      </c>
      <c r="H421" s="4" t="s">
        <v>689</v>
      </c>
      <c r="I421" s="4"/>
      <c r="J421" s="4"/>
      <c r="K421" s="4">
        <v>214</v>
      </c>
      <c r="L421" s="4">
        <v>16</v>
      </c>
      <c r="M421" s="4">
        <v>3</v>
      </c>
      <c r="N421" s="4" t="s">
        <v>6</v>
      </c>
      <c r="O421" s="4">
        <v>0</v>
      </c>
      <c r="P421" s="4"/>
      <c r="Q421" s="4"/>
      <c r="R421" s="4"/>
      <c r="S421" s="4"/>
      <c r="T421" s="4"/>
      <c r="U421" s="4"/>
      <c r="V421" s="4"/>
      <c r="W421" s="4">
        <v>521574</v>
      </c>
      <c r="X421" s="4">
        <v>1</v>
      </c>
      <c r="Y421" s="4">
        <v>521574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215</v>
      </c>
      <c r="F422" s="4">
        <f>ROUND(Source!AT404,O422)</f>
        <v>103851</v>
      </c>
      <c r="G422" s="4" t="s">
        <v>690</v>
      </c>
      <c r="H422" s="4" t="s">
        <v>691</v>
      </c>
      <c r="I422" s="4"/>
      <c r="J422" s="4"/>
      <c r="K422" s="4">
        <v>215</v>
      </c>
      <c r="L422" s="4">
        <v>17</v>
      </c>
      <c r="M422" s="4">
        <v>3</v>
      </c>
      <c r="N422" s="4" t="s">
        <v>6</v>
      </c>
      <c r="O422" s="4">
        <v>0</v>
      </c>
      <c r="P422" s="4"/>
      <c r="Q422" s="4"/>
      <c r="R422" s="4"/>
      <c r="S422" s="4"/>
      <c r="T422" s="4"/>
      <c r="U422" s="4"/>
      <c r="V422" s="4"/>
      <c r="W422" s="4">
        <v>103851</v>
      </c>
      <c r="X422" s="4">
        <v>1</v>
      </c>
      <c r="Y422" s="4">
        <v>103851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217</v>
      </c>
      <c r="F423" s="4">
        <f>ROUND(Source!AU404,O423)</f>
        <v>0</v>
      </c>
      <c r="G423" s="4" t="s">
        <v>692</v>
      </c>
      <c r="H423" s="4" t="s">
        <v>693</v>
      </c>
      <c r="I423" s="4"/>
      <c r="J423" s="4"/>
      <c r="K423" s="4">
        <v>217</v>
      </c>
      <c r="L423" s="4">
        <v>18</v>
      </c>
      <c r="M423" s="4">
        <v>3</v>
      </c>
      <c r="N423" s="4" t="s">
        <v>6</v>
      </c>
      <c r="O423" s="4">
        <v>0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230</v>
      </c>
      <c r="F424" s="4">
        <f>ROUND(Source!BA404,O424)</f>
        <v>0</v>
      </c>
      <c r="G424" s="4" t="s">
        <v>694</v>
      </c>
      <c r="H424" s="4" t="s">
        <v>695</v>
      </c>
      <c r="I424" s="4"/>
      <c r="J424" s="4"/>
      <c r="K424" s="4">
        <v>230</v>
      </c>
      <c r="L424" s="4">
        <v>19</v>
      </c>
      <c r="M424" s="4">
        <v>3</v>
      </c>
      <c r="N424" s="4" t="s">
        <v>6</v>
      </c>
      <c r="O424" s="4">
        <v>0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206</v>
      </c>
      <c r="F425" s="4">
        <f>ROUND(Source!T404,O425)</f>
        <v>0</v>
      </c>
      <c r="G425" s="4" t="s">
        <v>696</v>
      </c>
      <c r="H425" s="4" t="s">
        <v>697</v>
      </c>
      <c r="I425" s="4"/>
      <c r="J425" s="4"/>
      <c r="K425" s="4">
        <v>206</v>
      </c>
      <c r="L425" s="4">
        <v>20</v>
      </c>
      <c r="M425" s="4">
        <v>3</v>
      </c>
      <c r="N425" s="4" t="s">
        <v>6</v>
      </c>
      <c r="O425" s="4">
        <v>0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207</v>
      </c>
      <c r="F426" s="4">
        <f>ROUND(Source!U404,O426)</f>
        <v>64.76155</v>
      </c>
      <c r="G426" s="4" t="s">
        <v>698</v>
      </c>
      <c r="H426" s="4" t="s">
        <v>699</v>
      </c>
      <c r="I426" s="4"/>
      <c r="J426" s="4"/>
      <c r="K426" s="4">
        <v>207</v>
      </c>
      <c r="L426" s="4">
        <v>21</v>
      </c>
      <c r="M426" s="4">
        <v>3</v>
      </c>
      <c r="N426" s="4" t="s">
        <v>6</v>
      </c>
      <c r="O426" s="4">
        <v>7</v>
      </c>
      <c r="P426" s="4"/>
      <c r="Q426" s="4"/>
      <c r="R426" s="4"/>
      <c r="S426" s="4"/>
      <c r="T426" s="4"/>
      <c r="U426" s="4"/>
      <c r="V426" s="4"/>
      <c r="W426" s="4">
        <v>64.76155</v>
      </c>
      <c r="X426" s="4">
        <v>1</v>
      </c>
      <c r="Y426" s="4">
        <v>64.76155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208</v>
      </c>
      <c r="F427" s="4">
        <f>ROUND(Source!V404,O427)</f>
        <v>1.67065</v>
      </c>
      <c r="G427" s="4" t="s">
        <v>700</v>
      </c>
      <c r="H427" s="4" t="s">
        <v>701</v>
      </c>
      <c r="I427" s="4"/>
      <c r="J427" s="4"/>
      <c r="K427" s="4">
        <v>208</v>
      </c>
      <c r="L427" s="4">
        <v>22</v>
      </c>
      <c r="M427" s="4">
        <v>3</v>
      </c>
      <c r="N427" s="4" t="s">
        <v>6</v>
      </c>
      <c r="O427" s="4">
        <v>7</v>
      </c>
      <c r="P427" s="4"/>
      <c r="Q427" s="4"/>
      <c r="R427" s="4"/>
      <c r="S427" s="4"/>
      <c r="T427" s="4"/>
      <c r="U427" s="4"/>
      <c r="V427" s="4"/>
      <c r="W427" s="4">
        <v>1.67065</v>
      </c>
      <c r="X427" s="4">
        <v>1</v>
      </c>
      <c r="Y427" s="4">
        <v>1.67065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209</v>
      </c>
      <c r="F428" s="4">
        <f>ROUND(Source!W404,O428)</f>
        <v>0</v>
      </c>
      <c r="G428" s="4" t="s">
        <v>702</v>
      </c>
      <c r="H428" s="4" t="s">
        <v>703</v>
      </c>
      <c r="I428" s="4"/>
      <c r="J428" s="4"/>
      <c r="K428" s="4">
        <v>209</v>
      </c>
      <c r="L428" s="4">
        <v>23</v>
      </c>
      <c r="M428" s="4">
        <v>3</v>
      </c>
      <c r="N428" s="4" t="s">
        <v>6</v>
      </c>
      <c r="O428" s="4">
        <v>0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233</v>
      </c>
      <c r="F429" s="4">
        <f>ROUND(Source!BD404,O429)</f>
        <v>0</v>
      </c>
      <c r="G429" s="4" t="s">
        <v>704</v>
      </c>
      <c r="H429" s="4" t="s">
        <v>705</v>
      </c>
      <c r="I429" s="4"/>
      <c r="J429" s="4"/>
      <c r="K429" s="4">
        <v>233</v>
      </c>
      <c r="L429" s="4">
        <v>24</v>
      </c>
      <c r="M429" s="4">
        <v>3</v>
      </c>
      <c r="N429" s="4" t="s">
        <v>6</v>
      </c>
      <c r="O429" s="4">
        <v>0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210</v>
      </c>
      <c r="F430" s="4">
        <f>ROUND(Source!X404,O430)</f>
        <v>27539</v>
      </c>
      <c r="G430" s="4" t="s">
        <v>706</v>
      </c>
      <c r="H430" s="4" t="s">
        <v>707</v>
      </c>
      <c r="I430" s="4"/>
      <c r="J430" s="4"/>
      <c r="K430" s="4">
        <v>210</v>
      </c>
      <c r="L430" s="4">
        <v>25</v>
      </c>
      <c r="M430" s="4">
        <v>3</v>
      </c>
      <c r="N430" s="4" t="s">
        <v>6</v>
      </c>
      <c r="O430" s="4">
        <v>0</v>
      </c>
      <c r="P430" s="4"/>
      <c r="Q430" s="4"/>
      <c r="R430" s="4"/>
      <c r="S430" s="4"/>
      <c r="T430" s="4"/>
      <c r="U430" s="4"/>
      <c r="V430" s="4"/>
      <c r="W430" s="4">
        <v>27539</v>
      </c>
      <c r="X430" s="4">
        <v>1</v>
      </c>
      <c r="Y430" s="4">
        <v>27539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211</v>
      </c>
      <c r="F431" s="4">
        <f>ROUND(Source!Y404,O431)</f>
        <v>14523</v>
      </c>
      <c r="G431" s="4" t="s">
        <v>708</v>
      </c>
      <c r="H431" s="4" t="s">
        <v>709</v>
      </c>
      <c r="I431" s="4"/>
      <c r="J431" s="4"/>
      <c r="K431" s="4">
        <v>211</v>
      </c>
      <c r="L431" s="4">
        <v>26</v>
      </c>
      <c r="M431" s="4">
        <v>3</v>
      </c>
      <c r="N431" s="4" t="s">
        <v>6</v>
      </c>
      <c r="O431" s="4">
        <v>0</v>
      </c>
      <c r="P431" s="4"/>
      <c r="Q431" s="4"/>
      <c r="R431" s="4"/>
      <c r="S431" s="4"/>
      <c r="T431" s="4"/>
      <c r="U431" s="4"/>
      <c r="V431" s="4"/>
      <c r="W431" s="4">
        <v>14523</v>
      </c>
      <c r="X431" s="4">
        <v>1</v>
      </c>
      <c r="Y431" s="4">
        <v>14523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224</v>
      </c>
      <c r="F432" s="4">
        <f>ROUND(Source!AR404,O432)</f>
        <v>625425</v>
      </c>
      <c r="G432" s="4" t="s">
        <v>710</v>
      </c>
      <c r="H432" s="4" t="s">
        <v>711</v>
      </c>
      <c r="I432" s="4"/>
      <c r="J432" s="4"/>
      <c r="K432" s="4">
        <v>224</v>
      </c>
      <c r="L432" s="4">
        <v>27</v>
      </c>
      <c r="M432" s="4">
        <v>3</v>
      </c>
      <c r="N432" s="4" t="s">
        <v>6</v>
      </c>
      <c r="O432" s="4">
        <v>0</v>
      </c>
      <c r="P432" s="4"/>
      <c r="Q432" s="4"/>
      <c r="R432" s="4"/>
      <c r="S432" s="4"/>
      <c r="T432" s="4"/>
      <c r="U432" s="4"/>
      <c r="V432" s="4"/>
      <c r="W432" s="4">
        <v>625425</v>
      </c>
      <c r="X432" s="4">
        <v>1</v>
      </c>
      <c r="Y432" s="4">
        <v>625425</v>
      </c>
      <c r="Z432" s="4"/>
      <c r="AA432" s="4"/>
      <c r="AB432" s="4"/>
    </row>
    <row r="434" spans="1:206" x14ac:dyDescent="0.2">
      <c r="A434" s="2">
        <v>51</v>
      </c>
      <c r="B434" s="2">
        <f>B24</f>
        <v>1</v>
      </c>
      <c r="C434" s="2">
        <f>A24</f>
        <v>4</v>
      </c>
      <c r="D434" s="2">
        <f>ROW(A24)</f>
        <v>24</v>
      </c>
      <c r="E434" s="2"/>
      <c r="F434" s="2" t="str">
        <f>IF(F24&lt;&gt;"",F24,"")</f>
        <v>Новый раздел</v>
      </c>
      <c r="G434" s="2" t="str">
        <f>IF(G24&lt;&gt;"",G24,"")</f>
        <v>Монтажные работы</v>
      </c>
      <c r="H434" s="2">
        <v>0</v>
      </c>
      <c r="I434" s="2"/>
      <c r="J434" s="2"/>
      <c r="K434" s="2"/>
      <c r="L434" s="2"/>
      <c r="M434" s="2"/>
      <c r="N434" s="2"/>
      <c r="O434" s="2">
        <f t="shared" ref="O434:T434" si="624">ROUND(O228+O340+O404+AB434,0)</f>
        <v>34357130</v>
      </c>
      <c r="P434" s="2">
        <f t="shared" si="624"/>
        <v>25783604</v>
      </c>
      <c r="Q434" s="2">
        <f t="shared" si="624"/>
        <v>455237</v>
      </c>
      <c r="R434" s="2">
        <f t="shared" si="624"/>
        <v>131009</v>
      </c>
      <c r="S434" s="2">
        <f t="shared" si="624"/>
        <v>8118289</v>
      </c>
      <c r="T434" s="2">
        <f t="shared" si="624"/>
        <v>0</v>
      </c>
      <c r="U434" s="2">
        <f>U228+U340+U404+AH434</f>
        <v>19077.243031599999</v>
      </c>
      <c r="V434" s="2">
        <f>V228+V340+V404+AI434</f>
        <v>242.24924919999995</v>
      </c>
      <c r="W434" s="2">
        <f>ROUND(W228+W340+W404+AJ434,0)</f>
        <v>0</v>
      </c>
      <c r="X434" s="2">
        <f>ROUND(X228+X340+X404+AK434,0)</f>
        <v>8001920</v>
      </c>
      <c r="Y434" s="2">
        <f>ROUND(Y228+Y340+Y404+AL434,0)</f>
        <v>4207282</v>
      </c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>
        <f t="shared" ref="AO434:BD434" si="625">ROUND(AO228+AO340+AO404+BX434,0)</f>
        <v>0</v>
      </c>
      <c r="AP434" s="2">
        <f t="shared" si="625"/>
        <v>5150790</v>
      </c>
      <c r="AQ434" s="2">
        <f t="shared" si="625"/>
        <v>0</v>
      </c>
      <c r="AR434" s="2">
        <f t="shared" si="625"/>
        <v>46566332</v>
      </c>
      <c r="AS434" s="2">
        <f t="shared" si="625"/>
        <v>2122558</v>
      </c>
      <c r="AT434" s="2">
        <f t="shared" si="625"/>
        <v>39292984</v>
      </c>
      <c r="AU434" s="2">
        <f t="shared" si="625"/>
        <v>0</v>
      </c>
      <c r="AV434" s="2">
        <f t="shared" si="625"/>
        <v>25783604</v>
      </c>
      <c r="AW434" s="2">
        <f t="shared" si="625"/>
        <v>20632814</v>
      </c>
      <c r="AX434" s="2">
        <f t="shared" si="625"/>
        <v>0</v>
      </c>
      <c r="AY434" s="2">
        <f t="shared" si="625"/>
        <v>20632814</v>
      </c>
      <c r="AZ434" s="2">
        <f t="shared" si="625"/>
        <v>5150790</v>
      </c>
      <c r="BA434" s="2">
        <f t="shared" si="625"/>
        <v>0</v>
      </c>
      <c r="BB434" s="2">
        <f t="shared" si="625"/>
        <v>0</v>
      </c>
      <c r="BC434" s="2">
        <f t="shared" si="625"/>
        <v>0</v>
      </c>
      <c r="BD434" s="2">
        <f t="shared" si="625"/>
        <v>0</v>
      </c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>
        <v>0</v>
      </c>
    </row>
    <row r="436" spans="1:206" x14ac:dyDescent="0.2">
      <c r="A436" s="4">
        <v>50</v>
      </c>
      <c r="B436" s="4">
        <v>0</v>
      </c>
      <c r="C436" s="4">
        <v>0</v>
      </c>
      <c r="D436" s="4">
        <v>1</v>
      </c>
      <c r="E436" s="4">
        <v>201</v>
      </c>
      <c r="F436" s="4">
        <f>ROUND(Source!O434,O436)</f>
        <v>34357130</v>
      </c>
      <c r="G436" s="4" t="s">
        <v>658</v>
      </c>
      <c r="H436" s="4" t="s">
        <v>659</v>
      </c>
      <c r="I436" s="4"/>
      <c r="J436" s="4"/>
      <c r="K436" s="4">
        <v>201</v>
      </c>
      <c r="L436" s="4">
        <v>1</v>
      </c>
      <c r="M436" s="4">
        <v>3</v>
      </c>
      <c r="N436" s="4" t="s">
        <v>6</v>
      </c>
      <c r="O436" s="4">
        <v>0</v>
      </c>
      <c r="P436" s="4"/>
      <c r="Q436" s="4"/>
      <c r="R436" s="4"/>
      <c r="S436" s="4"/>
      <c r="T436" s="4"/>
      <c r="U436" s="4"/>
      <c r="V436" s="4"/>
      <c r="W436" s="4">
        <v>29206340</v>
      </c>
      <c r="X436" s="4">
        <v>1</v>
      </c>
      <c r="Y436" s="4">
        <v>29206340</v>
      </c>
      <c r="Z436" s="4"/>
      <c r="AA436" s="4"/>
      <c r="AB436" s="4"/>
    </row>
    <row r="437" spans="1:206" x14ac:dyDescent="0.2">
      <c r="A437" s="4">
        <v>50</v>
      </c>
      <c r="B437" s="4">
        <v>0</v>
      </c>
      <c r="C437" s="4">
        <v>0</v>
      </c>
      <c r="D437" s="4">
        <v>1</v>
      </c>
      <c r="E437" s="4">
        <v>202</v>
      </c>
      <c r="F437" s="4">
        <f>ROUND(Source!P434,O437)</f>
        <v>25783604</v>
      </c>
      <c r="G437" s="4" t="s">
        <v>660</v>
      </c>
      <c r="H437" s="4" t="s">
        <v>661</v>
      </c>
      <c r="I437" s="4"/>
      <c r="J437" s="4"/>
      <c r="K437" s="4">
        <v>202</v>
      </c>
      <c r="L437" s="4">
        <v>2</v>
      </c>
      <c r="M437" s="4">
        <v>3</v>
      </c>
      <c r="N437" s="4" t="s">
        <v>6</v>
      </c>
      <c r="O437" s="4">
        <v>0</v>
      </c>
      <c r="P437" s="4"/>
      <c r="Q437" s="4"/>
      <c r="R437" s="4"/>
      <c r="S437" s="4"/>
      <c r="T437" s="4"/>
      <c r="U437" s="4"/>
      <c r="V437" s="4"/>
      <c r="W437" s="4">
        <v>25783604</v>
      </c>
      <c r="X437" s="4">
        <v>1</v>
      </c>
      <c r="Y437" s="4">
        <v>25783604</v>
      </c>
      <c r="Z437" s="4"/>
      <c r="AA437" s="4"/>
      <c r="AB437" s="4"/>
    </row>
    <row r="438" spans="1:206" x14ac:dyDescent="0.2">
      <c r="A438" s="4">
        <v>50</v>
      </c>
      <c r="B438" s="4">
        <v>0</v>
      </c>
      <c r="C438" s="4">
        <v>0</v>
      </c>
      <c r="D438" s="4">
        <v>1</v>
      </c>
      <c r="E438" s="4">
        <v>222</v>
      </c>
      <c r="F438" s="4">
        <f>ROUND(Source!AO434,O438)</f>
        <v>0</v>
      </c>
      <c r="G438" s="4" t="s">
        <v>662</v>
      </c>
      <c r="H438" s="4" t="s">
        <v>663</v>
      </c>
      <c r="I438" s="4"/>
      <c r="J438" s="4"/>
      <c r="K438" s="4">
        <v>222</v>
      </c>
      <c r="L438" s="4">
        <v>3</v>
      </c>
      <c r="M438" s="4">
        <v>3</v>
      </c>
      <c r="N438" s="4" t="s">
        <v>6</v>
      </c>
      <c r="O438" s="4">
        <v>0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06" x14ac:dyDescent="0.2">
      <c r="A439" s="4">
        <v>50</v>
      </c>
      <c r="B439" s="4">
        <v>0</v>
      </c>
      <c r="C439" s="4">
        <v>0</v>
      </c>
      <c r="D439" s="4">
        <v>1</v>
      </c>
      <c r="E439" s="4">
        <v>225</v>
      </c>
      <c r="F439" s="4">
        <f>ROUND(Source!AV434,O439)</f>
        <v>25783604</v>
      </c>
      <c r="G439" s="4" t="s">
        <v>664</v>
      </c>
      <c r="H439" s="4" t="s">
        <v>665</v>
      </c>
      <c r="I439" s="4"/>
      <c r="J439" s="4"/>
      <c r="K439" s="4">
        <v>225</v>
      </c>
      <c r="L439" s="4">
        <v>4</v>
      </c>
      <c r="M439" s="4">
        <v>3</v>
      </c>
      <c r="N439" s="4" t="s">
        <v>6</v>
      </c>
      <c r="O439" s="4">
        <v>0</v>
      </c>
      <c r="P439" s="4"/>
      <c r="Q439" s="4"/>
      <c r="R439" s="4"/>
      <c r="S439" s="4"/>
      <c r="T439" s="4"/>
      <c r="U439" s="4"/>
      <c r="V439" s="4"/>
      <c r="W439" s="4">
        <v>25783604</v>
      </c>
      <c r="X439" s="4">
        <v>1</v>
      </c>
      <c r="Y439" s="4">
        <v>25783604</v>
      </c>
      <c r="Z439" s="4"/>
      <c r="AA439" s="4"/>
      <c r="AB439" s="4"/>
    </row>
    <row r="440" spans="1:206" x14ac:dyDescent="0.2">
      <c r="A440" s="4">
        <v>50</v>
      </c>
      <c r="B440" s="4">
        <v>0</v>
      </c>
      <c r="C440" s="4">
        <v>0</v>
      </c>
      <c r="D440" s="4">
        <v>1</v>
      </c>
      <c r="E440" s="4">
        <v>226</v>
      </c>
      <c r="F440" s="4">
        <f>ROUND(Source!AW434,O440)</f>
        <v>20632814</v>
      </c>
      <c r="G440" s="4" t="s">
        <v>666</v>
      </c>
      <c r="H440" s="4" t="s">
        <v>667</v>
      </c>
      <c r="I440" s="4"/>
      <c r="J440" s="4"/>
      <c r="K440" s="4">
        <v>226</v>
      </c>
      <c r="L440" s="4">
        <v>5</v>
      </c>
      <c r="M440" s="4">
        <v>3</v>
      </c>
      <c r="N440" s="4" t="s">
        <v>6</v>
      </c>
      <c r="O440" s="4">
        <v>0</v>
      </c>
      <c r="P440" s="4"/>
      <c r="Q440" s="4"/>
      <c r="R440" s="4"/>
      <c r="S440" s="4"/>
      <c r="T440" s="4"/>
      <c r="U440" s="4"/>
      <c r="V440" s="4"/>
      <c r="W440" s="4">
        <v>20632814</v>
      </c>
      <c r="X440" s="4">
        <v>1</v>
      </c>
      <c r="Y440" s="4">
        <v>20632814</v>
      </c>
      <c r="Z440" s="4"/>
      <c r="AA440" s="4"/>
      <c r="AB440" s="4"/>
    </row>
    <row r="441" spans="1:206" x14ac:dyDescent="0.2">
      <c r="A441" s="4">
        <v>50</v>
      </c>
      <c r="B441" s="4">
        <v>0</v>
      </c>
      <c r="C441" s="4">
        <v>0</v>
      </c>
      <c r="D441" s="4">
        <v>1</v>
      </c>
      <c r="E441" s="4">
        <v>227</v>
      </c>
      <c r="F441" s="4">
        <f>ROUND(Source!AX434,O441)</f>
        <v>0</v>
      </c>
      <c r="G441" s="4" t="s">
        <v>668</v>
      </c>
      <c r="H441" s="4" t="s">
        <v>669</v>
      </c>
      <c r="I441" s="4"/>
      <c r="J441" s="4"/>
      <c r="K441" s="4">
        <v>227</v>
      </c>
      <c r="L441" s="4">
        <v>6</v>
      </c>
      <c r="M441" s="4">
        <v>3</v>
      </c>
      <c r="N441" s="4" t="s">
        <v>6</v>
      </c>
      <c r="O441" s="4">
        <v>0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06" x14ac:dyDescent="0.2">
      <c r="A442" s="4">
        <v>50</v>
      </c>
      <c r="B442" s="4">
        <v>0</v>
      </c>
      <c r="C442" s="4">
        <v>0</v>
      </c>
      <c r="D442" s="4">
        <v>1</v>
      </c>
      <c r="E442" s="4">
        <v>228</v>
      </c>
      <c r="F442" s="4">
        <f>ROUND(Source!AY434,O442)</f>
        <v>20632814</v>
      </c>
      <c r="G442" s="4" t="s">
        <v>670</v>
      </c>
      <c r="H442" s="4" t="s">
        <v>671</v>
      </c>
      <c r="I442" s="4"/>
      <c r="J442" s="4"/>
      <c r="K442" s="4">
        <v>228</v>
      </c>
      <c r="L442" s="4">
        <v>7</v>
      </c>
      <c r="M442" s="4">
        <v>3</v>
      </c>
      <c r="N442" s="4" t="s">
        <v>6</v>
      </c>
      <c r="O442" s="4">
        <v>0</v>
      </c>
      <c r="P442" s="4"/>
      <c r="Q442" s="4"/>
      <c r="R442" s="4"/>
      <c r="S442" s="4"/>
      <c r="T442" s="4"/>
      <c r="U442" s="4"/>
      <c r="V442" s="4"/>
      <c r="W442" s="4">
        <v>20632814</v>
      </c>
      <c r="X442" s="4">
        <v>1</v>
      </c>
      <c r="Y442" s="4">
        <v>20632814</v>
      </c>
      <c r="Z442" s="4"/>
      <c r="AA442" s="4"/>
      <c r="AB442" s="4"/>
    </row>
    <row r="443" spans="1:206" x14ac:dyDescent="0.2">
      <c r="A443" s="4">
        <v>50</v>
      </c>
      <c r="B443" s="4">
        <v>0</v>
      </c>
      <c r="C443" s="4">
        <v>0</v>
      </c>
      <c r="D443" s="4">
        <v>1</v>
      </c>
      <c r="E443" s="4">
        <v>216</v>
      </c>
      <c r="F443" s="4">
        <f>ROUND(Source!AP434,O443)</f>
        <v>5150790</v>
      </c>
      <c r="G443" s="4" t="s">
        <v>672</v>
      </c>
      <c r="H443" s="4" t="s">
        <v>673</v>
      </c>
      <c r="I443" s="4"/>
      <c r="J443" s="4"/>
      <c r="K443" s="4">
        <v>216</v>
      </c>
      <c r="L443" s="4">
        <v>8</v>
      </c>
      <c r="M443" s="4">
        <v>3</v>
      </c>
      <c r="N443" s="4" t="s">
        <v>6</v>
      </c>
      <c r="O443" s="4">
        <v>0</v>
      </c>
      <c r="P443" s="4"/>
      <c r="Q443" s="4"/>
      <c r="R443" s="4"/>
      <c r="S443" s="4"/>
      <c r="T443" s="4"/>
      <c r="U443" s="4"/>
      <c r="V443" s="4"/>
      <c r="W443" s="4">
        <v>5150790</v>
      </c>
      <c r="X443" s="4">
        <v>1</v>
      </c>
      <c r="Y443" s="4">
        <v>5150790</v>
      </c>
      <c r="Z443" s="4"/>
      <c r="AA443" s="4"/>
      <c r="AB443" s="4"/>
    </row>
    <row r="444" spans="1:206" x14ac:dyDescent="0.2">
      <c r="A444" s="4">
        <v>50</v>
      </c>
      <c r="B444" s="4">
        <v>0</v>
      </c>
      <c r="C444" s="4">
        <v>0</v>
      </c>
      <c r="D444" s="4">
        <v>1</v>
      </c>
      <c r="E444" s="4">
        <v>223</v>
      </c>
      <c r="F444" s="4">
        <f>ROUND(Source!AQ434,O444)</f>
        <v>0</v>
      </c>
      <c r="G444" s="4" t="s">
        <v>674</v>
      </c>
      <c r="H444" s="4" t="s">
        <v>675</v>
      </c>
      <c r="I444" s="4"/>
      <c r="J444" s="4"/>
      <c r="K444" s="4">
        <v>223</v>
      </c>
      <c r="L444" s="4">
        <v>9</v>
      </c>
      <c r="M444" s="4">
        <v>3</v>
      </c>
      <c r="N444" s="4" t="s">
        <v>6</v>
      </c>
      <c r="O444" s="4">
        <v>0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06" x14ac:dyDescent="0.2">
      <c r="A445" s="4">
        <v>50</v>
      </c>
      <c r="B445" s="4">
        <v>0</v>
      </c>
      <c r="C445" s="4">
        <v>0</v>
      </c>
      <c r="D445" s="4">
        <v>1</v>
      </c>
      <c r="E445" s="4">
        <v>229</v>
      </c>
      <c r="F445" s="4">
        <f>ROUND(Source!AZ434,O445)</f>
        <v>5150790</v>
      </c>
      <c r="G445" s="4" t="s">
        <v>676</v>
      </c>
      <c r="H445" s="4" t="s">
        <v>677</v>
      </c>
      <c r="I445" s="4"/>
      <c r="J445" s="4"/>
      <c r="K445" s="4">
        <v>229</v>
      </c>
      <c r="L445" s="4">
        <v>10</v>
      </c>
      <c r="M445" s="4">
        <v>3</v>
      </c>
      <c r="N445" s="4" t="s">
        <v>6</v>
      </c>
      <c r="O445" s="4">
        <v>0</v>
      </c>
      <c r="P445" s="4"/>
      <c r="Q445" s="4"/>
      <c r="R445" s="4"/>
      <c r="S445" s="4"/>
      <c r="T445" s="4"/>
      <c r="U445" s="4"/>
      <c r="V445" s="4"/>
      <c r="W445" s="4">
        <v>5150790</v>
      </c>
      <c r="X445" s="4">
        <v>1</v>
      </c>
      <c r="Y445" s="4">
        <v>5150790</v>
      </c>
      <c r="Z445" s="4"/>
      <c r="AA445" s="4"/>
      <c r="AB445" s="4"/>
    </row>
    <row r="446" spans="1:206" x14ac:dyDescent="0.2">
      <c r="A446" s="4">
        <v>50</v>
      </c>
      <c r="B446" s="4">
        <v>0</v>
      </c>
      <c r="C446" s="4">
        <v>0</v>
      </c>
      <c r="D446" s="4">
        <v>1</v>
      </c>
      <c r="E446" s="4">
        <v>203</v>
      </c>
      <c r="F446" s="4">
        <f>ROUND(Source!Q434,O446)</f>
        <v>455237</v>
      </c>
      <c r="G446" s="4" t="s">
        <v>678</v>
      </c>
      <c r="H446" s="4" t="s">
        <v>679</v>
      </c>
      <c r="I446" s="4"/>
      <c r="J446" s="4"/>
      <c r="K446" s="4">
        <v>203</v>
      </c>
      <c r="L446" s="4">
        <v>11</v>
      </c>
      <c r="M446" s="4">
        <v>3</v>
      </c>
      <c r="N446" s="4" t="s">
        <v>6</v>
      </c>
      <c r="O446" s="4">
        <v>0</v>
      </c>
      <c r="P446" s="4"/>
      <c r="Q446" s="4"/>
      <c r="R446" s="4"/>
      <c r="S446" s="4"/>
      <c r="T446" s="4"/>
      <c r="U446" s="4"/>
      <c r="V446" s="4"/>
      <c r="W446" s="4">
        <v>455237</v>
      </c>
      <c r="X446" s="4">
        <v>1</v>
      </c>
      <c r="Y446" s="4">
        <v>455237</v>
      </c>
      <c r="Z446" s="4"/>
      <c r="AA446" s="4"/>
      <c r="AB446" s="4"/>
    </row>
    <row r="447" spans="1:206" x14ac:dyDescent="0.2">
      <c r="A447" s="4">
        <v>50</v>
      </c>
      <c r="B447" s="4">
        <v>0</v>
      </c>
      <c r="C447" s="4">
        <v>0</v>
      </c>
      <c r="D447" s="4">
        <v>1</v>
      </c>
      <c r="E447" s="4">
        <v>231</v>
      </c>
      <c r="F447" s="4">
        <f>ROUND(Source!BB434,O447)</f>
        <v>0</v>
      </c>
      <c r="G447" s="4" t="s">
        <v>680</v>
      </c>
      <c r="H447" s="4" t="s">
        <v>681</v>
      </c>
      <c r="I447" s="4"/>
      <c r="J447" s="4"/>
      <c r="K447" s="4">
        <v>231</v>
      </c>
      <c r="L447" s="4">
        <v>12</v>
      </c>
      <c r="M447" s="4">
        <v>3</v>
      </c>
      <c r="N447" s="4" t="s">
        <v>6</v>
      </c>
      <c r="O447" s="4">
        <v>0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06" x14ac:dyDescent="0.2">
      <c r="A448" s="4">
        <v>50</v>
      </c>
      <c r="B448" s="4">
        <v>0</v>
      </c>
      <c r="C448" s="4">
        <v>0</v>
      </c>
      <c r="D448" s="4">
        <v>1</v>
      </c>
      <c r="E448" s="4">
        <v>204</v>
      </c>
      <c r="F448" s="4">
        <f>ROUND(Source!R434,O448)</f>
        <v>131009</v>
      </c>
      <c r="G448" s="4" t="s">
        <v>682</v>
      </c>
      <c r="H448" s="4" t="s">
        <v>683</v>
      </c>
      <c r="I448" s="4"/>
      <c r="J448" s="4"/>
      <c r="K448" s="4">
        <v>204</v>
      </c>
      <c r="L448" s="4">
        <v>13</v>
      </c>
      <c r="M448" s="4">
        <v>3</v>
      </c>
      <c r="N448" s="4" t="s">
        <v>6</v>
      </c>
      <c r="O448" s="4">
        <v>0</v>
      </c>
      <c r="P448" s="4"/>
      <c r="Q448" s="4"/>
      <c r="R448" s="4"/>
      <c r="S448" s="4"/>
      <c r="T448" s="4"/>
      <c r="U448" s="4"/>
      <c r="V448" s="4"/>
      <c r="W448" s="4">
        <v>131009</v>
      </c>
      <c r="X448" s="4">
        <v>1</v>
      </c>
      <c r="Y448" s="4">
        <v>131009</v>
      </c>
      <c r="Z448" s="4"/>
      <c r="AA448" s="4"/>
      <c r="AB448" s="4"/>
    </row>
    <row r="449" spans="1:88" x14ac:dyDescent="0.2">
      <c r="A449" s="4">
        <v>50</v>
      </c>
      <c r="B449" s="4">
        <v>0</v>
      </c>
      <c r="C449" s="4">
        <v>0</v>
      </c>
      <c r="D449" s="4">
        <v>1</v>
      </c>
      <c r="E449" s="4">
        <v>205</v>
      </c>
      <c r="F449" s="4">
        <f>ROUND(Source!S434,O449)</f>
        <v>8118289</v>
      </c>
      <c r="G449" s="4" t="s">
        <v>684</v>
      </c>
      <c r="H449" s="4" t="s">
        <v>685</v>
      </c>
      <c r="I449" s="4"/>
      <c r="J449" s="4"/>
      <c r="K449" s="4">
        <v>205</v>
      </c>
      <c r="L449" s="4">
        <v>14</v>
      </c>
      <c r="M449" s="4">
        <v>3</v>
      </c>
      <c r="N449" s="4" t="s">
        <v>6</v>
      </c>
      <c r="O449" s="4">
        <v>0</v>
      </c>
      <c r="P449" s="4"/>
      <c r="Q449" s="4"/>
      <c r="R449" s="4"/>
      <c r="S449" s="4"/>
      <c r="T449" s="4"/>
      <c r="U449" s="4"/>
      <c r="V449" s="4"/>
      <c r="W449" s="4">
        <v>8118289</v>
      </c>
      <c r="X449" s="4">
        <v>1</v>
      </c>
      <c r="Y449" s="4">
        <v>8118289</v>
      </c>
      <c r="Z449" s="4"/>
      <c r="AA449" s="4"/>
      <c r="AB449" s="4"/>
    </row>
    <row r="450" spans="1:88" x14ac:dyDescent="0.2">
      <c r="A450" s="4">
        <v>50</v>
      </c>
      <c r="B450" s="4">
        <v>0</v>
      </c>
      <c r="C450" s="4">
        <v>0</v>
      </c>
      <c r="D450" s="4">
        <v>1</v>
      </c>
      <c r="E450" s="4">
        <v>232</v>
      </c>
      <c r="F450" s="4">
        <f>ROUND(Source!BC434,O450)</f>
        <v>0</v>
      </c>
      <c r="G450" s="4" t="s">
        <v>686</v>
      </c>
      <c r="H450" s="4" t="s">
        <v>687</v>
      </c>
      <c r="I450" s="4"/>
      <c r="J450" s="4"/>
      <c r="K450" s="4">
        <v>232</v>
      </c>
      <c r="L450" s="4">
        <v>15</v>
      </c>
      <c r="M450" s="4">
        <v>3</v>
      </c>
      <c r="N450" s="4" t="s">
        <v>6</v>
      </c>
      <c r="O450" s="4">
        <v>0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88" x14ac:dyDescent="0.2">
      <c r="A451" s="4">
        <v>50</v>
      </c>
      <c r="B451" s="4">
        <v>0</v>
      </c>
      <c r="C451" s="4">
        <v>0</v>
      </c>
      <c r="D451" s="4">
        <v>1</v>
      </c>
      <c r="E451" s="4">
        <v>214</v>
      </c>
      <c r="F451" s="4">
        <f>ROUND(Source!AS434,O451)</f>
        <v>2122558</v>
      </c>
      <c r="G451" s="4" t="s">
        <v>688</v>
      </c>
      <c r="H451" s="4" t="s">
        <v>689</v>
      </c>
      <c r="I451" s="4"/>
      <c r="J451" s="4"/>
      <c r="K451" s="4">
        <v>214</v>
      </c>
      <c r="L451" s="4">
        <v>16</v>
      </c>
      <c r="M451" s="4">
        <v>3</v>
      </c>
      <c r="N451" s="4" t="s">
        <v>6</v>
      </c>
      <c r="O451" s="4">
        <v>0</v>
      </c>
      <c r="P451" s="4"/>
      <c r="Q451" s="4"/>
      <c r="R451" s="4"/>
      <c r="S451" s="4"/>
      <c r="T451" s="4"/>
      <c r="U451" s="4"/>
      <c r="V451" s="4"/>
      <c r="W451" s="4">
        <v>2122558</v>
      </c>
      <c r="X451" s="4">
        <v>1</v>
      </c>
      <c r="Y451" s="4">
        <v>2122558</v>
      </c>
      <c r="Z451" s="4"/>
      <c r="AA451" s="4"/>
      <c r="AB451" s="4"/>
    </row>
    <row r="452" spans="1:88" x14ac:dyDescent="0.2">
      <c r="A452" s="4">
        <v>50</v>
      </c>
      <c r="B452" s="4">
        <v>0</v>
      </c>
      <c r="C452" s="4">
        <v>0</v>
      </c>
      <c r="D452" s="4">
        <v>1</v>
      </c>
      <c r="E452" s="4">
        <v>215</v>
      </c>
      <c r="F452" s="4">
        <f>ROUND(Source!AT434,O452)</f>
        <v>39292984</v>
      </c>
      <c r="G452" s="4" t="s">
        <v>690</v>
      </c>
      <c r="H452" s="4" t="s">
        <v>691</v>
      </c>
      <c r="I452" s="4"/>
      <c r="J452" s="4"/>
      <c r="K452" s="4">
        <v>215</v>
      </c>
      <c r="L452" s="4">
        <v>17</v>
      </c>
      <c r="M452" s="4">
        <v>3</v>
      </c>
      <c r="N452" s="4" t="s">
        <v>6</v>
      </c>
      <c r="O452" s="4">
        <v>0</v>
      </c>
      <c r="P452" s="4"/>
      <c r="Q452" s="4"/>
      <c r="R452" s="4"/>
      <c r="S452" s="4"/>
      <c r="T452" s="4"/>
      <c r="U452" s="4"/>
      <c r="V452" s="4"/>
      <c r="W452" s="4">
        <v>39292984</v>
      </c>
      <c r="X452" s="4">
        <v>1</v>
      </c>
      <c r="Y452" s="4">
        <v>39292984</v>
      </c>
      <c r="Z452" s="4"/>
      <c r="AA452" s="4"/>
      <c r="AB452" s="4"/>
    </row>
    <row r="453" spans="1:88" x14ac:dyDescent="0.2">
      <c r="A453" s="4">
        <v>50</v>
      </c>
      <c r="B453" s="4">
        <v>0</v>
      </c>
      <c r="C453" s="4">
        <v>0</v>
      </c>
      <c r="D453" s="4">
        <v>1</v>
      </c>
      <c r="E453" s="4">
        <v>217</v>
      </c>
      <c r="F453" s="4">
        <f>ROUND(Source!AU434,O453)</f>
        <v>0</v>
      </c>
      <c r="G453" s="4" t="s">
        <v>692</v>
      </c>
      <c r="H453" s="4" t="s">
        <v>693</v>
      </c>
      <c r="I453" s="4"/>
      <c r="J453" s="4"/>
      <c r="K453" s="4">
        <v>217</v>
      </c>
      <c r="L453" s="4">
        <v>18</v>
      </c>
      <c r="M453" s="4">
        <v>3</v>
      </c>
      <c r="N453" s="4" t="s">
        <v>6</v>
      </c>
      <c r="O453" s="4">
        <v>0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88" x14ac:dyDescent="0.2">
      <c r="A454" s="4">
        <v>50</v>
      </c>
      <c r="B454" s="4">
        <v>0</v>
      </c>
      <c r="C454" s="4">
        <v>0</v>
      </c>
      <c r="D454" s="4">
        <v>1</v>
      </c>
      <c r="E454" s="4">
        <v>230</v>
      </c>
      <c r="F454" s="4">
        <f>ROUND(Source!BA434,O454)</f>
        <v>0</v>
      </c>
      <c r="G454" s="4" t="s">
        <v>694</v>
      </c>
      <c r="H454" s="4" t="s">
        <v>695</v>
      </c>
      <c r="I454" s="4"/>
      <c r="J454" s="4"/>
      <c r="K454" s="4">
        <v>230</v>
      </c>
      <c r="L454" s="4">
        <v>19</v>
      </c>
      <c r="M454" s="4">
        <v>3</v>
      </c>
      <c r="N454" s="4" t="s">
        <v>6</v>
      </c>
      <c r="O454" s="4">
        <v>0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88" x14ac:dyDescent="0.2">
      <c r="A455" s="4">
        <v>50</v>
      </c>
      <c r="B455" s="4">
        <v>0</v>
      </c>
      <c r="C455" s="4">
        <v>0</v>
      </c>
      <c r="D455" s="4">
        <v>1</v>
      </c>
      <c r="E455" s="4">
        <v>206</v>
      </c>
      <c r="F455" s="4">
        <f>ROUND(Source!T434,O455)</f>
        <v>0</v>
      </c>
      <c r="G455" s="4" t="s">
        <v>696</v>
      </c>
      <c r="H455" s="4" t="s">
        <v>697</v>
      </c>
      <c r="I455" s="4"/>
      <c r="J455" s="4"/>
      <c r="K455" s="4">
        <v>206</v>
      </c>
      <c r="L455" s="4">
        <v>20</v>
      </c>
      <c r="M455" s="4">
        <v>3</v>
      </c>
      <c r="N455" s="4" t="s">
        <v>6</v>
      </c>
      <c r="O455" s="4">
        <v>0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88" x14ac:dyDescent="0.2">
      <c r="A456" s="4">
        <v>50</v>
      </c>
      <c r="B456" s="4">
        <v>0</v>
      </c>
      <c r="C456" s="4">
        <v>0</v>
      </c>
      <c r="D456" s="4">
        <v>1</v>
      </c>
      <c r="E456" s="4">
        <v>207</v>
      </c>
      <c r="F456" s="4">
        <f>ROUND(Source!U434,O456)</f>
        <v>19077.243031599999</v>
      </c>
      <c r="G456" s="4" t="s">
        <v>698</v>
      </c>
      <c r="H456" s="4" t="s">
        <v>699</v>
      </c>
      <c r="I456" s="4"/>
      <c r="J456" s="4"/>
      <c r="K456" s="4">
        <v>207</v>
      </c>
      <c r="L456" s="4">
        <v>21</v>
      </c>
      <c r="M456" s="4">
        <v>3</v>
      </c>
      <c r="N456" s="4" t="s">
        <v>6</v>
      </c>
      <c r="O456" s="4">
        <v>7</v>
      </c>
      <c r="P456" s="4"/>
      <c r="Q456" s="4"/>
      <c r="R456" s="4"/>
      <c r="S456" s="4"/>
      <c r="T456" s="4"/>
      <c r="U456" s="4"/>
      <c r="V456" s="4"/>
      <c r="W456" s="4">
        <v>19077.243031599999</v>
      </c>
      <c r="X456" s="4">
        <v>1</v>
      </c>
      <c r="Y456" s="4">
        <v>19077.243031599999</v>
      </c>
      <c r="Z456" s="4"/>
      <c r="AA456" s="4"/>
      <c r="AB456" s="4"/>
    </row>
    <row r="457" spans="1:88" x14ac:dyDescent="0.2">
      <c r="A457" s="4">
        <v>50</v>
      </c>
      <c r="B457" s="4">
        <v>0</v>
      </c>
      <c r="C457" s="4">
        <v>0</v>
      </c>
      <c r="D457" s="4">
        <v>1</v>
      </c>
      <c r="E457" s="4">
        <v>208</v>
      </c>
      <c r="F457" s="4">
        <f>ROUND(Source!V434,O457)</f>
        <v>242.24924920000001</v>
      </c>
      <c r="G457" s="4" t="s">
        <v>700</v>
      </c>
      <c r="H457" s="4" t="s">
        <v>701</v>
      </c>
      <c r="I457" s="4"/>
      <c r="J457" s="4"/>
      <c r="K457" s="4">
        <v>208</v>
      </c>
      <c r="L457" s="4">
        <v>22</v>
      </c>
      <c r="M457" s="4">
        <v>3</v>
      </c>
      <c r="N457" s="4" t="s">
        <v>6</v>
      </c>
      <c r="O457" s="4">
        <v>7</v>
      </c>
      <c r="P457" s="4"/>
      <c r="Q457" s="4"/>
      <c r="R457" s="4"/>
      <c r="S457" s="4"/>
      <c r="T457" s="4"/>
      <c r="U457" s="4"/>
      <c r="V457" s="4"/>
      <c r="W457" s="4">
        <v>242.24924920000001</v>
      </c>
      <c r="X457" s="4">
        <v>1</v>
      </c>
      <c r="Y457" s="4">
        <v>242.24924920000001</v>
      </c>
      <c r="Z457" s="4"/>
      <c r="AA457" s="4"/>
      <c r="AB457" s="4"/>
    </row>
    <row r="458" spans="1:88" x14ac:dyDescent="0.2">
      <c r="A458" s="4">
        <v>50</v>
      </c>
      <c r="B458" s="4">
        <v>0</v>
      </c>
      <c r="C458" s="4">
        <v>0</v>
      </c>
      <c r="D458" s="4">
        <v>1</v>
      </c>
      <c r="E458" s="4">
        <v>209</v>
      </c>
      <c r="F458" s="4">
        <f>ROUND(Source!W434,O458)</f>
        <v>0</v>
      </c>
      <c r="G458" s="4" t="s">
        <v>702</v>
      </c>
      <c r="H458" s="4" t="s">
        <v>703</v>
      </c>
      <c r="I458" s="4"/>
      <c r="J458" s="4"/>
      <c r="K458" s="4">
        <v>209</v>
      </c>
      <c r="L458" s="4">
        <v>23</v>
      </c>
      <c r="M458" s="4">
        <v>3</v>
      </c>
      <c r="N458" s="4" t="s">
        <v>6</v>
      </c>
      <c r="O458" s="4">
        <v>0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88" x14ac:dyDescent="0.2">
      <c r="A459" s="4">
        <v>50</v>
      </c>
      <c r="B459" s="4">
        <v>0</v>
      </c>
      <c r="C459" s="4">
        <v>0</v>
      </c>
      <c r="D459" s="4">
        <v>1</v>
      </c>
      <c r="E459" s="4">
        <v>233</v>
      </c>
      <c r="F459" s="4">
        <f>ROUND(Source!BD434,O459)</f>
        <v>0</v>
      </c>
      <c r="G459" s="4" t="s">
        <v>704</v>
      </c>
      <c r="H459" s="4" t="s">
        <v>705</v>
      </c>
      <c r="I459" s="4"/>
      <c r="J459" s="4"/>
      <c r="K459" s="4">
        <v>233</v>
      </c>
      <c r="L459" s="4">
        <v>24</v>
      </c>
      <c r="M459" s="4">
        <v>3</v>
      </c>
      <c r="N459" s="4" t="s">
        <v>6</v>
      </c>
      <c r="O459" s="4">
        <v>0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88" x14ac:dyDescent="0.2">
      <c r="A460" s="4">
        <v>50</v>
      </c>
      <c r="B460" s="4">
        <v>0</v>
      </c>
      <c r="C460" s="4">
        <v>0</v>
      </c>
      <c r="D460" s="4">
        <v>1</v>
      </c>
      <c r="E460" s="4">
        <v>210</v>
      </c>
      <c r="F460" s="4">
        <f>ROUND(Source!X434,O460)</f>
        <v>8001920</v>
      </c>
      <c r="G460" s="4" t="s">
        <v>706</v>
      </c>
      <c r="H460" s="4" t="s">
        <v>707</v>
      </c>
      <c r="I460" s="4"/>
      <c r="J460" s="4"/>
      <c r="K460" s="4">
        <v>210</v>
      </c>
      <c r="L460" s="4">
        <v>25</v>
      </c>
      <c r="M460" s="4">
        <v>3</v>
      </c>
      <c r="N460" s="4" t="s">
        <v>6</v>
      </c>
      <c r="O460" s="4">
        <v>0</v>
      </c>
      <c r="P460" s="4"/>
      <c r="Q460" s="4"/>
      <c r="R460" s="4"/>
      <c r="S460" s="4"/>
      <c r="T460" s="4"/>
      <c r="U460" s="4"/>
      <c r="V460" s="4"/>
      <c r="W460" s="4">
        <v>8001920</v>
      </c>
      <c r="X460" s="4">
        <v>1</v>
      </c>
      <c r="Y460" s="4">
        <v>8001920</v>
      </c>
      <c r="Z460" s="4"/>
      <c r="AA460" s="4"/>
      <c r="AB460" s="4"/>
    </row>
    <row r="461" spans="1:88" x14ac:dyDescent="0.2">
      <c r="A461" s="4">
        <v>50</v>
      </c>
      <c r="B461" s="4">
        <v>0</v>
      </c>
      <c r="C461" s="4">
        <v>0</v>
      </c>
      <c r="D461" s="4">
        <v>1</v>
      </c>
      <c r="E461" s="4">
        <v>211</v>
      </c>
      <c r="F461" s="4">
        <f>ROUND(Source!Y434,O461)</f>
        <v>4207282</v>
      </c>
      <c r="G461" s="4" t="s">
        <v>708</v>
      </c>
      <c r="H461" s="4" t="s">
        <v>709</v>
      </c>
      <c r="I461" s="4"/>
      <c r="J461" s="4"/>
      <c r="K461" s="4">
        <v>211</v>
      </c>
      <c r="L461" s="4">
        <v>26</v>
      </c>
      <c r="M461" s="4">
        <v>3</v>
      </c>
      <c r="N461" s="4" t="s">
        <v>6</v>
      </c>
      <c r="O461" s="4">
        <v>0</v>
      </c>
      <c r="P461" s="4"/>
      <c r="Q461" s="4"/>
      <c r="R461" s="4"/>
      <c r="S461" s="4"/>
      <c r="T461" s="4"/>
      <c r="U461" s="4"/>
      <c r="V461" s="4"/>
      <c r="W461" s="4">
        <v>4207282</v>
      </c>
      <c r="X461" s="4">
        <v>1</v>
      </c>
      <c r="Y461" s="4">
        <v>4207282</v>
      </c>
      <c r="Z461" s="4"/>
      <c r="AA461" s="4"/>
      <c r="AB461" s="4"/>
    </row>
    <row r="462" spans="1:88" x14ac:dyDescent="0.2">
      <c r="A462" s="4">
        <v>50</v>
      </c>
      <c r="B462" s="4">
        <v>0</v>
      </c>
      <c r="C462" s="4">
        <v>0</v>
      </c>
      <c r="D462" s="4">
        <v>1</v>
      </c>
      <c r="E462" s="4">
        <v>224</v>
      </c>
      <c r="F462" s="4">
        <f>ROUND(Source!AR434,O462)</f>
        <v>46566332</v>
      </c>
      <c r="G462" s="4" t="s">
        <v>710</v>
      </c>
      <c r="H462" s="4" t="s">
        <v>711</v>
      </c>
      <c r="I462" s="4"/>
      <c r="J462" s="4"/>
      <c r="K462" s="4">
        <v>224</v>
      </c>
      <c r="L462" s="4">
        <v>27</v>
      </c>
      <c r="M462" s="4">
        <v>3</v>
      </c>
      <c r="N462" s="4" t="s">
        <v>6</v>
      </c>
      <c r="O462" s="4">
        <v>0</v>
      </c>
      <c r="P462" s="4"/>
      <c r="Q462" s="4"/>
      <c r="R462" s="4"/>
      <c r="S462" s="4"/>
      <c r="T462" s="4"/>
      <c r="U462" s="4"/>
      <c r="V462" s="4"/>
      <c r="W462" s="4">
        <v>46566332</v>
      </c>
      <c r="X462" s="4">
        <v>1</v>
      </c>
      <c r="Y462" s="4">
        <v>46566332</v>
      </c>
      <c r="Z462" s="4"/>
      <c r="AA462" s="4"/>
      <c r="AB462" s="4"/>
    </row>
    <row r="464" spans="1:88" x14ac:dyDescent="0.2">
      <c r="A464" s="1">
        <v>4</v>
      </c>
      <c r="B464" s="1">
        <v>1</v>
      </c>
      <c r="C464" s="1"/>
      <c r="D464" s="1">
        <f>ROW(A480)</f>
        <v>480</v>
      </c>
      <c r="E464" s="1"/>
      <c r="F464" s="1" t="s">
        <v>19</v>
      </c>
      <c r="G464" s="1" t="s">
        <v>955</v>
      </c>
      <c r="H464" s="1" t="s">
        <v>6</v>
      </c>
      <c r="I464" s="1">
        <v>0</v>
      </c>
      <c r="J464" s="1"/>
      <c r="K464" s="1">
        <v>0</v>
      </c>
      <c r="L464" s="1"/>
      <c r="M464" s="1" t="s">
        <v>6</v>
      </c>
      <c r="N464" s="1"/>
      <c r="O464" s="1"/>
      <c r="P464" s="1"/>
      <c r="Q464" s="1"/>
      <c r="R464" s="1"/>
      <c r="S464" s="1">
        <v>0</v>
      </c>
      <c r="T464" s="1"/>
      <c r="U464" s="1" t="s">
        <v>6</v>
      </c>
      <c r="V464" s="1">
        <v>0</v>
      </c>
      <c r="W464" s="1"/>
      <c r="X464" s="1"/>
      <c r="Y464" s="1"/>
      <c r="Z464" s="1"/>
      <c r="AA464" s="1"/>
      <c r="AB464" s="1" t="s">
        <v>6</v>
      </c>
      <c r="AC464" s="1" t="s">
        <v>6</v>
      </c>
      <c r="AD464" s="1" t="s">
        <v>6</v>
      </c>
      <c r="AE464" s="1" t="s">
        <v>6</v>
      </c>
      <c r="AF464" s="1" t="s">
        <v>6</v>
      </c>
      <c r="AG464" s="1" t="s">
        <v>6</v>
      </c>
      <c r="AH464" s="1"/>
      <c r="AI464" s="1"/>
      <c r="AJ464" s="1"/>
      <c r="AK464" s="1"/>
      <c r="AL464" s="1"/>
      <c r="AM464" s="1"/>
      <c r="AN464" s="1"/>
      <c r="AO464" s="1"/>
      <c r="AP464" s="1" t="s">
        <v>6</v>
      </c>
      <c r="AQ464" s="1" t="s">
        <v>6</v>
      </c>
      <c r="AR464" s="1" t="s">
        <v>6</v>
      </c>
      <c r="AS464" s="1"/>
      <c r="AT464" s="1"/>
      <c r="AU464" s="1"/>
      <c r="AV464" s="1"/>
      <c r="AW464" s="1"/>
      <c r="AX464" s="1"/>
      <c r="AY464" s="1"/>
      <c r="AZ464" s="1" t="s">
        <v>6</v>
      </c>
      <c r="BA464" s="1"/>
      <c r="BB464" s="1" t="s">
        <v>6</v>
      </c>
      <c r="BC464" s="1" t="s">
        <v>6</v>
      </c>
      <c r="BD464" s="1" t="s">
        <v>6</v>
      </c>
      <c r="BE464" s="1" t="s">
        <v>6</v>
      </c>
      <c r="BF464" s="1" t="s">
        <v>6</v>
      </c>
      <c r="BG464" s="1" t="s">
        <v>6</v>
      </c>
      <c r="BH464" s="1" t="s">
        <v>6</v>
      </c>
      <c r="BI464" s="1" t="s">
        <v>6</v>
      </c>
      <c r="BJ464" s="1" t="s">
        <v>6</v>
      </c>
      <c r="BK464" s="1" t="s">
        <v>6</v>
      </c>
      <c r="BL464" s="1" t="s">
        <v>6</v>
      </c>
      <c r="BM464" s="1" t="s">
        <v>6</v>
      </c>
      <c r="BN464" s="1" t="s">
        <v>6</v>
      </c>
      <c r="BO464" s="1" t="s">
        <v>6</v>
      </c>
      <c r="BP464" s="1" t="s">
        <v>6</v>
      </c>
      <c r="BQ464" s="1"/>
      <c r="BR464" s="1"/>
      <c r="BS464" s="1"/>
      <c r="BT464" s="1"/>
      <c r="BU464" s="1"/>
      <c r="BV464" s="1"/>
      <c r="BW464" s="1"/>
      <c r="BX464" s="1">
        <v>0</v>
      </c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>
        <v>0</v>
      </c>
    </row>
    <row r="466" spans="1:245" x14ac:dyDescent="0.2">
      <c r="A466" s="2">
        <v>52</v>
      </c>
      <c r="B466" s="2">
        <f t="shared" ref="B466:G466" si="626">B480</f>
        <v>1</v>
      </c>
      <c r="C466" s="2">
        <f t="shared" si="626"/>
        <v>4</v>
      </c>
      <c r="D466" s="2">
        <f t="shared" si="626"/>
        <v>464</v>
      </c>
      <c r="E466" s="2">
        <f t="shared" si="626"/>
        <v>0</v>
      </c>
      <c r="F466" s="2" t="str">
        <f t="shared" si="626"/>
        <v>Новый раздел</v>
      </c>
      <c r="G466" s="2" t="str">
        <f t="shared" si="626"/>
        <v>Строительные работы</v>
      </c>
      <c r="H466" s="2"/>
      <c r="I466" s="2"/>
      <c r="J466" s="2"/>
      <c r="K466" s="2"/>
      <c r="L466" s="2"/>
      <c r="M466" s="2"/>
      <c r="N466" s="2"/>
      <c r="O466" s="2">
        <f t="shared" ref="O466:AT466" si="627">O480</f>
        <v>769446</v>
      </c>
      <c r="P466" s="2">
        <f t="shared" si="627"/>
        <v>536517</v>
      </c>
      <c r="Q466" s="2">
        <f t="shared" si="627"/>
        <v>7474</v>
      </c>
      <c r="R466" s="2">
        <f t="shared" si="627"/>
        <v>3012</v>
      </c>
      <c r="S466" s="2">
        <f t="shared" si="627"/>
        <v>225455</v>
      </c>
      <c r="T466" s="2">
        <f t="shared" si="627"/>
        <v>0</v>
      </c>
      <c r="U466" s="2">
        <f t="shared" si="627"/>
        <v>580.2170000000001</v>
      </c>
      <c r="V466" s="2">
        <f t="shared" si="627"/>
        <v>5.2193000000000005</v>
      </c>
      <c r="W466" s="2">
        <f t="shared" si="627"/>
        <v>0</v>
      </c>
      <c r="X466" s="2">
        <f t="shared" si="627"/>
        <v>227392</v>
      </c>
      <c r="Y466" s="2">
        <f t="shared" si="627"/>
        <v>135301</v>
      </c>
      <c r="Z466" s="2">
        <f t="shared" si="627"/>
        <v>0</v>
      </c>
      <c r="AA466" s="2">
        <f t="shared" si="627"/>
        <v>0</v>
      </c>
      <c r="AB466" s="2">
        <f t="shared" si="627"/>
        <v>769446</v>
      </c>
      <c r="AC466" s="2">
        <f t="shared" si="627"/>
        <v>536517</v>
      </c>
      <c r="AD466" s="2">
        <f t="shared" si="627"/>
        <v>7474</v>
      </c>
      <c r="AE466" s="2">
        <f t="shared" si="627"/>
        <v>3012</v>
      </c>
      <c r="AF466" s="2">
        <f t="shared" si="627"/>
        <v>225455</v>
      </c>
      <c r="AG466" s="2">
        <f t="shared" si="627"/>
        <v>0</v>
      </c>
      <c r="AH466" s="2">
        <f t="shared" si="627"/>
        <v>580.2170000000001</v>
      </c>
      <c r="AI466" s="2">
        <f t="shared" si="627"/>
        <v>5.2193000000000005</v>
      </c>
      <c r="AJ466" s="2">
        <f t="shared" si="627"/>
        <v>0</v>
      </c>
      <c r="AK466" s="2">
        <f t="shared" si="627"/>
        <v>227392</v>
      </c>
      <c r="AL466" s="2">
        <f t="shared" si="627"/>
        <v>135301</v>
      </c>
      <c r="AM466" s="2">
        <f t="shared" si="627"/>
        <v>0</v>
      </c>
      <c r="AN466" s="2">
        <f t="shared" si="627"/>
        <v>0</v>
      </c>
      <c r="AO466" s="2">
        <f t="shared" si="627"/>
        <v>0</v>
      </c>
      <c r="AP466" s="2">
        <f t="shared" si="627"/>
        <v>0</v>
      </c>
      <c r="AQ466" s="2">
        <f t="shared" si="627"/>
        <v>0</v>
      </c>
      <c r="AR466" s="2">
        <f t="shared" si="627"/>
        <v>1132139</v>
      </c>
      <c r="AS466" s="2">
        <f t="shared" si="627"/>
        <v>597803</v>
      </c>
      <c r="AT466" s="2">
        <f t="shared" si="627"/>
        <v>534336</v>
      </c>
      <c r="AU466" s="2">
        <f t="shared" ref="AU466:BZ466" si="628">AU480</f>
        <v>0</v>
      </c>
      <c r="AV466" s="2">
        <f t="shared" si="628"/>
        <v>536517</v>
      </c>
      <c r="AW466" s="2">
        <f t="shared" si="628"/>
        <v>536517</v>
      </c>
      <c r="AX466" s="2">
        <f t="shared" si="628"/>
        <v>0</v>
      </c>
      <c r="AY466" s="2">
        <f t="shared" si="628"/>
        <v>536517</v>
      </c>
      <c r="AZ466" s="2">
        <f t="shared" si="628"/>
        <v>0</v>
      </c>
      <c r="BA466" s="2">
        <f t="shared" si="628"/>
        <v>0</v>
      </c>
      <c r="BB466" s="2">
        <f t="shared" si="628"/>
        <v>0</v>
      </c>
      <c r="BC466" s="2">
        <f t="shared" si="628"/>
        <v>0</v>
      </c>
      <c r="BD466" s="2">
        <f t="shared" si="628"/>
        <v>0</v>
      </c>
      <c r="BE466" s="2">
        <f t="shared" si="628"/>
        <v>0</v>
      </c>
      <c r="BF466" s="2">
        <f t="shared" si="628"/>
        <v>0</v>
      </c>
      <c r="BG466" s="2">
        <f t="shared" si="628"/>
        <v>0</v>
      </c>
      <c r="BH466" s="2">
        <f t="shared" si="628"/>
        <v>0</v>
      </c>
      <c r="BI466" s="2">
        <f t="shared" si="628"/>
        <v>0</v>
      </c>
      <c r="BJ466" s="2">
        <f t="shared" si="628"/>
        <v>0</v>
      </c>
      <c r="BK466" s="2">
        <f t="shared" si="628"/>
        <v>0</v>
      </c>
      <c r="BL466" s="2">
        <f t="shared" si="628"/>
        <v>0</v>
      </c>
      <c r="BM466" s="2">
        <f t="shared" si="628"/>
        <v>0</v>
      </c>
      <c r="BN466" s="2">
        <f t="shared" si="628"/>
        <v>0</v>
      </c>
      <c r="BO466" s="2">
        <f t="shared" si="628"/>
        <v>0</v>
      </c>
      <c r="BP466" s="2">
        <f t="shared" si="628"/>
        <v>0</v>
      </c>
      <c r="BQ466" s="2">
        <f t="shared" si="628"/>
        <v>0</v>
      </c>
      <c r="BR466" s="2">
        <f t="shared" si="628"/>
        <v>0</v>
      </c>
      <c r="BS466" s="2">
        <f t="shared" si="628"/>
        <v>0</v>
      </c>
      <c r="BT466" s="2">
        <f t="shared" si="628"/>
        <v>0</v>
      </c>
      <c r="BU466" s="2">
        <f t="shared" si="628"/>
        <v>0</v>
      </c>
      <c r="BV466" s="2">
        <f t="shared" si="628"/>
        <v>0</v>
      </c>
      <c r="BW466" s="2">
        <f t="shared" si="628"/>
        <v>0</v>
      </c>
      <c r="BX466" s="2">
        <f t="shared" si="628"/>
        <v>0</v>
      </c>
      <c r="BY466" s="2">
        <f t="shared" si="628"/>
        <v>0</v>
      </c>
      <c r="BZ466" s="2">
        <f t="shared" si="628"/>
        <v>0</v>
      </c>
      <c r="CA466" s="2">
        <f t="shared" ref="CA466:DF466" si="629">CA480</f>
        <v>1132139</v>
      </c>
      <c r="CB466" s="2">
        <f t="shared" si="629"/>
        <v>597803</v>
      </c>
      <c r="CC466" s="2">
        <f t="shared" si="629"/>
        <v>534336</v>
      </c>
      <c r="CD466" s="2">
        <f t="shared" si="629"/>
        <v>0</v>
      </c>
      <c r="CE466" s="2">
        <f t="shared" si="629"/>
        <v>536517</v>
      </c>
      <c r="CF466" s="2">
        <f t="shared" si="629"/>
        <v>536517</v>
      </c>
      <c r="CG466" s="2">
        <f t="shared" si="629"/>
        <v>0</v>
      </c>
      <c r="CH466" s="2">
        <f t="shared" si="629"/>
        <v>536517</v>
      </c>
      <c r="CI466" s="2">
        <f t="shared" si="629"/>
        <v>0</v>
      </c>
      <c r="CJ466" s="2">
        <f t="shared" si="629"/>
        <v>0</v>
      </c>
      <c r="CK466" s="2">
        <f t="shared" si="629"/>
        <v>0</v>
      </c>
      <c r="CL466" s="2">
        <f t="shared" si="629"/>
        <v>0</v>
      </c>
      <c r="CM466" s="2">
        <f t="shared" si="629"/>
        <v>0</v>
      </c>
      <c r="CN466" s="2">
        <f t="shared" si="629"/>
        <v>0</v>
      </c>
      <c r="CO466" s="2">
        <f t="shared" si="629"/>
        <v>0</v>
      </c>
      <c r="CP466" s="2">
        <f t="shared" si="629"/>
        <v>0</v>
      </c>
      <c r="CQ466" s="2">
        <f t="shared" si="629"/>
        <v>0</v>
      </c>
      <c r="CR466" s="2">
        <f t="shared" si="629"/>
        <v>0</v>
      </c>
      <c r="CS466" s="2">
        <f t="shared" si="629"/>
        <v>0</v>
      </c>
      <c r="CT466" s="2">
        <f t="shared" si="629"/>
        <v>0</v>
      </c>
      <c r="CU466" s="2">
        <f t="shared" si="629"/>
        <v>0</v>
      </c>
      <c r="CV466" s="2">
        <f t="shared" si="629"/>
        <v>0</v>
      </c>
      <c r="CW466" s="2">
        <f t="shared" si="629"/>
        <v>0</v>
      </c>
      <c r="CX466" s="2">
        <f t="shared" si="629"/>
        <v>0</v>
      </c>
      <c r="CY466" s="2">
        <f t="shared" si="629"/>
        <v>0</v>
      </c>
      <c r="CZ466" s="2">
        <f t="shared" si="629"/>
        <v>0</v>
      </c>
      <c r="DA466" s="2">
        <f t="shared" si="629"/>
        <v>0</v>
      </c>
      <c r="DB466" s="2">
        <f t="shared" si="629"/>
        <v>0</v>
      </c>
      <c r="DC466" s="2">
        <f t="shared" si="629"/>
        <v>0</v>
      </c>
      <c r="DD466" s="2">
        <f t="shared" si="629"/>
        <v>0</v>
      </c>
      <c r="DE466" s="2">
        <f t="shared" si="629"/>
        <v>0</v>
      </c>
      <c r="DF466" s="2">
        <f t="shared" si="629"/>
        <v>0</v>
      </c>
      <c r="DG466" s="3">
        <f t="shared" ref="DG466:EL466" si="630">DG480</f>
        <v>0</v>
      </c>
      <c r="DH466" s="3">
        <f t="shared" si="630"/>
        <v>0</v>
      </c>
      <c r="DI466" s="3">
        <f t="shared" si="630"/>
        <v>0</v>
      </c>
      <c r="DJ466" s="3">
        <f t="shared" si="630"/>
        <v>0</v>
      </c>
      <c r="DK466" s="3">
        <f t="shared" si="630"/>
        <v>0</v>
      </c>
      <c r="DL466" s="3">
        <f t="shared" si="630"/>
        <v>0</v>
      </c>
      <c r="DM466" s="3">
        <f t="shared" si="630"/>
        <v>0</v>
      </c>
      <c r="DN466" s="3">
        <f t="shared" si="630"/>
        <v>0</v>
      </c>
      <c r="DO466" s="3">
        <f t="shared" si="630"/>
        <v>0</v>
      </c>
      <c r="DP466" s="3">
        <f t="shared" si="630"/>
        <v>0</v>
      </c>
      <c r="DQ466" s="3">
        <f t="shared" si="630"/>
        <v>0</v>
      </c>
      <c r="DR466" s="3">
        <f t="shared" si="630"/>
        <v>0</v>
      </c>
      <c r="DS466" s="3">
        <f t="shared" si="630"/>
        <v>0</v>
      </c>
      <c r="DT466" s="3">
        <f t="shared" si="630"/>
        <v>0</v>
      </c>
      <c r="DU466" s="3">
        <f t="shared" si="630"/>
        <v>0</v>
      </c>
      <c r="DV466" s="3">
        <f t="shared" si="630"/>
        <v>0</v>
      </c>
      <c r="DW466" s="3">
        <f t="shared" si="630"/>
        <v>0</v>
      </c>
      <c r="DX466" s="3">
        <f t="shared" si="630"/>
        <v>0</v>
      </c>
      <c r="DY466" s="3">
        <f t="shared" si="630"/>
        <v>0</v>
      </c>
      <c r="DZ466" s="3">
        <f t="shared" si="630"/>
        <v>0</v>
      </c>
      <c r="EA466" s="3">
        <f t="shared" si="630"/>
        <v>0</v>
      </c>
      <c r="EB466" s="3">
        <f t="shared" si="630"/>
        <v>0</v>
      </c>
      <c r="EC466" s="3">
        <f t="shared" si="630"/>
        <v>0</v>
      </c>
      <c r="ED466" s="3">
        <f t="shared" si="630"/>
        <v>0</v>
      </c>
      <c r="EE466" s="3">
        <f t="shared" si="630"/>
        <v>0</v>
      </c>
      <c r="EF466" s="3">
        <f t="shared" si="630"/>
        <v>0</v>
      </c>
      <c r="EG466" s="3">
        <f t="shared" si="630"/>
        <v>0</v>
      </c>
      <c r="EH466" s="3">
        <f t="shared" si="630"/>
        <v>0</v>
      </c>
      <c r="EI466" s="3">
        <f t="shared" si="630"/>
        <v>0</v>
      </c>
      <c r="EJ466" s="3">
        <f t="shared" si="630"/>
        <v>0</v>
      </c>
      <c r="EK466" s="3">
        <f t="shared" si="630"/>
        <v>0</v>
      </c>
      <c r="EL466" s="3">
        <f t="shared" si="630"/>
        <v>0</v>
      </c>
      <c r="EM466" s="3">
        <f t="shared" ref="EM466:FR466" si="631">EM480</f>
        <v>0</v>
      </c>
      <c r="EN466" s="3">
        <f t="shared" si="631"/>
        <v>0</v>
      </c>
      <c r="EO466" s="3">
        <f t="shared" si="631"/>
        <v>0</v>
      </c>
      <c r="EP466" s="3">
        <f t="shared" si="631"/>
        <v>0</v>
      </c>
      <c r="EQ466" s="3">
        <f t="shared" si="631"/>
        <v>0</v>
      </c>
      <c r="ER466" s="3">
        <f t="shared" si="631"/>
        <v>0</v>
      </c>
      <c r="ES466" s="3">
        <f t="shared" si="631"/>
        <v>0</v>
      </c>
      <c r="ET466" s="3">
        <f t="shared" si="631"/>
        <v>0</v>
      </c>
      <c r="EU466" s="3">
        <f t="shared" si="631"/>
        <v>0</v>
      </c>
      <c r="EV466" s="3">
        <f t="shared" si="631"/>
        <v>0</v>
      </c>
      <c r="EW466" s="3">
        <f t="shared" si="631"/>
        <v>0</v>
      </c>
      <c r="EX466" s="3">
        <f t="shared" si="631"/>
        <v>0</v>
      </c>
      <c r="EY466" s="3">
        <f t="shared" si="631"/>
        <v>0</v>
      </c>
      <c r="EZ466" s="3">
        <f t="shared" si="631"/>
        <v>0</v>
      </c>
      <c r="FA466" s="3">
        <f t="shared" si="631"/>
        <v>0</v>
      </c>
      <c r="FB466" s="3">
        <f t="shared" si="631"/>
        <v>0</v>
      </c>
      <c r="FC466" s="3">
        <f t="shared" si="631"/>
        <v>0</v>
      </c>
      <c r="FD466" s="3">
        <f t="shared" si="631"/>
        <v>0</v>
      </c>
      <c r="FE466" s="3">
        <f t="shared" si="631"/>
        <v>0</v>
      </c>
      <c r="FF466" s="3">
        <f t="shared" si="631"/>
        <v>0</v>
      </c>
      <c r="FG466" s="3">
        <f t="shared" si="631"/>
        <v>0</v>
      </c>
      <c r="FH466" s="3">
        <f t="shared" si="631"/>
        <v>0</v>
      </c>
      <c r="FI466" s="3">
        <f t="shared" si="631"/>
        <v>0</v>
      </c>
      <c r="FJ466" s="3">
        <f t="shared" si="631"/>
        <v>0</v>
      </c>
      <c r="FK466" s="3">
        <f t="shared" si="631"/>
        <v>0</v>
      </c>
      <c r="FL466" s="3">
        <f t="shared" si="631"/>
        <v>0</v>
      </c>
      <c r="FM466" s="3">
        <f t="shared" si="631"/>
        <v>0</v>
      </c>
      <c r="FN466" s="3">
        <f t="shared" si="631"/>
        <v>0</v>
      </c>
      <c r="FO466" s="3">
        <f t="shared" si="631"/>
        <v>0</v>
      </c>
      <c r="FP466" s="3">
        <f t="shared" si="631"/>
        <v>0</v>
      </c>
      <c r="FQ466" s="3">
        <f t="shared" si="631"/>
        <v>0</v>
      </c>
      <c r="FR466" s="3">
        <f t="shared" si="631"/>
        <v>0</v>
      </c>
      <c r="FS466" s="3">
        <f t="shared" ref="FS466:GX466" si="632">FS480</f>
        <v>0</v>
      </c>
      <c r="FT466" s="3">
        <f t="shared" si="632"/>
        <v>0</v>
      </c>
      <c r="FU466" s="3">
        <f t="shared" si="632"/>
        <v>0</v>
      </c>
      <c r="FV466" s="3">
        <f t="shared" si="632"/>
        <v>0</v>
      </c>
      <c r="FW466" s="3">
        <f t="shared" si="632"/>
        <v>0</v>
      </c>
      <c r="FX466" s="3">
        <f t="shared" si="632"/>
        <v>0</v>
      </c>
      <c r="FY466" s="3">
        <f t="shared" si="632"/>
        <v>0</v>
      </c>
      <c r="FZ466" s="3">
        <f t="shared" si="632"/>
        <v>0</v>
      </c>
      <c r="GA466" s="3">
        <f t="shared" si="632"/>
        <v>0</v>
      </c>
      <c r="GB466" s="3">
        <f t="shared" si="632"/>
        <v>0</v>
      </c>
      <c r="GC466" s="3">
        <f t="shared" si="632"/>
        <v>0</v>
      </c>
      <c r="GD466" s="3">
        <f t="shared" si="632"/>
        <v>0</v>
      </c>
      <c r="GE466" s="3">
        <f t="shared" si="632"/>
        <v>0</v>
      </c>
      <c r="GF466" s="3">
        <f t="shared" si="632"/>
        <v>0</v>
      </c>
      <c r="GG466" s="3">
        <f t="shared" si="632"/>
        <v>0</v>
      </c>
      <c r="GH466" s="3">
        <f t="shared" si="632"/>
        <v>0</v>
      </c>
      <c r="GI466" s="3">
        <f t="shared" si="632"/>
        <v>0</v>
      </c>
      <c r="GJ466" s="3">
        <f t="shared" si="632"/>
        <v>0</v>
      </c>
      <c r="GK466" s="3">
        <f t="shared" si="632"/>
        <v>0</v>
      </c>
      <c r="GL466" s="3">
        <f t="shared" si="632"/>
        <v>0</v>
      </c>
      <c r="GM466" s="3">
        <f t="shared" si="632"/>
        <v>0</v>
      </c>
      <c r="GN466" s="3">
        <f t="shared" si="632"/>
        <v>0</v>
      </c>
      <c r="GO466" s="3">
        <f t="shared" si="632"/>
        <v>0</v>
      </c>
      <c r="GP466" s="3">
        <f t="shared" si="632"/>
        <v>0</v>
      </c>
      <c r="GQ466" s="3">
        <f t="shared" si="632"/>
        <v>0</v>
      </c>
      <c r="GR466" s="3">
        <f t="shared" si="632"/>
        <v>0</v>
      </c>
      <c r="GS466" s="3">
        <f t="shared" si="632"/>
        <v>0</v>
      </c>
      <c r="GT466" s="3">
        <f t="shared" si="632"/>
        <v>0</v>
      </c>
      <c r="GU466" s="3">
        <f t="shared" si="632"/>
        <v>0</v>
      </c>
      <c r="GV466" s="3">
        <f t="shared" si="632"/>
        <v>0</v>
      </c>
      <c r="GW466" s="3">
        <f t="shared" si="632"/>
        <v>0</v>
      </c>
      <c r="GX466" s="3">
        <f t="shared" si="632"/>
        <v>0</v>
      </c>
    </row>
    <row r="468" spans="1:245" x14ac:dyDescent="0.2">
      <c r="A468">
        <v>17</v>
      </c>
      <c r="B468">
        <v>1</v>
      </c>
      <c r="C468">
        <f>ROW(SmtRes!A955)</f>
        <v>955</v>
      </c>
      <c r="D468">
        <f>ROW(EtalonRes!A764)</f>
        <v>764</v>
      </c>
      <c r="E468" t="s">
        <v>956</v>
      </c>
      <c r="F468" t="s">
        <v>957</v>
      </c>
      <c r="G468" t="s">
        <v>958</v>
      </c>
      <c r="H468" t="s">
        <v>959</v>
      </c>
      <c r="I468">
        <v>13.8</v>
      </c>
      <c r="J468">
        <v>0</v>
      </c>
      <c r="K468">
        <v>13.8</v>
      </c>
      <c r="O468">
        <f t="shared" ref="O468:O478" si="633">ROUND(CP468,0)</f>
        <v>29251</v>
      </c>
      <c r="P468">
        <f t="shared" ref="P468:P478" si="634">ROUND(CQ468*I468,0)</f>
        <v>0</v>
      </c>
      <c r="Q468">
        <f t="shared" ref="Q468:Q478" si="635">ROUND(CR468*I468,0)</f>
        <v>0</v>
      </c>
      <c r="R468">
        <f t="shared" ref="R468:R478" si="636">ROUND(CS468*I468,0)</f>
        <v>0</v>
      </c>
      <c r="S468">
        <f t="shared" ref="S468:S478" si="637">ROUND(CT468*I468,0)</f>
        <v>29251</v>
      </c>
      <c r="T468">
        <f t="shared" ref="T468:T478" si="638">ROUND(CU468*I468,0)</f>
        <v>0</v>
      </c>
      <c r="U468">
        <f t="shared" ref="U468:U478" si="639">ROUND(CV468*I468,7)</f>
        <v>76.451999999999998</v>
      </c>
      <c r="V468">
        <f t="shared" ref="V468:V478" si="640">ROUND(CW468*I468,7)</f>
        <v>0</v>
      </c>
      <c r="W468">
        <f t="shared" ref="W468:W478" si="641">ROUND(CX468*I468,0)</f>
        <v>0</v>
      </c>
      <c r="X468">
        <f t="shared" ref="X468:X478" si="642">ROUND(CY468,0)</f>
        <v>30129</v>
      </c>
      <c r="Y468">
        <f t="shared" ref="Y468:Y478" si="643">ROUND(CZ468,0)</f>
        <v>17258</v>
      </c>
      <c r="AA468">
        <v>92857272</v>
      </c>
      <c r="AB468">
        <f t="shared" ref="AB468:AB478" si="644">ROUND((AC468+AD468+AF468),2)</f>
        <v>47.26</v>
      </c>
      <c r="AC468">
        <f t="shared" ref="AC468:AC478" si="645">ROUND((ES468),2)</f>
        <v>0</v>
      </c>
      <c r="AD468">
        <f>ROUND((((ET468)-(EU468))+AE468),2)</f>
        <v>0</v>
      </c>
      <c r="AE468">
        <f>ROUND((EU468),2)</f>
        <v>0</v>
      </c>
      <c r="AF468">
        <f>ROUND((EV468),2)</f>
        <v>47.26</v>
      </c>
      <c r="AG468">
        <f t="shared" ref="AG468:AG478" si="646">ROUND((AP468),2)</f>
        <v>0</v>
      </c>
      <c r="AH468">
        <f>(EW468)</f>
        <v>5.54</v>
      </c>
      <c r="AI468">
        <f>(EX468)</f>
        <v>0</v>
      </c>
      <c r="AJ468">
        <f t="shared" ref="AJ468:AJ478" si="647">(AS468)</f>
        <v>0</v>
      </c>
      <c r="AK468">
        <v>47.26</v>
      </c>
      <c r="AL468">
        <v>0</v>
      </c>
      <c r="AM468">
        <v>0</v>
      </c>
      <c r="AN468">
        <v>0</v>
      </c>
      <c r="AO468">
        <v>47.26</v>
      </c>
      <c r="AP468">
        <v>0</v>
      </c>
      <c r="AQ468">
        <v>5.54</v>
      </c>
      <c r="AR468">
        <v>0</v>
      </c>
      <c r="AS468">
        <v>0</v>
      </c>
      <c r="AT468">
        <v>103</v>
      </c>
      <c r="AU468">
        <v>59</v>
      </c>
      <c r="AV468">
        <v>1</v>
      </c>
      <c r="AW468">
        <v>1</v>
      </c>
      <c r="AZ468">
        <v>1</v>
      </c>
      <c r="BA468">
        <v>44.85</v>
      </c>
      <c r="BB468">
        <v>15.72</v>
      </c>
      <c r="BC468">
        <v>9.92</v>
      </c>
      <c r="BD468" t="s">
        <v>6</v>
      </c>
      <c r="BE468" t="s">
        <v>6</v>
      </c>
      <c r="BF468" t="s">
        <v>6</v>
      </c>
      <c r="BG468" t="s">
        <v>6</v>
      </c>
      <c r="BH468">
        <v>0</v>
      </c>
      <c r="BI468">
        <v>1</v>
      </c>
      <c r="BJ468" t="s">
        <v>960</v>
      </c>
      <c r="BM468">
        <v>46001</v>
      </c>
      <c r="BN468">
        <v>0</v>
      </c>
      <c r="BO468" t="s">
        <v>6</v>
      </c>
      <c r="BP468">
        <v>0</v>
      </c>
      <c r="BQ468">
        <v>2</v>
      </c>
      <c r="BR468">
        <v>0</v>
      </c>
      <c r="BS468">
        <v>44.85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6</v>
      </c>
      <c r="BZ468">
        <v>103</v>
      </c>
      <c r="CA468">
        <v>59</v>
      </c>
      <c r="CB468" t="s">
        <v>6</v>
      </c>
      <c r="CE468">
        <v>0</v>
      </c>
      <c r="CF468">
        <v>0</v>
      </c>
      <c r="CG468">
        <v>0</v>
      </c>
      <c r="CM468">
        <v>0</v>
      </c>
      <c r="CN468" t="s">
        <v>6</v>
      </c>
      <c r="CO468">
        <v>0</v>
      </c>
      <c r="CP468">
        <f t="shared" ref="CP468:CP478" si="648">(P468+Q468+S468)</f>
        <v>29251</v>
      </c>
      <c r="CQ468">
        <f>AC468*BC468</f>
        <v>0</v>
      </c>
      <c r="CR468">
        <f>(((ET468)*BB468-(EU468)*BS468)+AE468*BS468)</f>
        <v>0</v>
      </c>
      <c r="CS468">
        <f t="shared" ref="CS468:CS478" si="649">AE468*BS468</f>
        <v>0</v>
      </c>
      <c r="CT468">
        <f t="shared" ref="CT468:CT478" si="650">AF468*BA468</f>
        <v>2119.6109999999999</v>
      </c>
      <c r="CU468">
        <f t="shared" ref="CU468:CU478" si="651">AG468</f>
        <v>0</v>
      </c>
      <c r="CV468">
        <f t="shared" ref="CV468:CV478" si="652">AH468</f>
        <v>5.54</v>
      </c>
      <c r="CW468">
        <f t="shared" ref="CW468:CW478" si="653">AI468</f>
        <v>0</v>
      </c>
      <c r="CX468">
        <f t="shared" ref="CX468:CX478" si="654">AJ468</f>
        <v>0</v>
      </c>
      <c r="CY468">
        <f t="shared" ref="CY468:CY478" si="655">(((S468+R468)*AT468)/100)</f>
        <v>30128.53</v>
      </c>
      <c r="CZ468">
        <f t="shared" ref="CZ468:CZ478" si="656">(((S468+R468)*AU468)/100)</f>
        <v>17258.09</v>
      </c>
      <c r="DC468" t="s">
        <v>6</v>
      </c>
      <c r="DD468" t="s">
        <v>6</v>
      </c>
      <c r="DE468" t="s">
        <v>6</v>
      </c>
      <c r="DF468" t="s">
        <v>6</v>
      </c>
      <c r="DG468" t="s">
        <v>6</v>
      </c>
      <c r="DH468" t="s">
        <v>6</v>
      </c>
      <c r="DI468" t="s">
        <v>6</v>
      </c>
      <c r="DJ468" t="s">
        <v>6</v>
      </c>
      <c r="DK468" t="s">
        <v>6</v>
      </c>
      <c r="DL468" t="s">
        <v>6</v>
      </c>
      <c r="DM468" t="s">
        <v>6</v>
      </c>
      <c r="DN468">
        <v>0</v>
      </c>
      <c r="DO468">
        <v>0</v>
      </c>
      <c r="DP468">
        <v>1</v>
      </c>
      <c r="DQ468">
        <v>1</v>
      </c>
      <c r="DU468">
        <v>1013</v>
      </c>
      <c r="DV468" t="s">
        <v>959</v>
      </c>
      <c r="DW468" t="s">
        <v>959</v>
      </c>
      <c r="DX468">
        <v>1</v>
      </c>
      <c r="DZ468" t="s">
        <v>6</v>
      </c>
      <c r="EA468" t="s">
        <v>6</v>
      </c>
      <c r="EB468" t="s">
        <v>6</v>
      </c>
      <c r="EC468" t="s">
        <v>6</v>
      </c>
      <c r="EE468">
        <v>66700425</v>
      </c>
      <c r="EF468">
        <v>2</v>
      </c>
      <c r="EG468" t="s">
        <v>47</v>
      </c>
      <c r="EH468">
        <v>40</v>
      </c>
      <c r="EI468" t="s">
        <v>961</v>
      </c>
      <c r="EJ468">
        <v>1</v>
      </c>
      <c r="EK468">
        <v>46001</v>
      </c>
      <c r="EL468" t="s">
        <v>962</v>
      </c>
      <c r="EM468" t="s">
        <v>963</v>
      </c>
      <c r="EO468" t="s">
        <v>6</v>
      </c>
      <c r="EQ468">
        <v>131072</v>
      </c>
      <c r="ER468">
        <v>47.26</v>
      </c>
      <c r="ES468">
        <v>0</v>
      </c>
      <c r="ET468">
        <v>0</v>
      </c>
      <c r="EU468">
        <v>0</v>
      </c>
      <c r="EV468">
        <v>47.26</v>
      </c>
      <c r="EW468">
        <v>5.54</v>
      </c>
      <c r="EX468">
        <v>0</v>
      </c>
      <c r="EY468">
        <v>0</v>
      </c>
      <c r="FQ468">
        <v>0</v>
      </c>
      <c r="FR468">
        <v>0</v>
      </c>
      <c r="FS468">
        <v>0</v>
      </c>
      <c r="FX468">
        <v>103</v>
      </c>
      <c r="FY468">
        <v>59</v>
      </c>
      <c r="GA468" t="s">
        <v>6</v>
      </c>
      <c r="GD468">
        <v>1</v>
      </c>
      <c r="GF468">
        <v>-1457212590</v>
      </c>
      <c r="GG468">
        <v>2</v>
      </c>
      <c r="GH468">
        <v>1</v>
      </c>
      <c r="GI468">
        <v>4</v>
      </c>
      <c r="GJ468">
        <v>0</v>
      </c>
      <c r="GK468">
        <v>0</v>
      </c>
      <c r="GL468">
        <f t="shared" ref="GL468:GL478" si="657">ROUND(IF(AND(BH468=3,BI468=3,FS468&lt;&gt;0),P468,0),0)</f>
        <v>0</v>
      </c>
      <c r="GM468">
        <f t="shared" ref="GM468:GM478" si="658">ROUND(O468+X468+Y468,0)+GX468</f>
        <v>76638</v>
      </c>
      <c r="GN468">
        <f t="shared" ref="GN468:GN478" si="659">IF(OR(BI468=0,BI468=1),GM468-GX468,0)</f>
        <v>76638</v>
      </c>
      <c r="GO468">
        <f t="shared" ref="GO468:GO478" si="660">IF(BI468=2,GM468-GX468,0)</f>
        <v>0</v>
      </c>
      <c r="GP468">
        <f t="shared" ref="GP468:GP478" si="661">IF(BI468=4,GM468-GX468,0)</f>
        <v>0</v>
      </c>
      <c r="GR468">
        <v>0</v>
      </c>
      <c r="GS468">
        <v>3</v>
      </c>
      <c r="GT468">
        <v>0</v>
      </c>
      <c r="GU468" t="s">
        <v>6</v>
      </c>
      <c r="GV468">
        <f t="shared" ref="GV468:GV478" si="662">ROUND((GT468),2)</f>
        <v>0</v>
      </c>
      <c r="GW468">
        <v>1</v>
      </c>
      <c r="GX468">
        <f t="shared" ref="GX468:GX478" si="663">ROUND(HC468*I468,0)</f>
        <v>0</v>
      </c>
      <c r="HA468">
        <v>0</v>
      </c>
      <c r="HB468">
        <v>0</v>
      </c>
      <c r="HC468">
        <f t="shared" ref="HC468:HC478" si="664">GV468*GW468</f>
        <v>0</v>
      </c>
      <c r="HE468" t="s">
        <v>6</v>
      </c>
      <c r="HF468" t="s">
        <v>6</v>
      </c>
      <c r="HM468" t="s">
        <v>6</v>
      </c>
      <c r="HN468" t="s">
        <v>964</v>
      </c>
      <c r="HO468" t="s">
        <v>965</v>
      </c>
      <c r="HP468" t="s">
        <v>962</v>
      </c>
      <c r="HQ468" t="s">
        <v>962</v>
      </c>
      <c r="HS468">
        <v>0</v>
      </c>
      <c r="IK468">
        <v>0</v>
      </c>
    </row>
    <row r="469" spans="1:245" x14ac:dyDescent="0.2">
      <c r="A469">
        <v>18</v>
      </c>
      <c r="B469">
        <v>1</v>
      </c>
      <c r="C469">
        <v>955</v>
      </c>
      <c r="E469" t="s">
        <v>966</v>
      </c>
      <c r="F469" t="s">
        <v>967</v>
      </c>
      <c r="G469" t="s">
        <v>968</v>
      </c>
      <c r="H469" t="str">
        <f>'1.Ведомость'!C369</f>
        <v>РУБ</v>
      </c>
      <c r="I469">
        <f>I468*J469</f>
        <v>13.11</v>
      </c>
      <c r="J469">
        <v>0.95</v>
      </c>
      <c r="K469">
        <v>0.95</v>
      </c>
      <c r="O469">
        <f t="shared" si="633"/>
        <v>130</v>
      </c>
      <c r="P469">
        <f t="shared" si="634"/>
        <v>130</v>
      </c>
      <c r="Q469">
        <f t="shared" si="635"/>
        <v>0</v>
      </c>
      <c r="R469">
        <f t="shared" si="636"/>
        <v>0</v>
      </c>
      <c r="S469">
        <f t="shared" si="637"/>
        <v>0</v>
      </c>
      <c r="T469">
        <f t="shared" si="638"/>
        <v>0</v>
      </c>
      <c r="U469">
        <f t="shared" si="639"/>
        <v>0</v>
      </c>
      <c r="V469">
        <f t="shared" si="640"/>
        <v>0</v>
      </c>
      <c r="W469">
        <f t="shared" si="641"/>
        <v>0</v>
      </c>
      <c r="X469">
        <f t="shared" si="642"/>
        <v>0</v>
      </c>
      <c r="Y469">
        <f t="shared" si="643"/>
        <v>0</v>
      </c>
      <c r="AA469">
        <v>92857272</v>
      </c>
      <c r="AB469">
        <f t="shared" si="644"/>
        <v>1</v>
      </c>
      <c r="AC469">
        <f t="shared" si="645"/>
        <v>1</v>
      </c>
      <c r="AD469">
        <f>ROUND((((ET469)-(EU469))+AE469),2)</f>
        <v>0</v>
      </c>
      <c r="AE469">
        <f>ROUND((EU469),2)</f>
        <v>0</v>
      </c>
      <c r="AF469">
        <f>ROUND((EV469),2)</f>
        <v>0</v>
      </c>
      <c r="AG469">
        <f t="shared" si="646"/>
        <v>0</v>
      </c>
      <c r="AH469">
        <f>(EW469)</f>
        <v>0</v>
      </c>
      <c r="AI469">
        <f>(EX469)</f>
        <v>0</v>
      </c>
      <c r="AJ469">
        <f t="shared" si="647"/>
        <v>0</v>
      </c>
      <c r="AK469">
        <v>1</v>
      </c>
      <c r="AL469">
        <v>1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9.92</v>
      </c>
      <c r="BD469" t="s">
        <v>6</v>
      </c>
      <c r="BE469" t="s">
        <v>6</v>
      </c>
      <c r="BF469" t="s">
        <v>6</v>
      </c>
      <c r="BG469" t="s">
        <v>6</v>
      </c>
      <c r="BH469">
        <v>3</v>
      </c>
      <c r="BI469">
        <v>1</v>
      </c>
      <c r="BJ469" t="s">
        <v>970</v>
      </c>
      <c r="BM469">
        <v>500001</v>
      </c>
      <c r="BN469">
        <v>0</v>
      </c>
      <c r="BO469" t="s">
        <v>6</v>
      </c>
      <c r="BP469">
        <v>0</v>
      </c>
      <c r="BQ469">
        <v>8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6</v>
      </c>
      <c r="BZ469">
        <v>0</v>
      </c>
      <c r="CA469">
        <v>0</v>
      </c>
      <c r="CB469" t="s">
        <v>6</v>
      </c>
      <c r="CE469">
        <v>0</v>
      </c>
      <c r="CF469">
        <v>0</v>
      </c>
      <c r="CG469">
        <v>0</v>
      </c>
      <c r="CM469">
        <v>0</v>
      </c>
      <c r="CN469" t="s">
        <v>6</v>
      </c>
      <c r="CO469">
        <v>0</v>
      </c>
      <c r="CP469">
        <f t="shared" si="648"/>
        <v>130</v>
      </c>
      <c r="CQ469">
        <f>AC469*BC469</f>
        <v>9.92</v>
      </c>
      <c r="CR469">
        <f>(((ET469)*BB469-(EU469)*BS469)+AE469*BS469)</f>
        <v>0</v>
      </c>
      <c r="CS469">
        <f t="shared" si="649"/>
        <v>0</v>
      </c>
      <c r="CT469">
        <f t="shared" si="650"/>
        <v>0</v>
      </c>
      <c r="CU469">
        <f t="shared" si="651"/>
        <v>0</v>
      </c>
      <c r="CV469">
        <f t="shared" si="652"/>
        <v>0</v>
      </c>
      <c r="CW469">
        <f t="shared" si="653"/>
        <v>0</v>
      </c>
      <c r="CX469">
        <f t="shared" si="654"/>
        <v>0</v>
      </c>
      <c r="CY469">
        <f t="shared" si="655"/>
        <v>0</v>
      </c>
      <c r="CZ469">
        <f t="shared" si="656"/>
        <v>0</v>
      </c>
      <c r="DC469" t="s">
        <v>6</v>
      </c>
      <c r="DD469" t="s">
        <v>6</v>
      </c>
      <c r="DE469" t="s">
        <v>6</v>
      </c>
      <c r="DF469" t="s">
        <v>6</v>
      </c>
      <c r="DG469" t="s">
        <v>6</v>
      </c>
      <c r="DH469" t="s">
        <v>6</v>
      </c>
      <c r="DI469" t="s">
        <v>6</v>
      </c>
      <c r="DJ469" t="s">
        <v>6</v>
      </c>
      <c r="DK469" t="s">
        <v>6</v>
      </c>
      <c r="DL469" t="s">
        <v>6</v>
      </c>
      <c r="DM469" t="s">
        <v>6</v>
      </c>
      <c r="DN469">
        <v>0</v>
      </c>
      <c r="DO469">
        <v>0</v>
      </c>
      <c r="DP469">
        <v>1</v>
      </c>
      <c r="DQ469">
        <v>1</v>
      </c>
      <c r="DU469">
        <v>1013</v>
      </c>
      <c r="DV469" t="s">
        <v>969</v>
      </c>
      <c r="DW469" t="s">
        <v>969</v>
      </c>
      <c r="DX469">
        <v>1</v>
      </c>
      <c r="DZ469" t="s">
        <v>6</v>
      </c>
      <c r="EA469" t="s">
        <v>6</v>
      </c>
      <c r="EB469" t="s">
        <v>6</v>
      </c>
      <c r="EC469" t="s">
        <v>6</v>
      </c>
      <c r="EE469">
        <v>66700591</v>
      </c>
      <c r="EF469">
        <v>8</v>
      </c>
      <c r="EG469" t="s">
        <v>196</v>
      </c>
      <c r="EH469">
        <v>0</v>
      </c>
      <c r="EI469" t="s">
        <v>6</v>
      </c>
      <c r="EJ469">
        <v>1</v>
      </c>
      <c r="EK469">
        <v>500001</v>
      </c>
      <c r="EL469" t="s">
        <v>197</v>
      </c>
      <c r="EM469" t="s">
        <v>198</v>
      </c>
      <c r="EO469" t="s">
        <v>6</v>
      </c>
      <c r="EQ469">
        <v>0</v>
      </c>
      <c r="ER469">
        <v>1</v>
      </c>
      <c r="ES469">
        <v>1</v>
      </c>
      <c r="ET469">
        <v>0</v>
      </c>
      <c r="EU469">
        <v>0</v>
      </c>
      <c r="EV469">
        <v>0</v>
      </c>
      <c r="EW469">
        <v>0</v>
      </c>
      <c r="EX469">
        <v>0</v>
      </c>
      <c r="FQ469">
        <v>0</v>
      </c>
      <c r="FR469">
        <v>0</v>
      </c>
      <c r="FS469">
        <v>0</v>
      </c>
      <c r="FX469">
        <v>0</v>
      </c>
      <c r="FY469">
        <v>0</v>
      </c>
      <c r="GA469" t="s">
        <v>6</v>
      </c>
      <c r="GD469">
        <v>1</v>
      </c>
      <c r="GF469">
        <v>933151182</v>
      </c>
      <c r="GG469">
        <v>2</v>
      </c>
      <c r="GH469">
        <v>1</v>
      </c>
      <c r="GI469">
        <v>4</v>
      </c>
      <c r="GJ469">
        <v>0</v>
      </c>
      <c r="GK469">
        <v>0</v>
      </c>
      <c r="GL469">
        <f t="shared" si="657"/>
        <v>0</v>
      </c>
      <c r="GM469">
        <f t="shared" si="658"/>
        <v>130</v>
      </c>
      <c r="GN469">
        <f t="shared" si="659"/>
        <v>130</v>
      </c>
      <c r="GO469">
        <f t="shared" si="660"/>
        <v>0</v>
      </c>
      <c r="GP469">
        <f t="shared" si="661"/>
        <v>0</v>
      </c>
      <c r="GR469">
        <v>0</v>
      </c>
      <c r="GS469">
        <v>3</v>
      </c>
      <c r="GT469">
        <v>0</v>
      </c>
      <c r="GU469" t="s">
        <v>6</v>
      </c>
      <c r="GV469">
        <f t="shared" si="662"/>
        <v>0</v>
      </c>
      <c r="GW469">
        <v>1</v>
      </c>
      <c r="GX469">
        <f t="shared" si="663"/>
        <v>0</v>
      </c>
      <c r="HA469">
        <v>0</v>
      </c>
      <c r="HB469">
        <v>0</v>
      </c>
      <c r="HC469">
        <f t="shared" si="664"/>
        <v>0</v>
      </c>
      <c r="HE469" t="s">
        <v>6</v>
      </c>
      <c r="HF469" t="s">
        <v>6</v>
      </c>
      <c r="HM469" t="s">
        <v>6</v>
      </c>
      <c r="HN469" t="s">
        <v>6</v>
      </c>
      <c r="HO469" t="s">
        <v>6</v>
      </c>
      <c r="HP469" t="s">
        <v>6</v>
      </c>
      <c r="HQ469" t="s">
        <v>6</v>
      </c>
      <c r="HS469">
        <v>0</v>
      </c>
      <c r="IK469">
        <v>0</v>
      </c>
    </row>
    <row r="470" spans="1:245" x14ac:dyDescent="0.2">
      <c r="A470">
        <v>17</v>
      </c>
      <c r="B470">
        <v>1</v>
      </c>
      <c r="C470">
        <f>ROW(SmtRes!A957)</f>
        <v>957</v>
      </c>
      <c r="D470">
        <f>ROW(EtalonRes!A767)</f>
        <v>767</v>
      </c>
      <c r="E470" t="s">
        <v>971</v>
      </c>
      <c r="F470" t="s">
        <v>972</v>
      </c>
      <c r="G470" t="s">
        <v>973</v>
      </c>
      <c r="H470" t="s">
        <v>959</v>
      </c>
      <c r="I470">
        <v>-13.8</v>
      </c>
      <c r="J470">
        <v>0</v>
      </c>
      <c r="K470">
        <v>-13.8</v>
      </c>
      <c r="O470">
        <f t="shared" si="633"/>
        <v>-16618</v>
      </c>
      <c r="P470">
        <f t="shared" si="634"/>
        <v>0</v>
      </c>
      <c r="Q470">
        <f t="shared" si="635"/>
        <v>0</v>
      </c>
      <c r="R470">
        <f t="shared" si="636"/>
        <v>0</v>
      </c>
      <c r="S470">
        <f t="shared" si="637"/>
        <v>-16618</v>
      </c>
      <c r="T470">
        <f t="shared" si="638"/>
        <v>0</v>
      </c>
      <c r="U470">
        <f t="shared" si="639"/>
        <v>-43.47</v>
      </c>
      <c r="V470">
        <f t="shared" si="640"/>
        <v>0</v>
      </c>
      <c r="W470">
        <f t="shared" si="641"/>
        <v>0</v>
      </c>
      <c r="X470">
        <f t="shared" si="642"/>
        <v>-17117</v>
      </c>
      <c r="Y470">
        <f t="shared" si="643"/>
        <v>-9805</v>
      </c>
      <c r="AA470">
        <v>92857272</v>
      </c>
      <c r="AB470">
        <f t="shared" si="644"/>
        <v>26.85</v>
      </c>
      <c r="AC470">
        <f t="shared" si="645"/>
        <v>0</v>
      </c>
      <c r="AD470">
        <f>ROUND(((((ET470*ROUND(15,7)))-((EU470*ROUND(15,7))))+AE470),2)</f>
        <v>0</v>
      </c>
      <c r="AE470">
        <f>ROUND(((EU470*ROUND(15,7))),2)</f>
        <v>0</v>
      </c>
      <c r="AF470">
        <f>ROUND(((EV470*ROUND(15,7))),2)</f>
        <v>26.85</v>
      </c>
      <c r="AG470">
        <f t="shared" si="646"/>
        <v>0</v>
      </c>
      <c r="AH470">
        <f>((EW470*ROUND(15,7)))</f>
        <v>3.15</v>
      </c>
      <c r="AI470">
        <f>((EX470*ROUND(15,7)))</f>
        <v>0</v>
      </c>
      <c r="AJ470">
        <f t="shared" si="647"/>
        <v>0</v>
      </c>
      <c r="AK470">
        <v>1.79</v>
      </c>
      <c r="AL470">
        <v>0</v>
      </c>
      <c r="AM470">
        <v>0</v>
      </c>
      <c r="AN470">
        <v>0</v>
      </c>
      <c r="AO470">
        <v>1.79</v>
      </c>
      <c r="AP470">
        <v>0</v>
      </c>
      <c r="AQ470">
        <v>0.21</v>
      </c>
      <c r="AR470">
        <v>0</v>
      </c>
      <c r="AS470">
        <v>0</v>
      </c>
      <c r="AT470">
        <v>103</v>
      </c>
      <c r="AU470">
        <v>59</v>
      </c>
      <c r="AV470">
        <v>1</v>
      </c>
      <c r="AW470">
        <v>1</v>
      </c>
      <c r="AZ470">
        <v>1</v>
      </c>
      <c r="BA470">
        <v>44.85</v>
      </c>
      <c r="BB470">
        <v>15.72</v>
      </c>
      <c r="BC470">
        <v>9.92</v>
      </c>
      <c r="BD470" t="s">
        <v>6</v>
      </c>
      <c r="BE470" t="s">
        <v>6</v>
      </c>
      <c r="BF470" t="s">
        <v>6</v>
      </c>
      <c r="BG470" t="s">
        <v>6</v>
      </c>
      <c r="BH470">
        <v>0</v>
      </c>
      <c r="BI470">
        <v>1</v>
      </c>
      <c r="BJ470" t="s">
        <v>974</v>
      </c>
      <c r="BM470">
        <v>46001</v>
      </c>
      <c r="BN470">
        <v>0</v>
      </c>
      <c r="BO470" t="s">
        <v>6</v>
      </c>
      <c r="BP470">
        <v>0</v>
      </c>
      <c r="BQ470">
        <v>2</v>
      </c>
      <c r="BR470">
        <v>0</v>
      </c>
      <c r="BS470">
        <v>44.85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6</v>
      </c>
      <c r="BZ470">
        <v>103</v>
      </c>
      <c r="CA470">
        <v>59</v>
      </c>
      <c r="CB470" t="s">
        <v>6</v>
      </c>
      <c r="CE470">
        <v>0</v>
      </c>
      <c r="CF470">
        <v>0</v>
      </c>
      <c r="CG470">
        <v>0</v>
      </c>
      <c r="CM470">
        <v>0</v>
      </c>
      <c r="CN470" t="s">
        <v>6</v>
      </c>
      <c r="CO470">
        <v>0</v>
      </c>
      <c r="CP470">
        <f t="shared" si="648"/>
        <v>-16618</v>
      </c>
      <c r="CQ470">
        <f>AC470*BC470</f>
        <v>0</v>
      </c>
      <c r="CR470">
        <f>((((ET470*ROUND(15,7)))*BB470-((EU470*ROUND(15,7)))*BS470)+AE470*BS470)</f>
        <v>0</v>
      </c>
      <c r="CS470">
        <f t="shared" si="649"/>
        <v>0</v>
      </c>
      <c r="CT470">
        <f t="shared" si="650"/>
        <v>1204.2225000000001</v>
      </c>
      <c r="CU470">
        <f t="shared" si="651"/>
        <v>0</v>
      </c>
      <c r="CV470">
        <f t="shared" si="652"/>
        <v>3.15</v>
      </c>
      <c r="CW470">
        <f t="shared" si="653"/>
        <v>0</v>
      </c>
      <c r="CX470">
        <f t="shared" si="654"/>
        <v>0</v>
      </c>
      <c r="CY470">
        <f t="shared" si="655"/>
        <v>-17116.54</v>
      </c>
      <c r="CZ470">
        <f t="shared" si="656"/>
        <v>-9804.6200000000008</v>
      </c>
      <c r="DC470" t="s">
        <v>6</v>
      </c>
      <c r="DD470" t="s">
        <v>6</v>
      </c>
      <c r="DE470" t="s">
        <v>975</v>
      </c>
      <c r="DF470" t="s">
        <v>975</v>
      </c>
      <c r="DG470" t="s">
        <v>975</v>
      </c>
      <c r="DH470" t="s">
        <v>6</v>
      </c>
      <c r="DI470" t="s">
        <v>975</v>
      </c>
      <c r="DJ470" t="s">
        <v>975</v>
      </c>
      <c r="DK470" t="s">
        <v>6</v>
      </c>
      <c r="DL470" t="s">
        <v>6</v>
      </c>
      <c r="DM470" t="s">
        <v>6</v>
      </c>
      <c r="DN470">
        <v>0</v>
      </c>
      <c r="DO470">
        <v>0</v>
      </c>
      <c r="DP470">
        <v>1</v>
      </c>
      <c r="DQ470">
        <v>1</v>
      </c>
      <c r="DU470">
        <v>1013</v>
      </c>
      <c r="DV470" t="s">
        <v>959</v>
      </c>
      <c r="DW470" t="s">
        <v>959</v>
      </c>
      <c r="DX470">
        <v>1</v>
      </c>
      <c r="DZ470" t="s">
        <v>6</v>
      </c>
      <c r="EA470" t="s">
        <v>6</v>
      </c>
      <c r="EB470" t="s">
        <v>6</v>
      </c>
      <c r="EC470" t="s">
        <v>6</v>
      </c>
      <c r="EE470">
        <v>66700425</v>
      </c>
      <c r="EF470">
        <v>2</v>
      </c>
      <c r="EG470" t="s">
        <v>47</v>
      </c>
      <c r="EH470">
        <v>40</v>
      </c>
      <c r="EI470" t="s">
        <v>961</v>
      </c>
      <c r="EJ470">
        <v>1</v>
      </c>
      <c r="EK470">
        <v>46001</v>
      </c>
      <c r="EL470" t="s">
        <v>962</v>
      </c>
      <c r="EM470" t="s">
        <v>963</v>
      </c>
      <c r="EO470" t="s">
        <v>6</v>
      </c>
      <c r="EQ470">
        <v>131072</v>
      </c>
      <c r="ER470">
        <v>1.79</v>
      </c>
      <c r="ES470">
        <v>0</v>
      </c>
      <c r="ET470">
        <v>0</v>
      </c>
      <c r="EU470">
        <v>0</v>
      </c>
      <c r="EV470">
        <v>1.79</v>
      </c>
      <c r="EW470">
        <v>0.21</v>
      </c>
      <c r="EX470">
        <v>0</v>
      </c>
      <c r="EY470">
        <v>0</v>
      </c>
      <c r="FQ470">
        <v>0</v>
      </c>
      <c r="FR470">
        <v>0</v>
      </c>
      <c r="FS470">
        <v>0</v>
      </c>
      <c r="FX470">
        <v>103</v>
      </c>
      <c r="FY470">
        <v>59</v>
      </c>
      <c r="GA470" t="s">
        <v>6</v>
      </c>
      <c r="GD470">
        <v>1</v>
      </c>
      <c r="GF470">
        <v>1394467915</v>
      </c>
      <c r="GG470">
        <v>2</v>
      </c>
      <c r="GH470">
        <v>1</v>
      </c>
      <c r="GI470">
        <v>4</v>
      </c>
      <c r="GJ470">
        <v>0</v>
      </c>
      <c r="GK470">
        <v>0</v>
      </c>
      <c r="GL470">
        <f t="shared" si="657"/>
        <v>0</v>
      </c>
      <c r="GM470">
        <f t="shared" si="658"/>
        <v>-43540</v>
      </c>
      <c r="GN470">
        <f t="shared" si="659"/>
        <v>-43540</v>
      </c>
      <c r="GO470">
        <f t="shared" si="660"/>
        <v>0</v>
      </c>
      <c r="GP470">
        <f t="shared" si="661"/>
        <v>0</v>
      </c>
      <c r="GR470">
        <v>0</v>
      </c>
      <c r="GS470">
        <v>3</v>
      </c>
      <c r="GT470">
        <v>0</v>
      </c>
      <c r="GU470" t="s">
        <v>6</v>
      </c>
      <c r="GV470">
        <f t="shared" si="662"/>
        <v>0</v>
      </c>
      <c r="GW470">
        <v>1</v>
      </c>
      <c r="GX470">
        <f t="shared" si="663"/>
        <v>0</v>
      </c>
      <c r="HA470">
        <v>0</v>
      </c>
      <c r="HB470">
        <v>0</v>
      </c>
      <c r="HC470">
        <f t="shared" si="664"/>
        <v>0</v>
      </c>
      <c r="HE470" t="s">
        <v>6</v>
      </c>
      <c r="HF470" t="s">
        <v>6</v>
      </c>
      <c r="HM470" t="s">
        <v>6</v>
      </c>
      <c r="HN470" t="s">
        <v>964</v>
      </c>
      <c r="HO470" t="s">
        <v>965</v>
      </c>
      <c r="HP470" t="s">
        <v>962</v>
      </c>
      <c r="HQ470" t="s">
        <v>962</v>
      </c>
      <c r="HS470">
        <v>0</v>
      </c>
      <c r="IK470">
        <v>0</v>
      </c>
    </row>
    <row r="471" spans="1:245" x14ac:dyDescent="0.2">
      <c r="A471">
        <v>18</v>
      </c>
      <c r="B471">
        <v>1</v>
      </c>
      <c r="C471">
        <v>957</v>
      </c>
      <c r="E471" t="s">
        <v>976</v>
      </c>
      <c r="F471" t="s">
        <v>967</v>
      </c>
      <c r="G471" t="s">
        <v>968</v>
      </c>
      <c r="H471" t="str">
        <f>'1.Ведомость'!C371</f>
        <v>РУБ</v>
      </c>
      <c r="I471">
        <f>I470*J471</f>
        <v>-0.55200000000000005</v>
      </c>
      <c r="J471">
        <v>0.04</v>
      </c>
      <c r="K471">
        <v>0.04</v>
      </c>
      <c r="O471">
        <f t="shared" si="633"/>
        <v>-5</v>
      </c>
      <c r="P471">
        <f t="shared" si="634"/>
        <v>-5</v>
      </c>
      <c r="Q471">
        <f t="shared" si="635"/>
        <v>0</v>
      </c>
      <c r="R471">
        <f t="shared" si="636"/>
        <v>0</v>
      </c>
      <c r="S471">
        <f t="shared" si="637"/>
        <v>0</v>
      </c>
      <c r="T471">
        <f t="shared" si="638"/>
        <v>0</v>
      </c>
      <c r="U471">
        <f t="shared" si="639"/>
        <v>0</v>
      </c>
      <c r="V471">
        <f t="shared" si="640"/>
        <v>0</v>
      </c>
      <c r="W471">
        <f t="shared" si="641"/>
        <v>0</v>
      </c>
      <c r="X471">
        <f t="shared" si="642"/>
        <v>0</v>
      </c>
      <c r="Y471">
        <f t="shared" si="643"/>
        <v>0</v>
      </c>
      <c r="AA471">
        <v>92857272</v>
      </c>
      <c r="AB471">
        <f t="shared" si="644"/>
        <v>1</v>
      </c>
      <c r="AC471">
        <f t="shared" si="645"/>
        <v>1</v>
      </c>
      <c r="AD471">
        <f>ROUND((((ET471)-(EU471))+AE471),2)</f>
        <v>0</v>
      </c>
      <c r="AE471">
        <f t="shared" ref="AE471:AF474" si="665">ROUND((EU471),2)</f>
        <v>0</v>
      </c>
      <c r="AF471">
        <f t="shared" si="665"/>
        <v>0</v>
      </c>
      <c r="AG471">
        <f t="shared" si="646"/>
        <v>0</v>
      </c>
      <c r="AH471">
        <f t="shared" ref="AH471:AI474" si="666">(EW471)</f>
        <v>0</v>
      </c>
      <c r="AI471">
        <f t="shared" si="666"/>
        <v>0</v>
      </c>
      <c r="AJ471">
        <f t="shared" si="647"/>
        <v>0</v>
      </c>
      <c r="AK471">
        <v>1</v>
      </c>
      <c r="AL471">
        <v>1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1</v>
      </c>
      <c r="AW471">
        <v>1</v>
      </c>
      <c r="AZ471">
        <v>1</v>
      </c>
      <c r="BA471">
        <v>1</v>
      </c>
      <c r="BB471">
        <v>1</v>
      </c>
      <c r="BC471">
        <v>9.92</v>
      </c>
      <c r="BD471" t="s">
        <v>6</v>
      </c>
      <c r="BE471" t="s">
        <v>6</v>
      </c>
      <c r="BF471" t="s">
        <v>6</v>
      </c>
      <c r="BG471" t="s">
        <v>6</v>
      </c>
      <c r="BH471">
        <v>3</v>
      </c>
      <c r="BI471">
        <v>1</v>
      </c>
      <c r="BJ471" t="s">
        <v>970</v>
      </c>
      <c r="BM471">
        <v>500001</v>
      </c>
      <c r="BN471">
        <v>0</v>
      </c>
      <c r="BO471" t="s">
        <v>6</v>
      </c>
      <c r="BP471">
        <v>0</v>
      </c>
      <c r="BQ471">
        <v>8</v>
      </c>
      <c r="BR471">
        <v>0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6</v>
      </c>
      <c r="BZ471">
        <v>0</v>
      </c>
      <c r="CA471">
        <v>0</v>
      </c>
      <c r="CB471" t="s">
        <v>6</v>
      </c>
      <c r="CE471">
        <v>0</v>
      </c>
      <c r="CF471">
        <v>0</v>
      </c>
      <c r="CG471">
        <v>0</v>
      </c>
      <c r="CM471">
        <v>0</v>
      </c>
      <c r="CN471" t="s">
        <v>6</v>
      </c>
      <c r="CO471">
        <v>0</v>
      </c>
      <c r="CP471">
        <f t="shared" si="648"/>
        <v>-5</v>
      </c>
      <c r="CQ471">
        <f>AC471*BC471</f>
        <v>9.92</v>
      </c>
      <c r="CR471">
        <f>(((ET471)*BB471-(EU471)*BS471)+AE471*BS471)</f>
        <v>0</v>
      </c>
      <c r="CS471">
        <f t="shared" si="649"/>
        <v>0</v>
      </c>
      <c r="CT471">
        <f t="shared" si="650"/>
        <v>0</v>
      </c>
      <c r="CU471">
        <f t="shared" si="651"/>
        <v>0</v>
      </c>
      <c r="CV471">
        <f t="shared" si="652"/>
        <v>0</v>
      </c>
      <c r="CW471">
        <f t="shared" si="653"/>
        <v>0</v>
      </c>
      <c r="CX471">
        <f t="shared" si="654"/>
        <v>0</v>
      </c>
      <c r="CY471">
        <f t="shared" si="655"/>
        <v>0</v>
      </c>
      <c r="CZ471">
        <f t="shared" si="656"/>
        <v>0</v>
      </c>
      <c r="DC471" t="s">
        <v>6</v>
      </c>
      <c r="DD471" t="s">
        <v>6</v>
      </c>
      <c r="DE471" t="s">
        <v>6</v>
      </c>
      <c r="DF471" t="s">
        <v>6</v>
      </c>
      <c r="DG471" t="s">
        <v>6</v>
      </c>
      <c r="DH471" t="s">
        <v>6</v>
      </c>
      <c r="DI471" t="s">
        <v>6</v>
      </c>
      <c r="DJ471" t="s">
        <v>6</v>
      </c>
      <c r="DK471" t="s">
        <v>6</v>
      </c>
      <c r="DL471" t="s">
        <v>6</v>
      </c>
      <c r="DM471" t="s">
        <v>6</v>
      </c>
      <c r="DN471">
        <v>0</v>
      </c>
      <c r="DO471">
        <v>0</v>
      </c>
      <c r="DP471">
        <v>1</v>
      </c>
      <c r="DQ471">
        <v>1</v>
      </c>
      <c r="DU471">
        <v>1013</v>
      </c>
      <c r="DV471" t="s">
        <v>969</v>
      </c>
      <c r="DW471" t="s">
        <v>969</v>
      </c>
      <c r="DX471">
        <v>1</v>
      </c>
      <c r="DZ471" t="s">
        <v>6</v>
      </c>
      <c r="EA471" t="s">
        <v>6</v>
      </c>
      <c r="EB471" t="s">
        <v>6</v>
      </c>
      <c r="EC471" t="s">
        <v>6</v>
      </c>
      <c r="EE471">
        <v>66700591</v>
      </c>
      <c r="EF471">
        <v>8</v>
      </c>
      <c r="EG471" t="s">
        <v>196</v>
      </c>
      <c r="EH471">
        <v>0</v>
      </c>
      <c r="EI471" t="s">
        <v>6</v>
      </c>
      <c r="EJ471">
        <v>1</v>
      </c>
      <c r="EK471">
        <v>500001</v>
      </c>
      <c r="EL471" t="s">
        <v>197</v>
      </c>
      <c r="EM471" t="s">
        <v>198</v>
      </c>
      <c r="EO471" t="s">
        <v>6</v>
      </c>
      <c r="EQ471">
        <v>0</v>
      </c>
      <c r="ER471">
        <v>1</v>
      </c>
      <c r="ES471">
        <v>1</v>
      </c>
      <c r="ET471">
        <v>0</v>
      </c>
      <c r="EU471">
        <v>0</v>
      </c>
      <c r="EV471">
        <v>0</v>
      </c>
      <c r="EW471">
        <v>0</v>
      </c>
      <c r="EX471">
        <v>0</v>
      </c>
      <c r="FQ471">
        <v>0</v>
      </c>
      <c r="FR471">
        <v>0</v>
      </c>
      <c r="FS471">
        <v>0</v>
      </c>
      <c r="FX471">
        <v>0</v>
      </c>
      <c r="FY471">
        <v>0</v>
      </c>
      <c r="GA471" t="s">
        <v>6</v>
      </c>
      <c r="GD471">
        <v>1</v>
      </c>
      <c r="GF471">
        <v>933151182</v>
      </c>
      <c r="GG471">
        <v>2</v>
      </c>
      <c r="GH471">
        <v>1</v>
      </c>
      <c r="GI471">
        <v>4</v>
      </c>
      <c r="GJ471">
        <v>0</v>
      </c>
      <c r="GK471">
        <v>0</v>
      </c>
      <c r="GL471">
        <f t="shared" si="657"/>
        <v>0</v>
      </c>
      <c r="GM471">
        <f t="shared" si="658"/>
        <v>-5</v>
      </c>
      <c r="GN471">
        <f t="shared" si="659"/>
        <v>-5</v>
      </c>
      <c r="GO471">
        <f t="shared" si="660"/>
        <v>0</v>
      </c>
      <c r="GP471">
        <f t="shared" si="661"/>
        <v>0</v>
      </c>
      <c r="GR471">
        <v>0</v>
      </c>
      <c r="GS471">
        <v>3</v>
      </c>
      <c r="GT471">
        <v>0</v>
      </c>
      <c r="GU471" t="s">
        <v>6</v>
      </c>
      <c r="GV471">
        <f t="shared" si="662"/>
        <v>0</v>
      </c>
      <c r="GW471">
        <v>1</v>
      </c>
      <c r="GX471">
        <f t="shared" si="663"/>
        <v>0</v>
      </c>
      <c r="HA471">
        <v>0</v>
      </c>
      <c r="HB471">
        <v>0</v>
      </c>
      <c r="HC471">
        <f t="shared" si="664"/>
        <v>0</v>
      </c>
      <c r="HE471" t="s">
        <v>6</v>
      </c>
      <c r="HF471" t="s">
        <v>6</v>
      </c>
      <c r="HM471" t="s">
        <v>6</v>
      </c>
      <c r="HN471" t="s">
        <v>6</v>
      </c>
      <c r="HO471" t="s">
        <v>6</v>
      </c>
      <c r="HP471" t="s">
        <v>6</v>
      </c>
      <c r="HQ471" t="s">
        <v>6</v>
      </c>
      <c r="HS471">
        <v>0</v>
      </c>
      <c r="IK471">
        <v>0</v>
      </c>
    </row>
    <row r="472" spans="1:245" x14ac:dyDescent="0.2">
      <c r="A472">
        <v>17</v>
      </c>
      <c r="B472">
        <v>1</v>
      </c>
      <c r="C472">
        <f>ROW(SmtRes!A961)</f>
        <v>961</v>
      </c>
      <c r="D472">
        <f>ROW(EtalonRes!A771)</f>
        <v>771</v>
      </c>
      <c r="E472" t="s">
        <v>977</v>
      </c>
      <c r="F472" t="s">
        <v>978</v>
      </c>
      <c r="G472" t="s">
        <v>979</v>
      </c>
      <c r="H472" t="s">
        <v>238</v>
      </c>
      <c r="I472">
        <v>13.8</v>
      </c>
      <c r="J472">
        <v>0</v>
      </c>
      <c r="K472">
        <v>13.8</v>
      </c>
      <c r="O472">
        <f t="shared" si="633"/>
        <v>67200</v>
      </c>
      <c r="P472">
        <f t="shared" si="634"/>
        <v>0</v>
      </c>
      <c r="Q472">
        <f t="shared" si="635"/>
        <v>399</v>
      </c>
      <c r="R472">
        <f t="shared" si="636"/>
        <v>198</v>
      </c>
      <c r="S472">
        <f t="shared" si="637"/>
        <v>66801</v>
      </c>
      <c r="T472">
        <f t="shared" si="638"/>
        <v>0</v>
      </c>
      <c r="U472">
        <f t="shared" si="639"/>
        <v>164.22</v>
      </c>
      <c r="V472">
        <f t="shared" si="640"/>
        <v>0.41399999999999998</v>
      </c>
      <c r="W472">
        <f t="shared" si="641"/>
        <v>0</v>
      </c>
      <c r="X472">
        <f t="shared" si="642"/>
        <v>62309</v>
      </c>
      <c r="Y472">
        <f t="shared" si="643"/>
        <v>41539</v>
      </c>
      <c r="AA472">
        <v>92857272</v>
      </c>
      <c r="AB472">
        <f t="shared" si="644"/>
        <v>109.77</v>
      </c>
      <c r="AC472">
        <f t="shared" si="645"/>
        <v>0</v>
      </c>
      <c r="AD472">
        <f>ROUND((((ET472)-(EU472))+AE472),2)</f>
        <v>1.84</v>
      </c>
      <c r="AE472">
        <f t="shared" si="665"/>
        <v>0.32</v>
      </c>
      <c r="AF472">
        <f t="shared" si="665"/>
        <v>107.93</v>
      </c>
      <c r="AG472">
        <f t="shared" si="646"/>
        <v>0</v>
      </c>
      <c r="AH472">
        <f t="shared" si="666"/>
        <v>11.9</v>
      </c>
      <c r="AI472">
        <f t="shared" si="666"/>
        <v>0.03</v>
      </c>
      <c r="AJ472">
        <f t="shared" si="647"/>
        <v>0</v>
      </c>
      <c r="AK472">
        <v>109.77</v>
      </c>
      <c r="AL472">
        <v>0</v>
      </c>
      <c r="AM472">
        <v>1.84</v>
      </c>
      <c r="AN472">
        <v>0.32</v>
      </c>
      <c r="AO472">
        <v>107.93</v>
      </c>
      <c r="AP472">
        <v>0</v>
      </c>
      <c r="AQ472">
        <v>11.9</v>
      </c>
      <c r="AR472">
        <v>0.03</v>
      </c>
      <c r="AS472">
        <v>0</v>
      </c>
      <c r="AT472">
        <v>93</v>
      </c>
      <c r="AU472">
        <v>62</v>
      </c>
      <c r="AV472">
        <v>1</v>
      </c>
      <c r="AW472">
        <v>1</v>
      </c>
      <c r="AZ472">
        <v>1</v>
      </c>
      <c r="BA472">
        <v>44.85</v>
      </c>
      <c r="BB472">
        <v>15.72</v>
      </c>
      <c r="BC472">
        <v>9.92</v>
      </c>
      <c r="BD472" t="s">
        <v>6</v>
      </c>
      <c r="BE472" t="s">
        <v>6</v>
      </c>
      <c r="BF472" t="s">
        <v>6</v>
      </c>
      <c r="BG472" t="s">
        <v>6</v>
      </c>
      <c r="BH472">
        <v>0</v>
      </c>
      <c r="BI472">
        <v>1</v>
      </c>
      <c r="BJ472" t="s">
        <v>980</v>
      </c>
      <c r="BM472">
        <v>9001</v>
      </c>
      <c r="BN472">
        <v>0</v>
      </c>
      <c r="BO472" t="s">
        <v>6</v>
      </c>
      <c r="BP472">
        <v>0</v>
      </c>
      <c r="BQ472">
        <v>2</v>
      </c>
      <c r="BR472">
        <v>0</v>
      </c>
      <c r="BS472">
        <v>44.85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6</v>
      </c>
      <c r="BZ472">
        <v>93</v>
      </c>
      <c r="CA472">
        <v>62</v>
      </c>
      <c r="CB472" t="s">
        <v>6</v>
      </c>
      <c r="CE472">
        <v>0</v>
      </c>
      <c r="CF472">
        <v>0</v>
      </c>
      <c r="CG472">
        <v>0</v>
      </c>
      <c r="CM472">
        <v>0</v>
      </c>
      <c r="CN472" t="s">
        <v>6</v>
      </c>
      <c r="CO472">
        <v>0</v>
      </c>
      <c r="CP472">
        <f t="shared" si="648"/>
        <v>67200</v>
      </c>
      <c r="CQ472">
        <f>AC472*BC472</f>
        <v>0</v>
      </c>
      <c r="CR472">
        <f>(((ET472)*BB472-(EU472)*BS472)+AE472*BS472)</f>
        <v>28.924800000000001</v>
      </c>
      <c r="CS472">
        <f t="shared" si="649"/>
        <v>14.352</v>
      </c>
      <c r="CT472">
        <f t="shared" si="650"/>
        <v>4840.6605000000009</v>
      </c>
      <c r="CU472">
        <f t="shared" si="651"/>
        <v>0</v>
      </c>
      <c r="CV472">
        <f t="shared" si="652"/>
        <v>11.9</v>
      </c>
      <c r="CW472">
        <f t="shared" si="653"/>
        <v>0.03</v>
      </c>
      <c r="CX472">
        <f t="shared" si="654"/>
        <v>0</v>
      </c>
      <c r="CY472">
        <f t="shared" si="655"/>
        <v>62309.07</v>
      </c>
      <c r="CZ472">
        <f t="shared" si="656"/>
        <v>41539.379999999997</v>
      </c>
      <c r="DC472" t="s">
        <v>6</v>
      </c>
      <c r="DD472" t="s">
        <v>6</v>
      </c>
      <c r="DE472" t="s">
        <v>6</v>
      </c>
      <c r="DF472" t="s">
        <v>6</v>
      </c>
      <c r="DG472" t="s">
        <v>6</v>
      </c>
      <c r="DH472" t="s">
        <v>6</v>
      </c>
      <c r="DI472" t="s">
        <v>6</v>
      </c>
      <c r="DJ472" t="s">
        <v>6</v>
      </c>
      <c r="DK472" t="s">
        <v>6</v>
      </c>
      <c r="DL472" t="s">
        <v>6</v>
      </c>
      <c r="DM472" t="s">
        <v>6</v>
      </c>
      <c r="DN472">
        <v>0</v>
      </c>
      <c r="DO472">
        <v>0</v>
      </c>
      <c r="DP472">
        <v>1</v>
      </c>
      <c r="DQ472">
        <v>1</v>
      </c>
      <c r="DU472">
        <v>1013</v>
      </c>
      <c r="DV472" t="s">
        <v>238</v>
      </c>
      <c r="DW472" t="s">
        <v>238</v>
      </c>
      <c r="DX472">
        <v>1</v>
      </c>
      <c r="DZ472" t="s">
        <v>6</v>
      </c>
      <c r="EA472" t="s">
        <v>6</v>
      </c>
      <c r="EB472" t="s">
        <v>6</v>
      </c>
      <c r="EC472" t="s">
        <v>6</v>
      </c>
      <c r="EE472">
        <v>66700336</v>
      </c>
      <c r="EF472">
        <v>2</v>
      </c>
      <c r="EG472" t="s">
        <v>47</v>
      </c>
      <c r="EH472">
        <v>9</v>
      </c>
      <c r="EI472" t="s">
        <v>981</v>
      </c>
      <c r="EJ472">
        <v>1</v>
      </c>
      <c r="EK472">
        <v>9001</v>
      </c>
      <c r="EL472" t="s">
        <v>981</v>
      </c>
      <c r="EM472" t="s">
        <v>982</v>
      </c>
      <c r="EO472" t="s">
        <v>6</v>
      </c>
      <c r="EQ472">
        <v>131072</v>
      </c>
      <c r="ER472">
        <v>109.77</v>
      </c>
      <c r="ES472">
        <v>0</v>
      </c>
      <c r="ET472">
        <v>1.84</v>
      </c>
      <c r="EU472">
        <v>0.32</v>
      </c>
      <c r="EV472">
        <v>107.93</v>
      </c>
      <c r="EW472">
        <v>11.9</v>
      </c>
      <c r="EX472">
        <v>0.03</v>
      </c>
      <c r="EY472">
        <v>0</v>
      </c>
      <c r="FQ472">
        <v>0</v>
      </c>
      <c r="FR472">
        <v>0</v>
      </c>
      <c r="FS472">
        <v>0</v>
      </c>
      <c r="FX472">
        <v>93</v>
      </c>
      <c r="FY472">
        <v>62</v>
      </c>
      <c r="GA472" t="s">
        <v>6</v>
      </c>
      <c r="GD472">
        <v>1</v>
      </c>
      <c r="GF472">
        <v>1730830232</v>
      </c>
      <c r="GG472">
        <v>2</v>
      </c>
      <c r="GH472">
        <v>1</v>
      </c>
      <c r="GI472">
        <v>4</v>
      </c>
      <c r="GJ472">
        <v>0</v>
      </c>
      <c r="GK472">
        <v>0</v>
      </c>
      <c r="GL472">
        <f t="shared" si="657"/>
        <v>0</v>
      </c>
      <c r="GM472">
        <f t="shared" si="658"/>
        <v>171048</v>
      </c>
      <c r="GN472">
        <f t="shared" si="659"/>
        <v>171048</v>
      </c>
      <c r="GO472">
        <f t="shared" si="660"/>
        <v>0</v>
      </c>
      <c r="GP472">
        <f t="shared" si="661"/>
        <v>0</v>
      </c>
      <c r="GR472">
        <v>0</v>
      </c>
      <c r="GS472">
        <v>3</v>
      </c>
      <c r="GT472">
        <v>0</v>
      </c>
      <c r="GU472" t="s">
        <v>6</v>
      </c>
      <c r="GV472">
        <f t="shared" si="662"/>
        <v>0</v>
      </c>
      <c r="GW472">
        <v>1</v>
      </c>
      <c r="GX472">
        <f t="shared" si="663"/>
        <v>0</v>
      </c>
      <c r="HA472">
        <v>0</v>
      </c>
      <c r="HB472">
        <v>0</v>
      </c>
      <c r="HC472">
        <f t="shared" si="664"/>
        <v>0</v>
      </c>
      <c r="HE472" t="s">
        <v>6</v>
      </c>
      <c r="HF472" t="s">
        <v>6</v>
      </c>
      <c r="HM472" t="s">
        <v>6</v>
      </c>
      <c r="HN472" t="s">
        <v>983</v>
      </c>
      <c r="HO472" t="s">
        <v>984</v>
      </c>
      <c r="HP472" t="s">
        <v>981</v>
      </c>
      <c r="HQ472" t="s">
        <v>981</v>
      </c>
      <c r="HS472">
        <v>0</v>
      </c>
      <c r="IK472">
        <v>0</v>
      </c>
    </row>
    <row r="473" spans="1:245" x14ac:dyDescent="0.2">
      <c r="A473">
        <v>18</v>
      </c>
      <c r="B473">
        <v>1</v>
      </c>
      <c r="C473">
        <v>961</v>
      </c>
      <c r="E473" t="s">
        <v>985</v>
      </c>
      <c r="F473" t="s">
        <v>154</v>
      </c>
      <c r="G473" t="s">
        <v>986</v>
      </c>
      <c r="H473" t="str">
        <f>'1.Ведомость'!C373</f>
        <v>ШТ</v>
      </c>
      <c r="I473">
        <f>I472*J473</f>
        <v>1380</v>
      </c>
      <c r="J473">
        <v>100</v>
      </c>
      <c r="K473">
        <v>100</v>
      </c>
      <c r="O473">
        <f t="shared" si="633"/>
        <v>534336</v>
      </c>
      <c r="P473">
        <f t="shared" si="634"/>
        <v>534336</v>
      </c>
      <c r="Q473">
        <f t="shared" si="635"/>
        <v>0</v>
      </c>
      <c r="R473">
        <f t="shared" si="636"/>
        <v>0</v>
      </c>
      <c r="S473">
        <f t="shared" si="637"/>
        <v>0</v>
      </c>
      <c r="T473">
        <f t="shared" si="638"/>
        <v>0</v>
      </c>
      <c r="U473">
        <f t="shared" si="639"/>
        <v>0</v>
      </c>
      <c r="V473">
        <f t="shared" si="640"/>
        <v>0</v>
      </c>
      <c r="W473">
        <f t="shared" si="641"/>
        <v>0</v>
      </c>
      <c r="X473">
        <f t="shared" si="642"/>
        <v>0</v>
      </c>
      <c r="Y473">
        <f t="shared" si="643"/>
        <v>0</v>
      </c>
      <c r="AA473">
        <v>92857272</v>
      </c>
      <c r="AB473">
        <f t="shared" si="644"/>
        <v>387.2</v>
      </c>
      <c r="AC473">
        <f t="shared" si="645"/>
        <v>387.2</v>
      </c>
      <c r="AD473">
        <f>ROUND((((ET473)-(EU473))+AE473),2)</f>
        <v>0</v>
      </c>
      <c r="AE473">
        <f t="shared" si="665"/>
        <v>0</v>
      </c>
      <c r="AF473">
        <f t="shared" si="665"/>
        <v>0</v>
      </c>
      <c r="AG473">
        <f t="shared" si="646"/>
        <v>0</v>
      </c>
      <c r="AH473">
        <f t="shared" si="666"/>
        <v>0</v>
      </c>
      <c r="AI473">
        <f t="shared" si="666"/>
        <v>0</v>
      </c>
      <c r="AJ473">
        <f t="shared" si="647"/>
        <v>0</v>
      </c>
      <c r="AK473">
        <v>387.2</v>
      </c>
      <c r="AL473">
        <v>387.2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9.92</v>
      </c>
      <c r="BD473" t="s">
        <v>6</v>
      </c>
      <c r="BE473" t="s">
        <v>6</v>
      </c>
      <c r="BF473" t="s">
        <v>6</v>
      </c>
      <c r="BG473" t="s">
        <v>6</v>
      </c>
      <c r="BH473">
        <v>3</v>
      </c>
      <c r="BI473">
        <v>2</v>
      </c>
      <c r="BJ473" t="s">
        <v>6</v>
      </c>
      <c r="BM473">
        <v>500002</v>
      </c>
      <c r="BN473">
        <v>0</v>
      </c>
      <c r="BO473" t="s">
        <v>6</v>
      </c>
      <c r="BP473">
        <v>0</v>
      </c>
      <c r="BQ473">
        <v>12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6</v>
      </c>
      <c r="BZ473">
        <v>0</v>
      </c>
      <c r="CA473">
        <v>0</v>
      </c>
      <c r="CB473" t="s">
        <v>6</v>
      </c>
      <c r="CE473">
        <v>0</v>
      </c>
      <c r="CF473">
        <v>0</v>
      </c>
      <c r="CG473">
        <v>0</v>
      </c>
      <c r="CM473">
        <v>0</v>
      </c>
      <c r="CN473" t="s">
        <v>6</v>
      </c>
      <c r="CO473">
        <v>0</v>
      </c>
      <c r="CP473">
        <f t="shared" si="648"/>
        <v>534336</v>
      </c>
      <c r="CQ473">
        <f>AC473</f>
        <v>387.2</v>
      </c>
      <c r="CR473">
        <f>(((ET473)-(EU473)*BS473)+AE473*BS473)</f>
        <v>0</v>
      </c>
      <c r="CS473">
        <f t="shared" si="649"/>
        <v>0</v>
      </c>
      <c r="CT473">
        <f t="shared" si="650"/>
        <v>0</v>
      </c>
      <c r="CU473">
        <f t="shared" si="651"/>
        <v>0</v>
      </c>
      <c r="CV473">
        <f t="shared" si="652"/>
        <v>0</v>
      </c>
      <c r="CW473">
        <f t="shared" si="653"/>
        <v>0</v>
      </c>
      <c r="CX473">
        <f t="shared" si="654"/>
        <v>0</v>
      </c>
      <c r="CY473">
        <f t="shared" si="655"/>
        <v>0</v>
      </c>
      <c r="CZ473">
        <f t="shared" si="656"/>
        <v>0</v>
      </c>
      <c r="DC473" t="s">
        <v>6</v>
      </c>
      <c r="DD473" t="s">
        <v>6</v>
      </c>
      <c r="DE473" t="s">
        <v>6</v>
      </c>
      <c r="DF473" t="s">
        <v>6</v>
      </c>
      <c r="DG473" t="s">
        <v>6</v>
      </c>
      <c r="DH473" t="s">
        <v>6</v>
      </c>
      <c r="DI473" t="s">
        <v>6</v>
      </c>
      <c r="DJ473" t="s">
        <v>6</v>
      </c>
      <c r="DK473" t="s">
        <v>6</v>
      </c>
      <c r="DL473" t="s">
        <v>6</v>
      </c>
      <c r="DM473" t="s">
        <v>6</v>
      </c>
      <c r="DN473">
        <v>0</v>
      </c>
      <c r="DO473">
        <v>0</v>
      </c>
      <c r="DP473">
        <v>1</v>
      </c>
      <c r="DQ473">
        <v>1</v>
      </c>
      <c r="DU473">
        <v>1013</v>
      </c>
      <c r="DV473" t="s">
        <v>27</v>
      </c>
      <c r="DW473" t="s">
        <v>27</v>
      </c>
      <c r="DX473">
        <v>1</v>
      </c>
      <c r="DZ473" t="s">
        <v>6</v>
      </c>
      <c r="EA473" t="s">
        <v>6</v>
      </c>
      <c r="EB473" t="s">
        <v>6</v>
      </c>
      <c r="EC473" t="s">
        <v>6</v>
      </c>
      <c r="EE473">
        <v>66700592</v>
      </c>
      <c r="EF473">
        <v>12</v>
      </c>
      <c r="EG473" t="s">
        <v>146</v>
      </c>
      <c r="EH473">
        <v>0</v>
      </c>
      <c r="EI473" t="s">
        <v>6</v>
      </c>
      <c r="EJ473">
        <v>2</v>
      </c>
      <c r="EK473">
        <v>500002</v>
      </c>
      <c r="EL473" t="s">
        <v>147</v>
      </c>
      <c r="EM473" t="s">
        <v>148</v>
      </c>
      <c r="EO473" t="s">
        <v>6</v>
      </c>
      <c r="EQ473">
        <v>0</v>
      </c>
      <c r="ER473">
        <v>387.2</v>
      </c>
      <c r="ES473">
        <v>387.2</v>
      </c>
      <c r="ET473">
        <v>0</v>
      </c>
      <c r="EU473">
        <v>0</v>
      </c>
      <c r="EV473">
        <v>0</v>
      </c>
      <c r="EW473">
        <v>0</v>
      </c>
      <c r="EX473">
        <v>0</v>
      </c>
      <c r="EZ473">
        <v>5</v>
      </c>
      <c r="FC473">
        <v>0</v>
      </c>
      <c r="FD473">
        <v>18</v>
      </c>
      <c r="FF473">
        <v>368.2</v>
      </c>
      <c r="FQ473">
        <v>0</v>
      </c>
      <c r="FR473">
        <v>0</v>
      </c>
      <c r="FS473">
        <v>0</v>
      </c>
      <c r="FX473">
        <v>0</v>
      </c>
      <c r="FY473">
        <v>0</v>
      </c>
      <c r="GA473" t="s">
        <v>987</v>
      </c>
      <c r="GD473">
        <v>1</v>
      </c>
      <c r="GF473">
        <v>1692090072</v>
      </c>
      <c r="GG473">
        <v>2</v>
      </c>
      <c r="GH473">
        <v>3</v>
      </c>
      <c r="GI473">
        <v>4</v>
      </c>
      <c r="GJ473">
        <v>0</v>
      </c>
      <c r="GK473">
        <v>0</v>
      </c>
      <c r="GL473">
        <f t="shared" si="657"/>
        <v>0</v>
      </c>
      <c r="GM473">
        <f t="shared" si="658"/>
        <v>534336</v>
      </c>
      <c r="GN473">
        <f t="shared" si="659"/>
        <v>0</v>
      </c>
      <c r="GO473">
        <f t="shared" si="660"/>
        <v>534336</v>
      </c>
      <c r="GP473">
        <f t="shared" si="661"/>
        <v>0</v>
      </c>
      <c r="GR473">
        <v>1</v>
      </c>
      <c r="GS473">
        <v>1</v>
      </c>
      <c r="GT473">
        <v>0</v>
      </c>
      <c r="GU473" t="s">
        <v>6</v>
      </c>
      <c r="GV473">
        <f t="shared" si="662"/>
        <v>0</v>
      </c>
      <c r="GW473">
        <v>1</v>
      </c>
      <c r="GX473">
        <f t="shared" si="663"/>
        <v>0</v>
      </c>
      <c r="HA473">
        <v>0</v>
      </c>
      <c r="HB473">
        <v>0</v>
      </c>
      <c r="HC473">
        <f t="shared" si="664"/>
        <v>0</v>
      </c>
      <c r="HE473" t="s">
        <v>40</v>
      </c>
      <c r="HF473" t="s">
        <v>42</v>
      </c>
      <c r="HG473">
        <f>ROUND(AC473*I473,0)</f>
        <v>534336</v>
      </c>
      <c r="HM473" t="s">
        <v>6</v>
      </c>
      <c r="HN473" t="s">
        <v>6</v>
      </c>
      <c r="HO473" t="s">
        <v>6</v>
      </c>
      <c r="HP473" t="s">
        <v>6</v>
      </c>
      <c r="HQ473" t="s">
        <v>6</v>
      </c>
      <c r="HS473">
        <v>0</v>
      </c>
      <c r="IK473">
        <v>0</v>
      </c>
    </row>
    <row r="474" spans="1:245" x14ac:dyDescent="0.2">
      <c r="A474">
        <v>17</v>
      </c>
      <c r="B474">
        <v>1</v>
      </c>
      <c r="C474">
        <f>ROW(SmtRes!A962)</f>
        <v>962</v>
      </c>
      <c r="D474">
        <f>ROW(EtalonRes!A772)</f>
        <v>772</v>
      </c>
      <c r="E474" t="s">
        <v>988</v>
      </c>
      <c r="F474" t="s">
        <v>989</v>
      </c>
      <c r="G474" t="s">
        <v>990</v>
      </c>
      <c r="H474" t="s">
        <v>140</v>
      </c>
      <c r="I474">
        <v>51.5</v>
      </c>
      <c r="J474">
        <v>0</v>
      </c>
      <c r="K474">
        <v>51.5</v>
      </c>
      <c r="O474">
        <f t="shared" si="633"/>
        <v>138517</v>
      </c>
      <c r="P474">
        <f t="shared" si="634"/>
        <v>0</v>
      </c>
      <c r="Q474">
        <f t="shared" si="635"/>
        <v>0</v>
      </c>
      <c r="R474">
        <f t="shared" si="636"/>
        <v>0</v>
      </c>
      <c r="S474">
        <f t="shared" si="637"/>
        <v>138517</v>
      </c>
      <c r="T474">
        <f t="shared" si="638"/>
        <v>0</v>
      </c>
      <c r="U474">
        <f t="shared" si="639"/>
        <v>362.04500000000002</v>
      </c>
      <c r="V474">
        <f t="shared" si="640"/>
        <v>0</v>
      </c>
      <c r="W474">
        <f t="shared" si="641"/>
        <v>0</v>
      </c>
      <c r="X474">
        <f t="shared" si="642"/>
        <v>142673</v>
      </c>
      <c r="Y474">
        <f t="shared" si="643"/>
        <v>81725</v>
      </c>
      <c r="AA474">
        <v>92857272</v>
      </c>
      <c r="AB474">
        <f t="shared" si="644"/>
        <v>59.97</v>
      </c>
      <c r="AC474">
        <f t="shared" si="645"/>
        <v>0</v>
      </c>
      <c r="AD474">
        <f>ROUND((((ET474)-(EU474))+AE474),2)</f>
        <v>0</v>
      </c>
      <c r="AE474">
        <f t="shared" si="665"/>
        <v>0</v>
      </c>
      <c r="AF474">
        <f t="shared" si="665"/>
        <v>59.97</v>
      </c>
      <c r="AG474">
        <f t="shared" si="646"/>
        <v>0</v>
      </c>
      <c r="AH474">
        <f t="shared" si="666"/>
        <v>7.03</v>
      </c>
      <c r="AI474">
        <f t="shared" si="666"/>
        <v>0</v>
      </c>
      <c r="AJ474">
        <f t="shared" si="647"/>
        <v>0</v>
      </c>
      <c r="AK474">
        <v>59.97</v>
      </c>
      <c r="AL474">
        <v>0</v>
      </c>
      <c r="AM474">
        <v>0</v>
      </c>
      <c r="AN474">
        <v>0</v>
      </c>
      <c r="AO474">
        <v>59.97</v>
      </c>
      <c r="AP474">
        <v>0</v>
      </c>
      <c r="AQ474">
        <v>7.03</v>
      </c>
      <c r="AR474">
        <v>0</v>
      </c>
      <c r="AS474">
        <v>0</v>
      </c>
      <c r="AT474">
        <v>103</v>
      </c>
      <c r="AU474">
        <v>59</v>
      </c>
      <c r="AV474">
        <v>1</v>
      </c>
      <c r="AW474">
        <v>1</v>
      </c>
      <c r="AZ474">
        <v>1</v>
      </c>
      <c r="BA474">
        <v>44.85</v>
      </c>
      <c r="BB474">
        <v>15.72</v>
      </c>
      <c r="BC474">
        <v>9.92</v>
      </c>
      <c r="BD474" t="s">
        <v>6</v>
      </c>
      <c r="BE474" t="s">
        <v>6</v>
      </c>
      <c r="BF474" t="s">
        <v>6</v>
      </c>
      <c r="BG474" t="s">
        <v>6</v>
      </c>
      <c r="BH474">
        <v>0</v>
      </c>
      <c r="BI474">
        <v>1</v>
      </c>
      <c r="BJ474" t="s">
        <v>991</v>
      </c>
      <c r="BM474">
        <v>46001</v>
      </c>
      <c r="BN474">
        <v>0</v>
      </c>
      <c r="BO474" t="s">
        <v>6</v>
      </c>
      <c r="BP474">
        <v>0</v>
      </c>
      <c r="BQ474">
        <v>2</v>
      </c>
      <c r="BR474">
        <v>0</v>
      </c>
      <c r="BS474">
        <v>44.85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6</v>
      </c>
      <c r="BZ474">
        <v>103</v>
      </c>
      <c r="CA474">
        <v>59</v>
      </c>
      <c r="CB474" t="s">
        <v>6</v>
      </c>
      <c r="CE474">
        <v>0</v>
      </c>
      <c r="CF474">
        <v>0</v>
      </c>
      <c r="CG474">
        <v>0</v>
      </c>
      <c r="CM474">
        <v>0</v>
      </c>
      <c r="CN474" t="s">
        <v>6</v>
      </c>
      <c r="CO474">
        <v>0</v>
      </c>
      <c r="CP474">
        <f t="shared" si="648"/>
        <v>138517</v>
      </c>
      <c r="CQ474">
        <f>AC474*BC474</f>
        <v>0</v>
      </c>
      <c r="CR474">
        <f>(((ET474)*BB474-(EU474)*BS474)+AE474*BS474)</f>
        <v>0</v>
      </c>
      <c r="CS474">
        <f t="shared" si="649"/>
        <v>0</v>
      </c>
      <c r="CT474">
        <f t="shared" si="650"/>
        <v>2689.6545000000001</v>
      </c>
      <c r="CU474">
        <f t="shared" si="651"/>
        <v>0</v>
      </c>
      <c r="CV474">
        <f t="shared" si="652"/>
        <v>7.03</v>
      </c>
      <c r="CW474">
        <f t="shared" si="653"/>
        <v>0</v>
      </c>
      <c r="CX474">
        <f t="shared" si="654"/>
        <v>0</v>
      </c>
      <c r="CY474">
        <f t="shared" si="655"/>
        <v>142672.51</v>
      </c>
      <c r="CZ474">
        <f t="shared" si="656"/>
        <v>81725.03</v>
      </c>
      <c r="DC474" t="s">
        <v>6</v>
      </c>
      <c r="DD474" t="s">
        <v>6</v>
      </c>
      <c r="DE474" t="s">
        <v>6</v>
      </c>
      <c r="DF474" t="s">
        <v>6</v>
      </c>
      <c r="DG474" t="s">
        <v>6</v>
      </c>
      <c r="DH474" t="s">
        <v>6</v>
      </c>
      <c r="DI474" t="s">
        <v>6</v>
      </c>
      <c r="DJ474" t="s">
        <v>6</v>
      </c>
      <c r="DK474" t="s">
        <v>6</v>
      </c>
      <c r="DL474" t="s">
        <v>6</v>
      </c>
      <c r="DM474" t="s">
        <v>6</v>
      </c>
      <c r="DN474">
        <v>0</v>
      </c>
      <c r="DO474">
        <v>0</v>
      </c>
      <c r="DP474">
        <v>1</v>
      </c>
      <c r="DQ474">
        <v>1</v>
      </c>
      <c r="DU474">
        <v>1003</v>
      </c>
      <c r="DV474" t="s">
        <v>140</v>
      </c>
      <c r="DW474" t="s">
        <v>140</v>
      </c>
      <c r="DX474">
        <v>100</v>
      </c>
      <c r="DZ474" t="s">
        <v>6</v>
      </c>
      <c r="EA474" t="s">
        <v>6</v>
      </c>
      <c r="EB474" t="s">
        <v>6</v>
      </c>
      <c r="EC474" t="s">
        <v>6</v>
      </c>
      <c r="EE474">
        <v>66700425</v>
      </c>
      <c r="EF474">
        <v>2</v>
      </c>
      <c r="EG474" t="s">
        <v>47</v>
      </c>
      <c r="EH474">
        <v>40</v>
      </c>
      <c r="EI474" t="s">
        <v>961</v>
      </c>
      <c r="EJ474">
        <v>1</v>
      </c>
      <c r="EK474">
        <v>46001</v>
      </c>
      <c r="EL474" t="s">
        <v>962</v>
      </c>
      <c r="EM474" t="s">
        <v>963</v>
      </c>
      <c r="EO474" t="s">
        <v>6</v>
      </c>
      <c r="EQ474">
        <v>0</v>
      </c>
      <c r="ER474">
        <v>59.97</v>
      </c>
      <c r="ES474">
        <v>0</v>
      </c>
      <c r="ET474">
        <v>0</v>
      </c>
      <c r="EU474">
        <v>0</v>
      </c>
      <c r="EV474">
        <v>59.97</v>
      </c>
      <c r="EW474">
        <v>7.03</v>
      </c>
      <c r="EX474">
        <v>0</v>
      </c>
      <c r="EY474">
        <v>0</v>
      </c>
      <c r="FQ474">
        <v>0</v>
      </c>
      <c r="FR474">
        <v>0</v>
      </c>
      <c r="FS474">
        <v>0</v>
      </c>
      <c r="FX474">
        <v>103</v>
      </c>
      <c r="FY474">
        <v>59</v>
      </c>
      <c r="GA474" t="s">
        <v>6</v>
      </c>
      <c r="GD474">
        <v>1</v>
      </c>
      <c r="GF474">
        <v>-443567821</v>
      </c>
      <c r="GG474">
        <v>2</v>
      </c>
      <c r="GH474">
        <v>1</v>
      </c>
      <c r="GI474">
        <v>4</v>
      </c>
      <c r="GJ474">
        <v>0</v>
      </c>
      <c r="GK474">
        <v>0</v>
      </c>
      <c r="GL474">
        <f t="shared" si="657"/>
        <v>0</v>
      </c>
      <c r="GM474">
        <f t="shared" si="658"/>
        <v>362915</v>
      </c>
      <c r="GN474">
        <f t="shared" si="659"/>
        <v>362915</v>
      </c>
      <c r="GO474">
        <f t="shared" si="660"/>
        <v>0</v>
      </c>
      <c r="GP474">
        <f t="shared" si="661"/>
        <v>0</v>
      </c>
      <c r="GR474">
        <v>0</v>
      </c>
      <c r="GS474">
        <v>3</v>
      </c>
      <c r="GT474">
        <v>0</v>
      </c>
      <c r="GU474" t="s">
        <v>6</v>
      </c>
      <c r="GV474">
        <f t="shared" si="662"/>
        <v>0</v>
      </c>
      <c r="GW474">
        <v>1</v>
      </c>
      <c r="GX474">
        <f t="shared" si="663"/>
        <v>0</v>
      </c>
      <c r="HA474">
        <v>0</v>
      </c>
      <c r="HB474">
        <v>0</v>
      </c>
      <c r="HC474">
        <f t="shared" si="664"/>
        <v>0</v>
      </c>
      <c r="HE474" t="s">
        <v>6</v>
      </c>
      <c r="HF474" t="s">
        <v>6</v>
      </c>
      <c r="HM474" t="s">
        <v>6</v>
      </c>
      <c r="HN474" t="s">
        <v>964</v>
      </c>
      <c r="HO474" t="s">
        <v>965</v>
      </c>
      <c r="HP474" t="s">
        <v>962</v>
      </c>
      <c r="HQ474" t="s">
        <v>962</v>
      </c>
      <c r="HS474">
        <v>0</v>
      </c>
      <c r="IK474">
        <v>0</v>
      </c>
    </row>
    <row r="475" spans="1:245" x14ac:dyDescent="0.2">
      <c r="A475">
        <v>17</v>
      </c>
      <c r="B475">
        <v>1</v>
      </c>
      <c r="C475">
        <f>ROW(SmtRes!A970)</f>
        <v>970</v>
      </c>
      <c r="D475">
        <f>ROW(EtalonRes!A780)</f>
        <v>780</v>
      </c>
      <c r="E475" t="s">
        <v>992</v>
      </c>
      <c r="F475" t="s">
        <v>993</v>
      </c>
      <c r="G475" t="s">
        <v>994</v>
      </c>
      <c r="H475" t="s">
        <v>873</v>
      </c>
      <c r="I475">
        <v>1.5</v>
      </c>
      <c r="J475">
        <v>0</v>
      </c>
      <c r="K475">
        <v>1.5</v>
      </c>
      <c r="O475">
        <f t="shared" si="633"/>
        <v>4939</v>
      </c>
      <c r="P475">
        <f t="shared" si="634"/>
        <v>2056</v>
      </c>
      <c r="Q475">
        <f t="shared" si="635"/>
        <v>283</v>
      </c>
      <c r="R475">
        <f t="shared" si="636"/>
        <v>30</v>
      </c>
      <c r="S475">
        <f t="shared" si="637"/>
        <v>2600</v>
      </c>
      <c r="T475">
        <f t="shared" si="638"/>
        <v>0</v>
      </c>
      <c r="U475">
        <f t="shared" si="639"/>
        <v>6.39</v>
      </c>
      <c r="V475">
        <f t="shared" si="640"/>
        <v>0.06</v>
      </c>
      <c r="W475">
        <f t="shared" si="641"/>
        <v>0</v>
      </c>
      <c r="X475">
        <f t="shared" si="642"/>
        <v>2472</v>
      </c>
      <c r="Y475">
        <f t="shared" si="643"/>
        <v>1341</v>
      </c>
      <c r="AA475">
        <v>92857272</v>
      </c>
      <c r="AB475">
        <f t="shared" si="644"/>
        <v>188.82</v>
      </c>
      <c r="AC475">
        <f t="shared" si="645"/>
        <v>138.16</v>
      </c>
      <c r="AD475">
        <f>ROUND(((((ET475*ROUND(2,7)))-((EU475*ROUND(2,7))))+AE475),2)</f>
        <v>12.02</v>
      </c>
      <c r="AE475">
        <f>ROUND(((EU475*ROUND(2,7))),2)</f>
        <v>0.44</v>
      </c>
      <c r="AF475">
        <f>ROUND(((EV475*ROUND(2,7))),2)</f>
        <v>38.64</v>
      </c>
      <c r="AG475">
        <f t="shared" si="646"/>
        <v>0</v>
      </c>
      <c r="AH475">
        <f>((EW475*ROUND(2,7)))</f>
        <v>4.26</v>
      </c>
      <c r="AI475">
        <f>((EX475*ROUND(2,7)))</f>
        <v>0.04</v>
      </c>
      <c r="AJ475">
        <f t="shared" si="647"/>
        <v>0</v>
      </c>
      <c r="AK475">
        <v>163.49</v>
      </c>
      <c r="AL475">
        <v>138.16</v>
      </c>
      <c r="AM475">
        <v>6.01</v>
      </c>
      <c r="AN475">
        <v>0.22</v>
      </c>
      <c r="AO475">
        <v>19.32</v>
      </c>
      <c r="AP475">
        <v>0</v>
      </c>
      <c r="AQ475">
        <v>2.13</v>
      </c>
      <c r="AR475">
        <v>0.02</v>
      </c>
      <c r="AS475">
        <v>0</v>
      </c>
      <c r="AT475">
        <v>94</v>
      </c>
      <c r="AU475">
        <v>51</v>
      </c>
      <c r="AV475">
        <v>1</v>
      </c>
      <c r="AW475">
        <v>1</v>
      </c>
      <c r="AZ475">
        <v>1</v>
      </c>
      <c r="BA475">
        <v>44.85</v>
      </c>
      <c r="BB475">
        <v>15.72</v>
      </c>
      <c r="BC475">
        <v>9.92</v>
      </c>
      <c r="BD475" t="s">
        <v>6</v>
      </c>
      <c r="BE475" t="s">
        <v>6</v>
      </c>
      <c r="BF475" t="s">
        <v>6</v>
      </c>
      <c r="BG475" t="s">
        <v>6</v>
      </c>
      <c r="BH475">
        <v>0</v>
      </c>
      <c r="BI475">
        <v>1</v>
      </c>
      <c r="BJ475" t="s">
        <v>995</v>
      </c>
      <c r="BM475">
        <v>13001</v>
      </c>
      <c r="BN475">
        <v>0</v>
      </c>
      <c r="BO475" t="s">
        <v>6</v>
      </c>
      <c r="BP475">
        <v>0</v>
      </c>
      <c r="BQ475">
        <v>2</v>
      </c>
      <c r="BR475">
        <v>0</v>
      </c>
      <c r="BS475">
        <v>44.85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6</v>
      </c>
      <c r="BZ475">
        <v>94</v>
      </c>
      <c r="CA475">
        <v>51</v>
      </c>
      <c r="CB475" t="s">
        <v>6</v>
      </c>
      <c r="CE475">
        <v>0</v>
      </c>
      <c r="CF475">
        <v>0</v>
      </c>
      <c r="CG475">
        <v>0</v>
      </c>
      <c r="CM475">
        <v>0</v>
      </c>
      <c r="CN475" t="s">
        <v>6</v>
      </c>
      <c r="CO475">
        <v>0</v>
      </c>
      <c r="CP475">
        <f t="shared" si="648"/>
        <v>4939</v>
      </c>
      <c r="CQ475">
        <f>AC475*BC475</f>
        <v>1370.5472</v>
      </c>
      <c r="CR475">
        <f>((((ET475*ROUND(2,7)))*BB475-((EU475*ROUND(2,7)))*BS475)+AE475*BS475)</f>
        <v>188.95439999999999</v>
      </c>
      <c r="CS475">
        <f t="shared" si="649"/>
        <v>19.734000000000002</v>
      </c>
      <c r="CT475">
        <f t="shared" si="650"/>
        <v>1733.0040000000001</v>
      </c>
      <c r="CU475">
        <f t="shared" si="651"/>
        <v>0</v>
      </c>
      <c r="CV475">
        <f t="shared" si="652"/>
        <v>4.26</v>
      </c>
      <c r="CW475">
        <f t="shared" si="653"/>
        <v>0.04</v>
      </c>
      <c r="CX475">
        <f t="shared" si="654"/>
        <v>0</v>
      </c>
      <c r="CY475">
        <f t="shared" si="655"/>
        <v>2472.1999999999998</v>
      </c>
      <c r="CZ475">
        <f t="shared" si="656"/>
        <v>1341.3</v>
      </c>
      <c r="DC475" t="s">
        <v>6</v>
      </c>
      <c r="DD475" t="s">
        <v>6</v>
      </c>
      <c r="DE475" t="s">
        <v>996</v>
      </c>
      <c r="DF475" t="s">
        <v>996</v>
      </c>
      <c r="DG475" t="s">
        <v>996</v>
      </c>
      <c r="DH475" t="s">
        <v>6</v>
      </c>
      <c r="DI475" t="s">
        <v>996</v>
      </c>
      <c r="DJ475" t="s">
        <v>996</v>
      </c>
      <c r="DK475" t="s">
        <v>6</v>
      </c>
      <c r="DL475" t="s">
        <v>6</v>
      </c>
      <c r="DM475" t="s">
        <v>6</v>
      </c>
      <c r="DN475">
        <v>0</v>
      </c>
      <c r="DO475">
        <v>0</v>
      </c>
      <c r="DP475">
        <v>1</v>
      </c>
      <c r="DQ475">
        <v>1</v>
      </c>
      <c r="DU475">
        <v>1005</v>
      </c>
      <c r="DV475" t="s">
        <v>873</v>
      </c>
      <c r="DW475" t="s">
        <v>873</v>
      </c>
      <c r="DX475">
        <v>100</v>
      </c>
      <c r="DZ475" t="s">
        <v>6</v>
      </c>
      <c r="EA475" t="s">
        <v>6</v>
      </c>
      <c r="EB475" t="s">
        <v>6</v>
      </c>
      <c r="EC475" t="s">
        <v>6</v>
      </c>
      <c r="EE475">
        <v>66700342</v>
      </c>
      <c r="EF475">
        <v>2</v>
      </c>
      <c r="EG475" t="s">
        <v>47</v>
      </c>
      <c r="EH475">
        <v>13</v>
      </c>
      <c r="EI475" t="s">
        <v>997</v>
      </c>
      <c r="EJ475">
        <v>1</v>
      </c>
      <c r="EK475">
        <v>13001</v>
      </c>
      <c r="EL475" t="s">
        <v>998</v>
      </c>
      <c r="EM475" t="s">
        <v>999</v>
      </c>
      <c r="EO475" t="s">
        <v>6</v>
      </c>
      <c r="EQ475">
        <v>131072</v>
      </c>
      <c r="ER475">
        <v>163.49</v>
      </c>
      <c r="ES475">
        <v>138.16</v>
      </c>
      <c r="ET475">
        <v>6.01</v>
      </c>
      <c r="EU475">
        <v>0.22</v>
      </c>
      <c r="EV475">
        <v>19.32</v>
      </c>
      <c r="EW475">
        <v>2.13</v>
      </c>
      <c r="EX475">
        <v>0.02</v>
      </c>
      <c r="EY475">
        <v>0</v>
      </c>
      <c r="FQ475">
        <v>0</v>
      </c>
      <c r="FR475">
        <v>0</v>
      </c>
      <c r="FS475">
        <v>0</v>
      </c>
      <c r="FX475">
        <v>94</v>
      </c>
      <c r="FY475">
        <v>51</v>
      </c>
      <c r="GA475" t="s">
        <v>6</v>
      </c>
      <c r="GD475">
        <v>1</v>
      </c>
      <c r="GF475">
        <v>-1083810809</v>
      </c>
      <c r="GG475">
        <v>2</v>
      </c>
      <c r="GH475">
        <v>1</v>
      </c>
      <c r="GI475">
        <v>4</v>
      </c>
      <c r="GJ475">
        <v>0</v>
      </c>
      <c r="GK475">
        <v>0</v>
      </c>
      <c r="GL475">
        <f t="shared" si="657"/>
        <v>0</v>
      </c>
      <c r="GM475">
        <f t="shared" si="658"/>
        <v>8752</v>
      </c>
      <c r="GN475">
        <f t="shared" si="659"/>
        <v>8752</v>
      </c>
      <c r="GO475">
        <f t="shared" si="660"/>
        <v>0</v>
      </c>
      <c r="GP475">
        <f t="shared" si="661"/>
        <v>0</v>
      </c>
      <c r="GR475">
        <v>0</v>
      </c>
      <c r="GS475">
        <v>3</v>
      </c>
      <c r="GT475">
        <v>0</v>
      </c>
      <c r="GU475" t="s">
        <v>6</v>
      </c>
      <c r="GV475">
        <f t="shared" si="662"/>
        <v>0</v>
      </c>
      <c r="GW475">
        <v>1</v>
      </c>
      <c r="GX475">
        <f t="shared" si="663"/>
        <v>0</v>
      </c>
      <c r="HA475">
        <v>0</v>
      </c>
      <c r="HB475">
        <v>0</v>
      </c>
      <c r="HC475">
        <f t="shared" si="664"/>
        <v>0</v>
      </c>
      <c r="HE475" t="s">
        <v>6</v>
      </c>
      <c r="HF475" t="s">
        <v>6</v>
      </c>
      <c r="HM475" t="s">
        <v>6</v>
      </c>
      <c r="HN475" t="s">
        <v>1000</v>
      </c>
      <c r="HO475" t="s">
        <v>1001</v>
      </c>
      <c r="HP475" t="s">
        <v>997</v>
      </c>
      <c r="HQ475" t="s">
        <v>997</v>
      </c>
      <c r="HS475">
        <v>0</v>
      </c>
      <c r="IK475">
        <v>0</v>
      </c>
    </row>
    <row r="476" spans="1:245" x14ac:dyDescent="0.2">
      <c r="A476">
        <v>17</v>
      </c>
      <c r="B476">
        <v>1</v>
      </c>
      <c r="C476">
        <f>ROW(SmtRes!A972)</f>
        <v>972</v>
      </c>
      <c r="D476">
        <f>ROW(EtalonRes!A782)</f>
        <v>782</v>
      </c>
      <c r="E476" t="s">
        <v>1002</v>
      </c>
      <c r="F476" t="s">
        <v>1003</v>
      </c>
      <c r="G476" t="s">
        <v>1004</v>
      </c>
      <c r="H476" t="s">
        <v>1005</v>
      </c>
      <c r="I476">
        <v>0.14499999999999999</v>
      </c>
      <c r="J476">
        <v>0</v>
      </c>
      <c r="K476">
        <v>0.14499999999999999</v>
      </c>
      <c r="O476">
        <f t="shared" si="633"/>
        <v>5812</v>
      </c>
      <c r="P476">
        <f t="shared" si="634"/>
        <v>0</v>
      </c>
      <c r="Q476">
        <f t="shared" si="635"/>
        <v>5812</v>
      </c>
      <c r="R476">
        <f t="shared" si="636"/>
        <v>2239</v>
      </c>
      <c r="S476">
        <f t="shared" si="637"/>
        <v>0</v>
      </c>
      <c r="T476">
        <f t="shared" si="638"/>
        <v>0</v>
      </c>
      <c r="U476">
        <f t="shared" si="639"/>
        <v>0</v>
      </c>
      <c r="V476">
        <f t="shared" si="640"/>
        <v>3.6974999999999998</v>
      </c>
      <c r="W476">
        <f t="shared" si="641"/>
        <v>0</v>
      </c>
      <c r="X476">
        <f t="shared" si="642"/>
        <v>2060</v>
      </c>
      <c r="Y476">
        <f t="shared" si="643"/>
        <v>1030</v>
      </c>
      <c r="AA476">
        <v>92857272</v>
      </c>
      <c r="AB476">
        <f t="shared" si="644"/>
        <v>2550</v>
      </c>
      <c r="AC476">
        <f t="shared" si="645"/>
        <v>0</v>
      </c>
      <c r="AD476">
        <f>ROUND((((ET476)-(EU476))+AE476),2)</f>
        <v>2550</v>
      </c>
      <c r="AE476">
        <f t="shared" ref="AE476:AF478" si="667">ROUND((EU476),2)</f>
        <v>344.25</v>
      </c>
      <c r="AF476">
        <f t="shared" si="667"/>
        <v>0</v>
      </c>
      <c r="AG476">
        <f t="shared" si="646"/>
        <v>0</v>
      </c>
      <c r="AH476">
        <f t="shared" ref="AH476:AI478" si="668">(EW476)</f>
        <v>0</v>
      </c>
      <c r="AI476">
        <f t="shared" si="668"/>
        <v>25.5</v>
      </c>
      <c r="AJ476">
        <f t="shared" si="647"/>
        <v>0</v>
      </c>
      <c r="AK476">
        <v>2550</v>
      </c>
      <c r="AL476">
        <v>0</v>
      </c>
      <c r="AM476">
        <v>2550</v>
      </c>
      <c r="AN476">
        <v>344.25</v>
      </c>
      <c r="AO476">
        <v>0</v>
      </c>
      <c r="AP476">
        <v>0</v>
      </c>
      <c r="AQ476">
        <v>0</v>
      </c>
      <c r="AR476">
        <v>25.5</v>
      </c>
      <c r="AS476">
        <v>0</v>
      </c>
      <c r="AT476">
        <v>92</v>
      </c>
      <c r="AU476">
        <v>46</v>
      </c>
      <c r="AV476">
        <v>1</v>
      </c>
      <c r="AW476">
        <v>1</v>
      </c>
      <c r="AZ476">
        <v>1</v>
      </c>
      <c r="BA476">
        <v>44.85</v>
      </c>
      <c r="BB476">
        <v>15.72</v>
      </c>
      <c r="BC476">
        <v>9.92</v>
      </c>
      <c r="BD476" t="s">
        <v>6</v>
      </c>
      <c r="BE476" t="s">
        <v>6</v>
      </c>
      <c r="BF476" t="s">
        <v>6</v>
      </c>
      <c r="BG476" t="s">
        <v>6</v>
      </c>
      <c r="BH476">
        <v>0</v>
      </c>
      <c r="BI476">
        <v>1</v>
      </c>
      <c r="BJ476" t="s">
        <v>1006</v>
      </c>
      <c r="BM476">
        <v>1001</v>
      </c>
      <c r="BN476">
        <v>0</v>
      </c>
      <c r="BO476" t="s">
        <v>6</v>
      </c>
      <c r="BP476">
        <v>0</v>
      </c>
      <c r="BQ476">
        <v>2</v>
      </c>
      <c r="BR476">
        <v>0</v>
      </c>
      <c r="BS476">
        <v>44.85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6</v>
      </c>
      <c r="BZ476">
        <v>92</v>
      </c>
      <c r="CA476">
        <v>46</v>
      </c>
      <c r="CB476" t="s">
        <v>6</v>
      </c>
      <c r="CE476">
        <v>0</v>
      </c>
      <c r="CF476">
        <v>0</v>
      </c>
      <c r="CG476">
        <v>0</v>
      </c>
      <c r="CM476">
        <v>0</v>
      </c>
      <c r="CN476" t="s">
        <v>6</v>
      </c>
      <c r="CO476">
        <v>0</v>
      </c>
      <c r="CP476">
        <f t="shared" si="648"/>
        <v>5812</v>
      </c>
      <c r="CQ476">
        <f>AC476*BC476</f>
        <v>0</v>
      </c>
      <c r="CR476">
        <f>(((ET476)*BB476-(EU476)*BS476)+AE476*BS476)</f>
        <v>40086</v>
      </c>
      <c r="CS476">
        <f t="shared" si="649"/>
        <v>15439.612500000001</v>
      </c>
      <c r="CT476">
        <f t="shared" si="650"/>
        <v>0</v>
      </c>
      <c r="CU476">
        <f t="shared" si="651"/>
        <v>0</v>
      </c>
      <c r="CV476">
        <f t="shared" si="652"/>
        <v>0</v>
      </c>
      <c r="CW476">
        <f t="shared" si="653"/>
        <v>25.5</v>
      </c>
      <c r="CX476">
        <f t="shared" si="654"/>
        <v>0</v>
      </c>
      <c r="CY476">
        <f t="shared" si="655"/>
        <v>2059.88</v>
      </c>
      <c r="CZ476">
        <f t="shared" si="656"/>
        <v>1029.94</v>
      </c>
      <c r="DC476" t="s">
        <v>6</v>
      </c>
      <c r="DD476" t="s">
        <v>6</v>
      </c>
      <c r="DE476" t="s">
        <v>6</v>
      </c>
      <c r="DF476" t="s">
        <v>6</v>
      </c>
      <c r="DG476" t="s">
        <v>6</v>
      </c>
      <c r="DH476" t="s">
        <v>6</v>
      </c>
      <c r="DI476" t="s">
        <v>6</v>
      </c>
      <c r="DJ476" t="s">
        <v>6</v>
      </c>
      <c r="DK476" t="s">
        <v>6</v>
      </c>
      <c r="DL476" t="s">
        <v>6</v>
      </c>
      <c r="DM476" t="s">
        <v>6</v>
      </c>
      <c r="DN476">
        <v>0</v>
      </c>
      <c r="DO476">
        <v>0</v>
      </c>
      <c r="DP476">
        <v>1</v>
      </c>
      <c r="DQ476">
        <v>1</v>
      </c>
      <c r="DU476">
        <v>1007</v>
      </c>
      <c r="DV476" t="s">
        <v>1005</v>
      </c>
      <c r="DW476" t="s">
        <v>1005</v>
      </c>
      <c r="DX476">
        <v>1000</v>
      </c>
      <c r="DZ476" t="s">
        <v>6</v>
      </c>
      <c r="EA476" t="s">
        <v>6</v>
      </c>
      <c r="EB476" t="s">
        <v>6</v>
      </c>
      <c r="EC476" t="s">
        <v>6</v>
      </c>
      <c r="EE476">
        <v>66700196</v>
      </c>
      <c r="EF476">
        <v>2</v>
      </c>
      <c r="EG476" t="s">
        <v>47</v>
      </c>
      <c r="EH476">
        <v>1</v>
      </c>
      <c r="EI476" t="s">
        <v>1007</v>
      </c>
      <c r="EJ476">
        <v>1</v>
      </c>
      <c r="EK476">
        <v>1001</v>
      </c>
      <c r="EL476" t="s">
        <v>1008</v>
      </c>
      <c r="EM476" t="s">
        <v>1009</v>
      </c>
      <c r="EO476" t="s">
        <v>6</v>
      </c>
      <c r="EQ476">
        <v>131072</v>
      </c>
      <c r="ER476">
        <v>2550</v>
      </c>
      <c r="ES476">
        <v>0</v>
      </c>
      <c r="ET476">
        <v>2550</v>
      </c>
      <c r="EU476">
        <v>344.25</v>
      </c>
      <c r="EV476">
        <v>0</v>
      </c>
      <c r="EW476">
        <v>0</v>
      </c>
      <c r="EX476">
        <v>25.5</v>
      </c>
      <c r="EY476">
        <v>0</v>
      </c>
      <c r="FQ476">
        <v>0</v>
      </c>
      <c r="FR476">
        <v>0</v>
      </c>
      <c r="FS476">
        <v>0</v>
      </c>
      <c r="FX476">
        <v>92</v>
      </c>
      <c r="FY476">
        <v>46</v>
      </c>
      <c r="GA476" t="s">
        <v>6</v>
      </c>
      <c r="GD476">
        <v>1</v>
      </c>
      <c r="GF476">
        <v>-181737905</v>
      </c>
      <c r="GG476">
        <v>2</v>
      </c>
      <c r="GH476">
        <v>1</v>
      </c>
      <c r="GI476">
        <v>4</v>
      </c>
      <c r="GJ476">
        <v>0</v>
      </c>
      <c r="GK476">
        <v>0</v>
      </c>
      <c r="GL476">
        <f t="shared" si="657"/>
        <v>0</v>
      </c>
      <c r="GM476">
        <f t="shared" si="658"/>
        <v>8902</v>
      </c>
      <c r="GN476">
        <f t="shared" si="659"/>
        <v>8902</v>
      </c>
      <c r="GO476">
        <f t="shared" si="660"/>
        <v>0</v>
      </c>
      <c r="GP476">
        <f t="shared" si="661"/>
        <v>0</v>
      </c>
      <c r="GR476">
        <v>0</v>
      </c>
      <c r="GS476">
        <v>3</v>
      </c>
      <c r="GT476">
        <v>0</v>
      </c>
      <c r="GU476" t="s">
        <v>6</v>
      </c>
      <c r="GV476">
        <f t="shared" si="662"/>
        <v>0</v>
      </c>
      <c r="GW476">
        <v>1</v>
      </c>
      <c r="GX476">
        <f t="shared" si="663"/>
        <v>0</v>
      </c>
      <c r="HA476">
        <v>0</v>
      </c>
      <c r="HB476">
        <v>0</v>
      </c>
      <c r="HC476">
        <f t="shared" si="664"/>
        <v>0</v>
      </c>
      <c r="HE476" t="s">
        <v>6</v>
      </c>
      <c r="HF476" t="s">
        <v>6</v>
      </c>
      <c r="HM476" t="s">
        <v>6</v>
      </c>
      <c r="HN476" t="s">
        <v>1010</v>
      </c>
      <c r="HO476" t="s">
        <v>1011</v>
      </c>
      <c r="HP476" t="s">
        <v>1008</v>
      </c>
      <c r="HQ476" t="s">
        <v>1008</v>
      </c>
      <c r="HS476">
        <v>0</v>
      </c>
      <c r="IK476">
        <v>0</v>
      </c>
    </row>
    <row r="477" spans="1:245" x14ac:dyDescent="0.2">
      <c r="A477">
        <v>17</v>
      </c>
      <c r="B477">
        <v>1</v>
      </c>
      <c r="C477">
        <f>ROW(SmtRes!A974)</f>
        <v>974</v>
      </c>
      <c r="D477">
        <f>ROW(EtalonRes!A784)</f>
        <v>784</v>
      </c>
      <c r="E477" t="s">
        <v>1012</v>
      </c>
      <c r="F477" t="s">
        <v>1013</v>
      </c>
      <c r="G477" t="s">
        <v>1014</v>
      </c>
      <c r="H477" t="s">
        <v>1005</v>
      </c>
      <c r="I477">
        <v>0.13</v>
      </c>
      <c r="J477">
        <v>0</v>
      </c>
      <c r="K477">
        <v>0.13</v>
      </c>
      <c r="O477">
        <f t="shared" si="633"/>
        <v>980</v>
      </c>
      <c r="P477">
        <f t="shared" si="634"/>
        <v>0</v>
      </c>
      <c r="Q477">
        <f t="shared" si="635"/>
        <v>980</v>
      </c>
      <c r="R477">
        <f t="shared" si="636"/>
        <v>545</v>
      </c>
      <c r="S477">
        <f t="shared" si="637"/>
        <v>0</v>
      </c>
      <c r="T477">
        <f t="shared" si="638"/>
        <v>0</v>
      </c>
      <c r="U477">
        <f t="shared" si="639"/>
        <v>0</v>
      </c>
      <c r="V477">
        <f t="shared" si="640"/>
        <v>1.0478000000000001</v>
      </c>
      <c r="W477">
        <f t="shared" si="641"/>
        <v>0</v>
      </c>
      <c r="X477">
        <f t="shared" si="642"/>
        <v>501</v>
      </c>
      <c r="Y477">
        <f t="shared" si="643"/>
        <v>251</v>
      </c>
      <c r="AA477">
        <v>92857272</v>
      </c>
      <c r="AB477">
        <f t="shared" si="644"/>
        <v>479.33</v>
      </c>
      <c r="AC477">
        <f t="shared" si="645"/>
        <v>0</v>
      </c>
      <c r="AD477">
        <f>ROUND((((ET477)-(EU477))+AE477),2)</f>
        <v>479.33</v>
      </c>
      <c r="AE477">
        <f t="shared" si="667"/>
        <v>93.5</v>
      </c>
      <c r="AF477">
        <f t="shared" si="667"/>
        <v>0</v>
      </c>
      <c r="AG477">
        <f t="shared" si="646"/>
        <v>0</v>
      </c>
      <c r="AH477">
        <f t="shared" si="668"/>
        <v>0</v>
      </c>
      <c r="AI477">
        <f t="shared" si="668"/>
        <v>8.06</v>
      </c>
      <c r="AJ477">
        <f t="shared" si="647"/>
        <v>0</v>
      </c>
      <c r="AK477">
        <v>479.33</v>
      </c>
      <c r="AL477">
        <v>0</v>
      </c>
      <c r="AM477">
        <v>479.33</v>
      </c>
      <c r="AN477">
        <v>93.5</v>
      </c>
      <c r="AO477">
        <v>0</v>
      </c>
      <c r="AP477">
        <v>0</v>
      </c>
      <c r="AQ477">
        <v>0</v>
      </c>
      <c r="AR477">
        <v>8.06</v>
      </c>
      <c r="AS477">
        <v>0</v>
      </c>
      <c r="AT477">
        <v>92</v>
      </c>
      <c r="AU477">
        <v>46</v>
      </c>
      <c r="AV477">
        <v>1</v>
      </c>
      <c r="AW477">
        <v>1</v>
      </c>
      <c r="AZ477">
        <v>1</v>
      </c>
      <c r="BA477">
        <v>44.85</v>
      </c>
      <c r="BB477">
        <v>15.72</v>
      </c>
      <c r="BC477">
        <v>9.92</v>
      </c>
      <c r="BD477" t="s">
        <v>6</v>
      </c>
      <c r="BE477" t="s">
        <v>6</v>
      </c>
      <c r="BF477" t="s">
        <v>6</v>
      </c>
      <c r="BG477" t="s">
        <v>6</v>
      </c>
      <c r="BH477">
        <v>0</v>
      </c>
      <c r="BI477">
        <v>1</v>
      </c>
      <c r="BJ477" t="s">
        <v>1015</v>
      </c>
      <c r="BM477">
        <v>1001</v>
      </c>
      <c r="BN477">
        <v>0</v>
      </c>
      <c r="BO477" t="s">
        <v>6</v>
      </c>
      <c r="BP477">
        <v>0</v>
      </c>
      <c r="BQ477">
        <v>2</v>
      </c>
      <c r="BR477">
        <v>0</v>
      </c>
      <c r="BS477">
        <v>44.85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6</v>
      </c>
      <c r="BZ477">
        <v>92</v>
      </c>
      <c r="CA477">
        <v>46</v>
      </c>
      <c r="CB477" t="s">
        <v>6</v>
      </c>
      <c r="CE477">
        <v>0</v>
      </c>
      <c r="CF477">
        <v>0</v>
      </c>
      <c r="CG477">
        <v>0</v>
      </c>
      <c r="CM477">
        <v>0</v>
      </c>
      <c r="CN477" t="s">
        <v>6</v>
      </c>
      <c r="CO477">
        <v>0</v>
      </c>
      <c r="CP477">
        <f t="shared" si="648"/>
        <v>980</v>
      </c>
      <c r="CQ477">
        <f>AC477*BC477</f>
        <v>0</v>
      </c>
      <c r="CR477">
        <f>(((ET477)*BB477-(EU477)*BS477)+AE477*BS477)</f>
        <v>7535.0676000000003</v>
      </c>
      <c r="CS477">
        <f t="shared" si="649"/>
        <v>4193.4750000000004</v>
      </c>
      <c r="CT477">
        <f t="shared" si="650"/>
        <v>0</v>
      </c>
      <c r="CU477">
        <f t="shared" si="651"/>
        <v>0</v>
      </c>
      <c r="CV477">
        <f t="shared" si="652"/>
        <v>0</v>
      </c>
      <c r="CW477">
        <f t="shared" si="653"/>
        <v>8.06</v>
      </c>
      <c r="CX477">
        <f t="shared" si="654"/>
        <v>0</v>
      </c>
      <c r="CY477">
        <f t="shared" si="655"/>
        <v>501.4</v>
      </c>
      <c r="CZ477">
        <f t="shared" si="656"/>
        <v>250.7</v>
      </c>
      <c r="DC477" t="s">
        <v>6</v>
      </c>
      <c r="DD477" t="s">
        <v>6</v>
      </c>
      <c r="DE477" t="s">
        <v>6</v>
      </c>
      <c r="DF477" t="s">
        <v>6</v>
      </c>
      <c r="DG477" t="s">
        <v>6</v>
      </c>
      <c r="DH477" t="s">
        <v>6</v>
      </c>
      <c r="DI477" t="s">
        <v>6</v>
      </c>
      <c r="DJ477" t="s">
        <v>6</v>
      </c>
      <c r="DK477" t="s">
        <v>6</v>
      </c>
      <c r="DL477" t="s">
        <v>6</v>
      </c>
      <c r="DM477" t="s">
        <v>6</v>
      </c>
      <c r="DN477">
        <v>0</v>
      </c>
      <c r="DO477">
        <v>0</v>
      </c>
      <c r="DP477">
        <v>1</v>
      </c>
      <c r="DQ477">
        <v>1</v>
      </c>
      <c r="DU477">
        <v>1007</v>
      </c>
      <c r="DV477" t="s">
        <v>1005</v>
      </c>
      <c r="DW477" t="s">
        <v>1005</v>
      </c>
      <c r="DX477">
        <v>1000</v>
      </c>
      <c r="DZ477" t="s">
        <v>6</v>
      </c>
      <c r="EA477" t="s">
        <v>6</v>
      </c>
      <c r="EB477" t="s">
        <v>6</v>
      </c>
      <c r="EC477" t="s">
        <v>6</v>
      </c>
      <c r="EE477">
        <v>66700196</v>
      </c>
      <c r="EF477">
        <v>2</v>
      </c>
      <c r="EG477" t="s">
        <v>47</v>
      </c>
      <c r="EH477">
        <v>1</v>
      </c>
      <c r="EI477" t="s">
        <v>1007</v>
      </c>
      <c r="EJ477">
        <v>1</v>
      </c>
      <c r="EK477">
        <v>1001</v>
      </c>
      <c r="EL477" t="s">
        <v>1008</v>
      </c>
      <c r="EM477" t="s">
        <v>1009</v>
      </c>
      <c r="EO477" t="s">
        <v>6</v>
      </c>
      <c r="EQ477">
        <v>131072</v>
      </c>
      <c r="ER477">
        <v>479.33</v>
      </c>
      <c r="ES477">
        <v>0</v>
      </c>
      <c r="ET477">
        <v>479.33</v>
      </c>
      <c r="EU477">
        <v>93.5</v>
      </c>
      <c r="EV477">
        <v>0</v>
      </c>
      <c r="EW477">
        <v>0</v>
      </c>
      <c r="EX477">
        <v>8.06</v>
      </c>
      <c r="EY477">
        <v>0</v>
      </c>
      <c r="FQ477">
        <v>0</v>
      </c>
      <c r="FR477">
        <v>0</v>
      </c>
      <c r="FS477">
        <v>0</v>
      </c>
      <c r="FX477">
        <v>92</v>
      </c>
      <c r="FY477">
        <v>46</v>
      </c>
      <c r="GA477" t="s">
        <v>6</v>
      </c>
      <c r="GD477">
        <v>1</v>
      </c>
      <c r="GF477">
        <v>-693576222</v>
      </c>
      <c r="GG477">
        <v>2</v>
      </c>
      <c r="GH477">
        <v>1</v>
      </c>
      <c r="GI477">
        <v>4</v>
      </c>
      <c r="GJ477">
        <v>0</v>
      </c>
      <c r="GK477">
        <v>0</v>
      </c>
      <c r="GL477">
        <f t="shared" si="657"/>
        <v>0</v>
      </c>
      <c r="GM477">
        <f t="shared" si="658"/>
        <v>1732</v>
      </c>
      <c r="GN477">
        <f t="shared" si="659"/>
        <v>1732</v>
      </c>
      <c r="GO477">
        <f t="shared" si="660"/>
        <v>0</v>
      </c>
      <c r="GP477">
        <f t="shared" si="661"/>
        <v>0</v>
      </c>
      <c r="GR477">
        <v>0</v>
      </c>
      <c r="GS477">
        <v>3</v>
      </c>
      <c r="GT477">
        <v>0</v>
      </c>
      <c r="GU477" t="s">
        <v>6</v>
      </c>
      <c r="GV477">
        <f t="shared" si="662"/>
        <v>0</v>
      </c>
      <c r="GW477">
        <v>1</v>
      </c>
      <c r="GX477">
        <f t="shared" si="663"/>
        <v>0</v>
      </c>
      <c r="HA477">
        <v>0</v>
      </c>
      <c r="HB477">
        <v>0</v>
      </c>
      <c r="HC477">
        <f t="shared" si="664"/>
        <v>0</v>
      </c>
      <c r="HE477" t="s">
        <v>6</v>
      </c>
      <c r="HF477" t="s">
        <v>6</v>
      </c>
      <c r="HM477" t="s">
        <v>6</v>
      </c>
      <c r="HN477" t="s">
        <v>1010</v>
      </c>
      <c r="HO477" t="s">
        <v>1011</v>
      </c>
      <c r="HP477" t="s">
        <v>1008</v>
      </c>
      <c r="HQ477" t="s">
        <v>1008</v>
      </c>
      <c r="HS477">
        <v>0</v>
      </c>
      <c r="IK477">
        <v>0</v>
      </c>
    </row>
    <row r="478" spans="1:245" x14ac:dyDescent="0.2">
      <c r="A478">
        <v>17</v>
      </c>
      <c r="B478">
        <v>1</v>
      </c>
      <c r="C478">
        <f>ROW(SmtRes!A975)</f>
        <v>975</v>
      </c>
      <c r="D478">
        <f>ROW(EtalonRes!A785)</f>
        <v>785</v>
      </c>
      <c r="E478" t="s">
        <v>1016</v>
      </c>
      <c r="F478" t="s">
        <v>1017</v>
      </c>
      <c r="G478" t="s">
        <v>1018</v>
      </c>
      <c r="H478" t="s">
        <v>1019</v>
      </c>
      <c r="I478">
        <v>0.15</v>
      </c>
      <c r="J478">
        <v>0</v>
      </c>
      <c r="K478">
        <v>0.15</v>
      </c>
      <c r="O478">
        <f t="shared" si="633"/>
        <v>4904</v>
      </c>
      <c r="P478">
        <f t="shared" si="634"/>
        <v>0</v>
      </c>
      <c r="Q478">
        <f t="shared" si="635"/>
        <v>0</v>
      </c>
      <c r="R478">
        <f t="shared" si="636"/>
        <v>0</v>
      </c>
      <c r="S478">
        <f t="shared" si="637"/>
        <v>4904</v>
      </c>
      <c r="T478">
        <f t="shared" si="638"/>
        <v>0</v>
      </c>
      <c r="U478">
        <f t="shared" si="639"/>
        <v>14.58</v>
      </c>
      <c r="V478">
        <f t="shared" si="640"/>
        <v>0</v>
      </c>
      <c r="W478">
        <f t="shared" si="641"/>
        <v>0</v>
      </c>
      <c r="X478">
        <f t="shared" si="642"/>
        <v>4365</v>
      </c>
      <c r="Y478">
        <f t="shared" si="643"/>
        <v>1962</v>
      </c>
      <c r="AA478">
        <v>92857272</v>
      </c>
      <c r="AB478">
        <f t="shared" si="644"/>
        <v>729</v>
      </c>
      <c r="AC478">
        <f t="shared" si="645"/>
        <v>0</v>
      </c>
      <c r="AD478">
        <f>ROUND((((ET478)-(EU478))+AE478),2)</f>
        <v>0</v>
      </c>
      <c r="AE478">
        <f t="shared" si="667"/>
        <v>0</v>
      </c>
      <c r="AF478">
        <f t="shared" si="667"/>
        <v>729</v>
      </c>
      <c r="AG478">
        <f t="shared" si="646"/>
        <v>0</v>
      </c>
      <c r="AH478">
        <f t="shared" si="668"/>
        <v>97.2</v>
      </c>
      <c r="AI478">
        <f t="shared" si="668"/>
        <v>0</v>
      </c>
      <c r="AJ478">
        <f t="shared" si="647"/>
        <v>0</v>
      </c>
      <c r="AK478">
        <v>729</v>
      </c>
      <c r="AL478">
        <v>0</v>
      </c>
      <c r="AM478">
        <v>0</v>
      </c>
      <c r="AN478">
        <v>0</v>
      </c>
      <c r="AO478">
        <v>729</v>
      </c>
      <c r="AP478">
        <v>0</v>
      </c>
      <c r="AQ478">
        <v>97.2</v>
      </c>
      <c r="AR478">
        <v>0</v>
      </c>
      <c r="AS478">
        <v>0</v>
      </c>
      <c r="AT478">
        <v>89</v>
      </c>
      <c r="AU478">
        <v>40</v>
      </c>
      <c r="AV478">
        <v>1</v>
      </c>
      <c r="AW478">
        <v>1</v>
      </c>
      <c r="AZ478">
        <v>1</v>
      </c>
      <c r="BA478">
        <v>44.85</v>
      </c>
      <c r="BB478">
        <v>15.72</v>
      </c>
      <c r="BC478">
        <v>9.92</v>
      </c>
      <c r="BD478" t="s">
        <v>6</v>
      </c>
      <c r="BE478" t="s">
        <v>6</v>
      </c>
      <c r="BF478" t="s">
        <v>6</v>
      </c>
      <c r="BG478" t="s">
        <v>6</v>
      </c>
      <c r="BH478">
        <v>0</v>
      </c>
      <c r="BI478">
        <v>1</v>
      </c>
      <c r="BJ478" t="s">
        <v>1020</v>
      </c>
      <c r="BM478">
        <v>1003</v>
      </c>
      <c r="BN478">
        <v>0</v>
      </c>
      <c r="BO478" t="s">
        <v>6</v>
      </c>
      <c r="BP478">
        <v>0</v>
      </c>
      <c r="BQ478">
        <v>2</v>
      </c>
      <c r="BR478">
        <v>0</v>
      </c>
      <c r="BS478">
        <v>44.85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6</v>
      </c>
      <c r="BZ478">
        <v>89</v>
      </c>
      <c r="CA478">
        <v>40</v>
      </c>
      <c r="CB478" t="s">
        <v>6</v>
      </c>
      <c r="CE478">
        <v>0</v>
      </c>
      <c r="CF478">
        <v>0</v>
      </c>
      <c r="CG478">
        <v>0</v>
      </c>
      <c r="CM478">
        <v>0</v>
      </c>
      <c r="CN478" t="s">
        <v>6</v>
      </c>
      <c r="CO478">
        <v>0</v>
      </c>
      <c r="CP478">
        <f t="shared" si="648"/>
        <v>4904</v>
      </c>
      <c r="CQ478">
        <f>AC478*BC478</f>
        <v>0</v>
      </c>
      <c r="CR478">
        <f>(((ET478)*BB478-(EU478)*BS478)+AE478*BS478)</f>
        <v>0</v>
      </c>
      <c r="CS478">
        <f t="shared" si="649"/>
        <v>0</v>
      </c>
      <c r="CT478">
        <f t="shared" si="650"/>
        <v>32695.65</v>
      </c>
      <c r="CU478">
        <f t="shared" si="651"/>
        <v>0</v>
      </c>
      <c r="CV478">
        <f t="shared" si="652"/>
        <v>97.2</v>
      </c>
      <c r="CW478">
        <f t="shared" si="653"/>
        <v>0</v>
      </c>
      <c r="CX478">
        <f t="shared" si="654"/>
        <v>0</v>
      </c>
      <c r="CY478">
        <f t="shared" si="655"/>
        <v>4364.5600000000004</v>
      </c>
      <c r="CZ478">
        <f t="shared" si="656"/>
        <v>1961.6</v>
      </c>
      <c r="DC478" t="s">
        <v>6</v>
      </c>
      <c r="DD478" t="s">
        <v>6</v>
      </c>
      <c r="DE478" t="s">
        <v>6</v>
      </c>
      <c r="DF478" t="s">
        <v>6</v>
      </c>
      <c r="DG478" t="s">
        <v>6</v>
      </c>
      <c r="DH478" t="s">
        <v>6</v>
      </c>
      <c r="DI478" t="s">
        <v>6</v>
      </c>
      <c r="DJ478" t="s">
        <v>6</v>
      </c>
      <c r="DK478" t="s">
        <v>6</v>
      </c>
      <c r="DL478" t="s">
        <v>6</v>
      </c>
      <c r="DM478" t="s">
        <v>6</v>
      </c>
      <c r="DN478">
        <v>0</v>
      </c>
      <c r="DO478">
        <v>0</v>
      </c>
      <c r="DP478">
        <v>1</v>
      </c>
      <c r="DQ478">
        <v>1</v>
      </c>
      <c r="DU478">
        <v>1007</v>
      </c>
      <c r="DV478" t="s">
        <v>1019</v>
      </c>
      <c r="DW478" t="s">
        <v>1019</v>
      </c>
      <c r="DX478">
        <v>100</v>
      </c>
      <c r="DZ478" t="s">
        <v>6</v>
      </c>
      <c r="EA478" t="s">
        <v>6</v>
      </c>
      <c r="EB478" t="s">
        <v>6</v>
      </c>
      <c r="EC478" t="s">
        <v>6</v>
      </c>
      <c r="EE478">
        <v>66700198</v>
      </c>
      <c r="EF478">
        <v>2</v>
      </c>
      <c r="EG478" t="s">
        <v>47</v>
      </c>
      <c r="EH478">
        <v>1</v>
      </c>
      <c r="EI478" t="s">
        <v>1007</v>
      </c>
      <c r="EJ478">
        <v>1</v>
      </c>
      <c r="EK478">
        <v>1003</v>
      </c>
      <c r="EL478" t="s">
        <v>1021</v>
      </c>
      <c r="EM478" t="s">
        <v>1009</v>
      </c>
      <c r="EO478" t="s">
        <v>6</v>
      </c>
      <c r="EQ478">
        <v>131072</v>
      </c>
      <c r="ER478">
        <v>729</v>
      </c>
      <c r="ES478">
        <v>0</v>
      </c>
      <c r="ET478">
        <v>0</v>
      </c>
      <c r="EU478">
        <v>0</v>
      </c>
      <c r="EV478">
        <v>729</v>
      </c>
      <c r="EW478">
        <v>97.2</v>
      </c>
      <c r="EX478">
        <v>0</v>
      </c>
      <c r="EY478">
        <v>0</v>
      </c>
      <c r="FQ478">
        <v>0</v>
      </c>
      <c r="FR478">
        <v>0</v>
      </c>
      <c r="FS478">
        <v>0</v>
      </c>
      <c r="FX478">
        <v>89</v>
      </c>
      <c r="FY478">
        <v>40</v>
      </c>
      <c r="GA478" t="s">
        <v>6</v>
      </c>
      <c r="GD478">
        <v>1</v>
      </c>
      <c r="GF478">
        <v>-418753303</v>
      </c>
      <c r="GG478">
        <v>2</v>
      </c>
      <c r="GH478">
        <v>1</v>
      </c>
      <c r="GI478">
        <v>4</v>
      </c>
      <c r="GJ478">
        <v>0</v>
      </c>
      <c r="GK478">
        <v>0</v>
      </c>
      <c r="GL478">
        <f t="shared" si="657"/>
        <v>0</v>
      </c>
      <c r="GM478">
        <f t="shared" si="658"/>
        <v>11231</v>
      </c>
      <c r="GN478">
        <f t="shared" si="659"/>
        <v>11231</v>
      </c>
      <c r="GO478">
        <f t="shared" si="660"/>
        <v>0</v>
      </c>
      <c r="GP478">
        <f t="shared" si="661"/>
        <v>0</v>
      </c>
      <c r="GR478">
        <v>0</v>
      </c>
      <c r="GS478">
        <v>3</v>
      </c>
      <c r="GT478">
        <v>0</v>
      </c>
      <c r="GU478" t="s">
        <v>6</v>
      </c>
      <c r="GV478">
        <f t="shared" si="662"/>
        <v>0</v>
      </c>
      <c r="GW478">
        <v>1</v>
      </c>
      <c r="GX478">
        <f t="shared" si="663"/>
        <v>0</v>
      </c>
      <c r="HA478">
        <v>0</v>
      </c>
      <c r="HB478">
        <v>0</v>
      </c>
      <c r="HC478">
        <f t="shared" si="664"/>
        <v>0</v>
      </c>
      <c r="HE478" t="s">
        <v>6</v>
      </c>
      <c r="HF478" t="s">
        <v>6</v>
      </c>
      <c r="HM478" t="s">
        <v>6</v>
      </c>
      <c r="HN478" t="s">
        <v>1022</v>
      </c>
      <c r="HO478" t="s">
        <v>1023</v>
      </c>
      <c r="HP478" t="s">
        <v>1021</v>
      </c>
      <c r="HQ478" t="s">
        <v>1021</v>
      </c>
      <c r="HS478">
        <v>0</v>
      </c>
      <c r="IK478">
        <v>0</v>
      </c>
    </row>
    <row r="480" spans="1:245" x14ac:dyDescent="0.2">
      <c r="A480" s="2">
        <v>51</v>
      </c>
      <c r="B480" s="2">
        <f>B464</f>
        <v>1</v>
      </c>
      <c r="C480" s="2">
        <f>A464</f>
        <v>4</v>
      </c>
      <c r="D480" s="2">
        <f>ROW(A464)</f>
        <v>464</v>
      </c>
      <c r="E480" s="2"/>
      <c r="F480" s="2" t="str">
        <f>IF(F464&lt;&gt;"",F464,"")</f>
        <v>Новый раздел</v>
      </c>
      <c r="G480" s="2" t="str">
        <f>IF(G464&lt;&gt;"",G464,"")</f>
        <v>Строительные работы</v>
      </c>
      <c r="H480" s="2">
        <v>0</v>
      </c>
      <c r="I480" s="2"/>
      <c r="J480" s="2"/>
      <c r="K480" s="2"/>
      <c r="L480" s="2"/>
      <c r="M480" s="2"/>
      <c r="N480" s="2"/>
      <c r="O480" s="2">
        <f t="shared" ref="O480:T480" si="669">ROUND(AB480,0)</f>
        <v>769446</v>
      </c>
      <c r="P480" s="2">
        <f t="shared" si="669"/>
        <v>536517</v>
      </c>
      <c r="Q480" s="2">
        <f t="shared" si="669"/>
        <v>7474</v>
      </c>
      <c r="R480" s="2">
        <f t="shared" si="669"/>
        <v>3012</v>
      </c>
      <c r="S480" s="2">
        <f t="shared" si="669"/>
        <v>225455</v>
      </c>
      <c r="T480" s="2">
        <f t="shared" si="669"/>
        <v>0</v>
      </c>
      <c r="U480" s="2">
        <f>AH480</f>
        <v>580.2170000000001</v>
      </c>
      <c r="V480" s="2">
        <f>AI480</f>
        <v>5.2193000000000005</v>
      </c>
      <c r="W480" s="2">
        <f>ROUND(AJ480,0)</f>
        <v>0</v>
      </c>
      <c r="X480" s="2">
        <f>ROUND(AK480,0)</f>
        <v>227392</v>
      </c>
      <c r="Y480" s="2">
        <f>ROUND(AL480,0)</f>
        <v>135301</v>
      </c>
      <c r="Z480" s="2"/>
      <c r="AA480" s="2"/>
      <c r="AB480" s="2">
        <f>ROUND(SUMIF(AA468:AA478,"=92857272",O468:O478),0)</f>
        <v>769446</v>
      </c>
      <c r="AC480" s="2">
        <f>ROUND(SUMIF(AA468:AA478,"=92857272",P468:P478),0)</f>
        <v>536517</v>
      </c>
      <c r="AD480" s="2">
        <f>ROUND(SUMIF(AA468:AA478,"=92857272",Q468:Q478),0)</f>
        <v>7474</v>
      </c>
      <c r="AE480" s="2">
        <f>ROUND(SUMIF(AA468:AA478,"=92857272",R468:R478),0)</f>
        <v>3012</v>
      </c>
      <c r="AF480" s="2">
        <f>ROUND(SUMIF(AA468:AA478,"=92857272",S468:S478),0)</f>
        <v>225455</v>
      </c>
      <c r="AG480" s="2">
        <f>ROUND(SUMIF(AA468:AA478,"=92857272",T468:T478),0)</f>
        <v>0</v>
      </c>
      <c r="AH480" s="2">
        <f>SUMIF(AA468:AA478,"=92857272",U468:U478)</f>
        <v>580.2170000000001</v>
      </c>
      <c r="AI480" s="2">
        <f>SUMIF(AA468:AA478,"=92857272",V468:V478)</f>
        <v>5.2193000000000005</v>
      </c>
      <c r="AJ480" s="2">
        <f>ROUND(SUMIF(AA468:AA478,"=92857272",W468:W478),0)</f>
        <v>0</v>
      </c>
      <c r="AK480" s="2">
        <f>ROUND(SUMIF(AA468:AA478,"=92857272",X468:X478),0)</f>
        <v>227392</v>
      </c>
      <c r="AL480" s="2">
        <f>ROUND(SUMIF(AA468:AA478,"=92857272",Y468:Y478),0)</f>
        <v>135301</v>
      </c>
      <c r="AM480" s="2"/>
      <c r="AN480" s="2"/>
      <c r="AO480" s="2">
        <f t="shared" ref="AO480:BD480" si="670">ROUND(BX480,0)</f>
        <v>0</v>
      </c>
      <c r="AP480" s="2">
        <f t="shared" si="670"/>
        <v>0</v>
      </c>
      <c r="AQ480" s="2">
        <f t="shared" si="670"/>
        <v>0</v>
      </c>
      <c r="AR480" s="2">
        <f t="shared" si="670"/>
        <v>1132139</v>
      </c>
      <c r="AS480" s="2">
        <f t="shared" si="670"/>
        <v>597803</v>
      </c>
      <c r="AT480" s="2">
        <f t="shared" si="670"/>
        <v>534336</v>
      </c>
      <c r="AU480" s="2">
        <f t="shared" si="670"/>
        <v>0</v>
      </c>
      <c r="AV480" s="2">
        <f t="shared" si="670"/>
        <v>536517</v>
      </c>
      <c r="AW480" s="2">
        <f t="shared" si="670"/>
        <v>536517</v>
      </c>
      <c r="AX480" s="2">
        <f t="shared" si="670"/>
        <v>0</v>
      </c>
      <c r="AY480" s="2">
        <f t="shared" si="670"/>
        <v>536517</v>
      </c>
      <c r="AZ480" s="2">
        <f t="shared" si="670"/>
        <v>0</v>
      </c>
      <c r="BA480" s="2">
        <f t="shared" si="670"/>
        <v>0</v>
      </c>
      <c r="BB480" s="2">
        <f t="shared" si="670"/>
        <v>0</v>
      </c>
      <c r="BC480" s="2">
        <f t="shared" si="670"/>
        <v>0</v>
      </c>
      <c r="BD480" s="2">
        <f t="shared" si="670"/>
        <v>0</v>
      </c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>
        <f>ROUND(SUMIF(AA468:AA478,"=92857272",FQ468:FQ478),0)</f>
        <v>0</v>
      </c>
      <c r="BY480" s="2">
        <f>ROUND(SUMIF(AA468:AA478,"=92857272",FR468:FR478),0)</f>
        <v>0</v>
      </c>
      <c r="BZ480" s="2">
        <f>ROUND(SUMIF(AA468:AA478,"=92857272",GL468:GL478),0)</f>
        <v>0</v>
      </c>
      <c r="CA480" s="2">
        <f>ROUND(SUMIF(AA468:AA478,"=92857272",GM468:GM478),0)</f>
        <v>1132139</v>
      </c>
      <c r="CB480" s="2">
        <f>ROUND(SUMIF(AA468:AA478,"=92857272",GN468:GN478),0)</f>
        <v>597803</v>
      </c>
      <c r="CC480" s="2">
        <f>ROUND(SUMIF(AA468:AA478,"=92857272",GO468:GO478),0)</f>
        <v>534336</v>
      </c>
      <c r="CD480" s="2">
        <f>ROUND(SUMIF(AA468:AA478,"=92857272",GP468:GP478),0)</f>
        <v>0</v>
      </c>
      <c r="CE480" s="2">
        <f>AC480-BX480</f>
        <v>536517</v>
      </c>
      <c r="CF480" s="2">
        <f>AC480-BY480</f>
        <v>536517</v>
      </c>
      <c r="CG480" s="2">
        <f>BX480-BZ480</f>
        <v>0</v>
      </c>
      <c r="CH480" s="2">
        <f>AC480-BX480-BY480+BZ480</f>
        <v>536517</v>
      </c>
      <c r="CI480" s="2">
        <f>BY480-BZ480</f>
        <v>0</v>
      </c>
      <c r="CJ480" s="2">
        <f>ROUND(SUMIF(AA468:AA478,"=92857272",GX468:GX478),0)</f>
        <v>0</v>
      </c>
      <c r="CK480" s="2">
        <f>ROUND(SUMIF(AA468:AA478,"=92857272",GY468:GY478),0)</f>
        <v>0</v>
      </c>
      <c r="CL480" s="2">
        <f>ROUND(SUMIF(AA468:AA478,"=92857272",GZ468:GZ478),0)</f>
        <v>0</v>
      </c>
      <c r="CM480" s="2">
        <f>ROUND(SUMIF(AA468:AA478,"=92857272",HD468:HD478),0)</f>
        <v>0</v>
      </c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>
        <v>0</v>
      </c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201</v>
      </c>
      <c r="F482" s="4">
        <f>ROUND(Source!O480,O482)</f>
        <v>769446</v>
      </c>
      <c r="G482" s="4" t="s">
        <v>658</v>
      </c>
      <c r="H482" s="4" t="s">
        <v>659</v>
      </c>
      <c r="I482" s="4"/>
      <c r="J482" s="4"/>
      <c r="K482" s="4">
        <v>201</v>
      </c>
      <c r="L482" s="4">
        <v>1</v>
      </c>
      <c r="M482" s="4">
        <v>3</v>
      </c>
      <c r="N482" s="4" t="s">
        <v>6</v>
      </c>
      <c r="O482" s="4">
        <v>0</v>
      </c>
      <c r="P482" s="4"/>
      <c r="Q482" s="4"/>
      <c r="R482" s="4"/>
      <c r="S482" s="4"/>
      <c r="T482" s="4"/>
      <c r="U482" s="4"/>
      <c r="V482" s="4"/>
      <c r="W482" s="4">
        <v>769446</v>
      </c>
      <c r="X482" s="4">
        <v>1</v>
      </c>
      <c r="Y482" s="4">
        <v>769446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202</v>
      </c>
      <c r="F483" s="4">
        <f>ROUND(Source!P480,O483)</f>
        <v>536517</v>
      </c>
      <c r="G483" s="4" t="s">
        <v>660</v>
      </c>
      <c r="H483" s="4" t="s">
        <v>661</v>
      </c>
      <c r="I483" s="4"/>
      <c r="J483" s="4"/>
      <c r="K483" s="4">
        <v>202</v>
      </c>
      <c r="L483" s="4">
        <v>2</v>
      </c>
      <c r="M483" s="4">
        <v>3</v>
      </c>
      <c r="N483" s="4" t="s">
        <v>6</v>
      </c>
      <c r="O483" s="4">
        <v>0</v>
      </c>
      <c r="P483" s="4"/>
      <c r="Q483" s="4"/>
      <c r="R483" s="4"/>
      <c r="S483" s="4"/>
      <c r="T483" s="4"/>
      <c r="U483" s="4"/>
      <c r="V483" s="4"/>
      <c r="W483" s="4">
        <v>536517</v>
      </c>
      <c r="X483" s="4">
        <v>1</v>
      </c>
      <c r="Y483" s="4">
        <v>536517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222</v>
      </c>
      <c r="F484" s="4">
        <f>ROUND(Source!AO480,O484)</f>
        <v>0</v>
      </c>
      <c r="G484" s="4" t="s">
        <v>662</v>
      </c>
      <c r="H484" s="4" t="s">
        <v>663</v>
      </c>
      <c r="I484" s="4"/>
      <c r="J484" s="4"/>
      <c r="K484" s="4">
        <v>222</v>
      </c>
      <c r="L484" s="4">
        <v>3</v>
      </c>
      <c r="M484" s="4">
        <v>3</v>
      </c>
      <c r="N484" s="4" t="s">
        <v>6</v>
      </c>
      <c r="O484" s="4">
        <v>0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225</v>
      </c>
      <c r="F485" s="4">
        <f>ROUND(Source!AV480,O485)</f>
        <v>536517</v>
      </c>
      <c r="G485" s="4" t="s">
        <v>664</v>
      </c>
      <c r="H485" s="4" t="s">
        <v>665</v>
      </c>
      <c r="I485" s="4"/>
      <c r="J485" s="4"/>
      <c r="K485" s="4">
        <v>225</v>
      </c>
      <c r="L485" s="4">
        <v>4</v>
      </c>
      <c r="M485" s="4">
        <v>3</v>
      </c>
      <c r="N485" s="4" t="s">
        <v>6</v>
      </c>
      <c r="O485" s="4">
        <v>0</v>
      </c>
      <c r="P485" s="4"/>
      <c r="Q485" s="4"/>
      <c r="R485" s="4"/>
      <c r="S485" s="4"/>
      <c r="T485" s="4"/>
      <c r="U485" s="4"/>
      <c r="V485" s="4"/>
      <c r="W485" s="4">
        <v>536517</v>
      </c>
      <c r="X485" s="4">
        <v>1</v>
      </c>
      <c r="Y485" s="4">
        <v>536517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226</v>
      </c>
      <c r="F486" s="4">
        <f>ROUND(Source!AW480,O486)</f>
        <v>536517</v>
      </c>
      <c r="G486" s="4" t="s">
        <v>666</v>
      </c>
      <c r="H486" s="4" t="s">
        <v>667</v>
      </c>
      <c r="I486" s="4"/>
      <c r="J486" s="4"/>
      <c r="K486" s="4">
        <v>226</v>
      </c>
      <c r="L486" s="4">
        <v>5</v>
      </c>
      <c r="M486" s="4">
        <v>3</v>
      </c>
      <c r="N486" s="4" t="s">
        <v>6</v>
      </c>
      <c r="O486" s="4">
        <v>0</v>
      </c>
      <c r="P486" s="4"/>
      <c r="Q486" s="4"/>
      <c r="R486" s="4"/>
      <c r="S486" s="4"/>
      <c r="T486" s="4"/>
      <c r="U486" s="4"/>
      <c r="V486" s="4"/>
      <c r="W486" s="4">
        <v>536517</v>
      </c>
      <c r="X486" s="4">
        <v>1</v>
      </c>
      <c r="Y486" s="4">
        <v>536517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227</v>
      </c>
      <c r="F487" s="4">
        <f>ROUND(Source!AX480,O487)</f>
        <v>0</v>
      </c>
      <c r="G487" s="4" t="s">
        <v>668</v>
      </c>
      <c r="H487" s="4" t="s">
        <v>669</v>
      </c>
      <c r="I487" s="4"/>
      <c r="J487" s="4"/>
      <c r="K487" s="4">
        <v>227</v>
      </c>
      <c r="L487" s="4">
        <v>6</v>
      </c>
      <c r="M487" s="4">
        <v>3</v>
      </c>
      <c r="N487" s="4" t="s">
        <v>6</v>
      </c>
      <c r="O487" s="4">
        <v>0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228</v>
      </c>
      <c r="F488" s="4">
        <f>ROUND(Source!AY480,O488)</f>
        <v>536517</v>
      </c>
      <c r="G488" s="4" t="s">
        <v>670</v>
      </c>
      <c r="H488" s="4" t="s">
        <v>671</v>
      </c>
      <c r="I488" s="4"/>
      <c r="J488" s="4"/>
      <c r="K488" s="4">
        <v>228</v>
      </c>
      <c r="L488" s="4">
        <v>7</v>
      </c>
      <c r="M488" s="4">
        <v>3</v>
      </c>
      <c r="N488" s="4" t="s">
        <v>6</v>
      </c>
      <c r="O488" s="4">
        <v>0</v>
      </c>
      <c r="P488" s="4"/>
      <c r="Q488" s="4"/>
      <c r="R488" s="4"/>
      <c r="S488" s="4"/>
      <c r="T488" s="4"/>
      <c r="U488" s="4"/>
      <c r="V488" s="4"/>
      <c r="W488" s="4">
        <v>536517</v>
      </c>
      <c r="X488" s="4">
        <v>1</v>
      </c>
      <c r="Y488" s="4">
        <v>536517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216</v>
      </c>
      <c r="F489" s="4">
        <f>ROUND(Source!AP480,O489)</f>
        <v>0</v>
      </c>
      <c r="G489" s="4" t="s">
        <v>672</v>
      </c>
      <c r="H489" s="4" t="s">
        <v>673</v>
      </c>
      <c r="I489" s="4"/>
      <c r="J489" s="4"/>
      <c r="K489" s="4">
        <v>216</v>
      </c>
      <c r="L489" s="4">
        <v>8</v>
      </c>
      <c r="M489" s="4">
        <v>3</v>
      </c>
      <c r="N489" s="4" t="s">
        <v>6</v>
      </c>
      <c r="O489" s="4">
        <v>0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223</v>
      </c>
      <c r="F490" s="4">
        <f>ROUND(Source!AQ480,O490)</f>
        <v>0</v>
      </c>
      <c r="G490" s="4" t="s">
        <v>674</v>
      </c>
      <c r="H490" s="4" t="s">
        <v>675</v>
      </c>
      <c r="I490" s="4"/>
      <c r="J490" s="4"/>
      <c r="K490" s="4">
        <v>223</v>
      </c>
      <c r="L490" s="4">
        <v>9</v>
      </c>
      <c r="M490" s="4">
        <v>3</v>
      </c>
      <c r="N490" s="4" t="s">
        <v>6</v>
      </c>
      <c r="O490" s="4">
        <v>0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229</v>
      </c>
      <c r="F491" s="4">
        <f>ROUND(Source!AZ480,O491)</f>
        <v>0</v>
      </c>
      <c r="G491" s="4" t="s">
        <v>676</v>
      </c>
      <c r="H491" s="4" t="s">
        <v>677</v>
      </c>
      <c r="I491" s="4"/>
      <c r="J491" s="4"/>
      <c r="K491" s="4">
        <v>229</v>
      </c>
      <c r="L491" s="4">
        <v>10</v>
      </c>
      <c r="M491" s="4">
        <v>3</v>
      </c>
      <c r="N491" s="4" t="s">
        <v>6</v>
      </c>
      <c r="O491" s="4">
        <v>0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203</v>
      </c>
      <c r="F492" s="4">
        <f>ROUND(Source!Q480,O492)</f>
        <v>7474</v>
      </c>
      <c r="G492" s="4" t="s">
        <v>678</v>
      </c>
      <c r="H492" s="4" t="s">
        <v>679</v>
      </c>
      <c r="I492" s="4"/>
      <c r="J492" s="4"/>
      <c r="K492" s="4">
        <v>203</v>
      </c>
      <c r="L492" s="4">
        <v>11</v>
      </c>
      <c r="M492" s="4">
        <v>3</v>
      </c>
      <c r="N492" s="4" t="s">
        <v>6</v>
      </c>
      <c r="O492" s="4">
        <v>0</v>
      </c>
      <c r="P492" s="4"/>
      <c r="Q492" s="4"/>
      <c r="R492" s="4"/>
      <c r="S492" s="4"/>
      <c r="T492" s="4"/>
      <c r="U492" s="4"/>
      <c r="V492" s="4"/>
      <c r="W492" s="4">
        <v>7474</v>
      </c>
      <c r="X492" s="4">
        <v>1</v>
      </c>
      <c r="Y492" s="4">
        <v>7474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231</v>
      </c>
      <c r="F493" s="4">
        <f>ROUND(Source!BB480,O493)</f>
        <v>0</v>
      </c>
      <c r="G493" s="4" t="s">
        <v>680</v>
      </c>
      <c r="H493" s="4" t="s">
        <v>681</v>
      </c>
      <c r="I493" s="4"/>
      <c r="J493" s="4"/>
      <c r="K493" s="4">
        <v>231</v>
      </c>
      <c r="L493" s="4">
        <v>12</v>
      </c>
      <c r="M493" s="4">
        <v>3</v>
      </c>
      <c r="N493" s="4" t="s">
        <v>6</v>
      </c>
      <c r="O493" s="4">
        <v>0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204</v>
      </c>
      <c r="F494" s="4">
        <f>ROUND(Source!R480,O494)</f>
        <v>3012</v>
      </c>
      <c r="G494" s="4" t="s">
        <v>682</v>
      </c>
      <c r="H494" s="4" t="s">
        <v>683</v>
      </c>
      <c r="I494" s="4"/>
      <c r="J494" s="4"/>
      <c r="K494" s="4">
        <v>204</v>
      </c>
      <c r="L494" s="4">
        <v>13</v>
      </c>
      <c r="M494" s="4">
        <v>3</v>
      </c>
      <c r="N494" s="4" t="s">
        <v>6</v>
      </c>
      <c r="O494" s="4">
        <v>0</v>
      </c>
      <c r="P494" s="4"/>
      <c r="Q494" s="4"/>
      <c r="R494" s="4"/>
      <c r="S494" s="4"/>
      <c r="T494" s="4"/>
      <c r="U494" s="4"/>
      <c r="V494" s="4"/>
      <c r="W494" s="4">
        <v>3012</v>
      </c>
      <c r="X494" s="4">
        <v>1</v>
      </c>
      <c r="Y494" s="4">
        <v>3012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205</v>
      </c>
      <c r="F495" s="4">
        <f>ROUND(Source!S480,O495)</f>
        <v>225455</v>
      </c>
      <c r="G495" s="4" t="s">
        <v>684</v>
      </c>
      <c r="H495" s="4" t="s">
        <v>685</v>
      </c>
      <c r="I495" s="4"/>
      <c r="J495" s="4"/>
      <c r="K495" s="4">
        <v>205</v>
      </c>
      <c r="L495" s="4">
        <v>14</v>
      </c>
      <c r="M495" s="4">
        <v>3</v>
      </c>
      <c r="N495" s="4" t="s">
        <v>6</v>
      </c>
      <c r="O495" s="4">
        <v>0</v>
      </c>
      <c r="P495" s="4"/>
      <c r="Q495" s="4"/>
      <c r="R495" s="4"/>
      <c r="S495" s="4"/>
      <c r="T495" s="4"/>
      <c r="U495" s="4"/>
      <c r="V495" s="4"/>
      <c r="W495" s="4">
        <v>225455</v>
      </c>
      <c r="X495" s="4">
        <v>1</v>
      </c>
      <c r="Y495" s="4">
        <v>225455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232</v>
      </c>
      <c r="F496" s="4">
        <f>ROUND(Source!BC480,O496)</f>
        <v>0</v>
      </c>
      <c r="G496" s="4" t="s">
        <v>686</v>
      </c>
      <c r="H496" s="4" t="s">
        <v>687</v>
      </c>
      <c r="I496" s="4"/>
      <c r="J496" s="4"/>
      <c r="K496" s="4">
        <v>232</v>
      </c>
      <c r="L496" s="4">
        <v>15</v>
      </c>
      <c r="M496" s="4">
        <v>3</v>
      </c>
      <c r="N496" s="4" t="s">
        <v>6</v>
      </c>
      <c r="O496" s="4">
        <v>0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06" x14ac:dyDescent="0.2">
      <c r="A497" s="4">
        <v>50</v>
      </c>
      <c r="B497" s="4">
        <v>0</v>
      </c>
      <c r="C497" s="4">
        <v>0</v>
      </c>
      <c r="D497" s="4">
        <v>1</v>
      </c>
      <c r="E497" s="4">
        <v>214</v>
      </c>
      <c r="F497" s="4">
        <f>ROUND(Source!AS480,O497)</f>
        <v>597803</v>
      </c>
      <c r="G497" s="4" t="s">
        <v>688</v>
      </c>
      <c r="H497" s="4" t="s">
        <v>689</v>
      </c>
      <c r="I497" s="4"/>
      <c r="J497" s="4"/>
      <c r="K497" s="4">
        <v>214</v>
      </c>
      <c r="L497" s="4">
        <v>16</v>
      </c>
      <c r="M497" s="4">
        <v>3</v>
      </c>
      <c r="N497" s="4" t="s">
        <v>6</v>
      </c>
      <c r="O497" s="4">
        <v>0</v>
      </c>
      <c r="P497" s="4"/>
      <c r="Q497" s="4"/>
      <c r="R497" s="4"/>
      <c r="S497" s="4"/>
      <c r="T497" s="4"/>
      <c r="U497" s="4"/>
      <c r="V497" s="4"/>
      <c r="W497" s="4">
        <v>597803</v>
      </c>
      <c r="X497" s="4">
        <v>1</v>
      </c>
      <c r="Y497" s="4">
        <v>597803</v>
      </c>
      <c r="Z497" s="4"/>
      <c r="AA497" s="4"/>
      <c r="AB497" s="4"/>
    </row>
    <row r="498" spans="1:206" x14ac:dyDescent="0.2">
      <c r="A498" s="4">
        <v>50</v>
      </c>
      <c r="B498" s="4">
        <v>0</v>
      </c>
      <c r="C498" s="4">
        <v>0</v>
      </c>
      <c r="D498" s="4">
        <v>1</v>
      </c>
      <c r="E498" s="4">
        <v>215</v>
      </c>
      <c r="F498" s="4">
        <f>ROUND(Source!AT480,O498)</f>
        <v>534336</v>
      </c>
      <c r="G498" s="4" t="s">
        <v>690</v>
      </c>
      <c r="H498" s="4" t="s">
        <v>691</v>
      </c>
      <c r="I498" s="4"/>
      <c r="J498" s="4"/>
      <c r="K498" s="4">
        <v>215</v>
      </c>
      <c r="L498" s="4">
        <v>17</v>
      </c>
      <c r="M498" s="4">
        <v>3</v>
      </c>
      <c r="N498" s="4" t="s">
        <v>6</v>
      </c>
      <c r="O498" s="4">
        <v>0</v>
      </c>
      <c r="P498" s="4"/>
      <c r="Q498" s="4"/>
      <c r="R498" s="4"/>
      <c r="S498" s="4"/>
      <c r="T498" s="4"/>
      <c r="U498" s="4"/>
      <c r="V498" s="4"/>
      <c r="W498" s="4">
        <v>534336</v>
      </c>
      <c r="X498" s="4">
        <v>1</v>
      </c>
      <c r="Y498" s="4">
        <v>534336</v>
      </c>
      <c r="Z498" s="4"/>
      <c r="AA498" s="4"/>
      <c r="AB498" s="4"/>
    </row>
    <row r="499" spans="1:206" x14ac:dyDescent="0.2">
      <c r="A499" s="4">
        <v>50</v>
      </c>
      <c r="B499" s="4">
        <v>0</v>
      </c>
      <c r="C499" s="4">
        <v>0</v>
      </c>
      <c r="D499" s="4">
        <v>1</v>
      </c>
      <c r="E499" s="4">
        <v>217</v>
      </c>
      <c r="F499" s="4">
        <f>ROUND(Source!AU480,O499)</f>
        <v>0</v>
      </c>
      <c r="G499" s="4" t="s">
        <v>692</v>
      </c>
      <c r="H499" s="4" t="s">
        <v>693</v>
      </c>
      <c r="I499" s="4"/>
      <c r="J499" s="4"/>
      <c r="K499" s="4">
        <v>217</v>
      </c>
      <c r="L499" s="4">
        <v>18</v>
      </c>
      <c r="M499" s="4">
        <v>3</v>
      </c>
      <c r="N499" s="4" t="s">
        <v>6</v>
      </c>
      <c r="O499" s="4">
        <v>0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06" x14ac:dyDescent="0.2">
      <c r="A500" s="4">
        <v>50</v>
      </c>
      <c r="B500" s="4">
        <v>0</v>
      </c>
      <c r="C500" s="4">
        <v>0</v>
      </c>
      <c r="D500" s="4">
        <v>1</v>
      </c>
      <c r="E500" s="4">
        <v>230</v>
      </c>
      <c r="F500" s="4">
        <f>ROUND(Source!BA480,O500)</f>
        <v>0</v>
      </c>
      <c r="G500" s="4" t="s">
        <v>694</v>
      </c>
      <c r="H500" s="4" t="s">
        <v>695</v>
      </c>
      <c r="I500" s="4"/>
      <c r="J500" s="4"/>
      <c r="K500" s="4">
        <v>230</v>
      </c>
      <c r="L500" s="4">
        <v>19</v>
      </c>
      <c r="M500" s="4">
        <v>3</v>
      </c>
      <c r="N500" s="4" t="s">
        <v>6</v>
      </c>
      <c r="O500" s="4">
        <v>0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06" x14ac:dyDescent="0.2">
      <c r="A501" s="4">
        <v>50</v>
      </c>
      <c r="B501" s="4">
        <v>0</v>
      </c>
      <c r="C501" s="4">
        <v>0</v>
      </c>
      <c r="D501" s="4">
        <v>1</v>
      </c>
      <c r="E501" s="4">
        <v>206</v>
      </c>
      <c r="F501" s="4">
        <f>ROUND(Source!T480,O501)</f>
        <v>0</v>
      </c>
      <c r="G501" s="4" t="s">
        <v>696</v>
      </c>
      <c r="H501" s="4" t="s">
        <v>697</v>
      </c>
      <c r="I501" s="4"/>
      <c r="J501" s="4"/>
      <c r="K501" s="4">
        <v>206</v>
      </c>
      <c r="L501" s="4">
        <v>20</v>
      </c>
      <c r="M501" s="4">
        <v>3</v>
      </c>
      <c r="N501" s="4" t="s">
        <v>6</v>
      </c>
      <c r="O501" s="4">
        <v>0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06" x14ac:dyDescent="0.2">
      <c r="A502" s="4">
        <v>50</v>
      </c>
      <c r="B502" s="4">
        <v>0</v>
      </c>
      <c r="C502" s="4">
        <v>0</v>
      </c>
      <c r="D502" s="4">
        <v>1</v>
      </c>
      <c r="E502" s="4">
        <v>207</v>
      </c>
      <c r="F502" s="4">
        <f>ROUND(Source!U480,O502)</f>
        <v>580.21699999999998</v>
      </c>
      <c r="G502" s="4" t="s">
        <v>698</v>
      </c>
      <c r="H502" s="4" t="s">
        <v>699</v>
      </c>
      <c r="I502" s="4"/>
      <c r="J502" s="4"/>
      <c r="K502" s="4">
        <v>207</v>
      </c>
      <c r="L502" s="4">
        <v>21</v>
      </c>
      <c r="M502" s="4">
        <v>3</v>
      </c>
      <c r="N502" s="4" t="s">
        <v>6</v>
      </c>
      <c r="O502" s="4">
        <v>7</v>
      </c>
      <c r="P502" s="4"/>
      <c r="Q502" s="4"/>
      <c r="R502" s="4"/>
      <c r="S502" s="4"/>
      <c r="T502" s="4"/>
      <c r="U502" s="4"/>
      <c r="V502" s="4"/>
      <c r="W502" s="4">
        <v>580.21699999999998</v>
      </c>
      <c r="X502" s="4">
        <v>1</v>
      </c>
      <c r="Y502" s="4">
        <v>580.21699999999998</v>
      </c>
      <c r="Z502" s="4"/>
      <c r="AA502" s="4"/>
      <c r="AB502" s="4"/>
    </row>
    <row r="503" spans="1:206" x14ac:dyDescent="0.2">
      <c r="A503" s="4">
        <v>50</v>
      </c>
      <c r="B503" s="4">
        <v>0</v>
      </c>
      <c r="C503" s="4">
        <v>0</v>
      </c>
      <c r="D503" s="4">
        <v>1</v>
      </c>
      <c r="E503" s="4">
        <v>208</v>
      </c>
      <c r="F503" s="4">
        <f>ROUND(Source!V480,O503)</f>
        <v>5.2192999999999996</v>
      </c>
      <c r="G503" s="4" t="s">
        <v>700</v>
      </c>
      <c r="H503" s="4" t="s">
        <v>701</v>
      </c>
      <c r="I503" s="4"/>
      <c r="J503" s="4"/>
      <c r="K503" s="4">
        <v>208</v>
      </c>
      <c r="L503" s="4">
        <v>22</v>
      </c>
      <c r="M503" s="4">
        <v>3</v>
      </c>
      <c r="N503" s="4" t="s">
        <v>6</v>
      </c>
      <c r="O503" s="4">
        <v>7</v>
      </c>
      <c r="P503" s="4"/>
      <c r="Q503" s="4"/>
      <c r="R503" s="4"/>
      <c r="S503" s="4"/>
      <c r="T503" s="4"/>
      <c r="U503" s="4"/>
      <c r="V503" s="4"/>
      <c r="W503" s="4">
        <v>5.2192999999999996</v>
      </c>
      <c r="X503" s="4">
        <v>1</v>
      </c>
      <c r="Y503" s="4">
        <v>5.2192999999999996</v>
      </c>
      <c r="Z503" s="4"/>
      <c r="AA503" s="4"/>
      <c r="AB503" s="4"/>
    </row>
    <row r="504" spans="1:206" x14ac:dyDescent="0.2">
      <c r="A504" s="4">
        <v>50</v>
      </c>
      <c r="B504" s="4">
        <v>0</v>
      </c>
      <c r="C504" s="4">
        <v>0</v>
      </c>
      <c r="D504" s="4">
        <v>1</v>
      </c>
      <c r="E504" s="4">
        <v>209</v>
      </c>
      <c r="F504" s="4">
        <f>ROUND(Source!W480,O504)</f>
        <v>0</v>
      </c>
      <c r="G504" s="4" t="s">
        <v>702</v>
      </c>
      <c r="H504" s="4" t="s">
        <v>703</v>
      </c>
      <c r="I504" s="4"/>
      <c r="J504" s="4"/>
      <c r="K504" s="4">
        <v>209</v>
      </c>
      <c r="L504" s="4">
        <v>23</v>
      </c>
      <c r="M504" s="4">
        <v>3</v>
      </c>
      <c r="N504" s="4" t="s">
        <v>6</v>
      </c>
      <c r="O504" s="4">
        <v>0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06" x14ac:dyDescent="0.2">
      <c r="A505" s="4">
        <v>50</v>
      </c>
      <c r="B505" s="4">
        <v>0</v>
      </c>
      <c r="C505" s="4">
        <v>0</v>
      </c>
      <c r="D505" s="4">
        <v>1</v>
      </c>
      <c r="E505" s="4">
        <v>233</v>
      </c>
      <c r="F505" s="4">
        <f>ROUND(Source!BD480,O505)</f>
        <v>0</v>
      </c>
      <c r="G505" s="4" t="s">
        <v>704</v>
      </c>
      <c r="H505" s="4" t="s">
        <v>705</v>
      </c>
      <c r="I505" s="4"/>
      <c r="J505" s="4"/>
      <c r="K505" s="4">
        <v>233</v>
      </c>
      <c r="L505" s="4">
        <v>24</v>
      </c>
      <c r="M505" s="4">
        <v>3</v>
      </c>
      <c r="N505" s="4" t="s">
        <v>6</v>
      </c>
      <c r="O505" s="4">
        <v>0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06" x14ac:dyDescent="0.2">
      <c r="A506" s="4">
        <v>50</v>
      </c>
      <c r="B506" s="4">
        <v>0</v>
      </c>
      <c r="C506" s="4">
        <v>0</v>
      </c>
      <c r="D506" s="4">
        <v>1</v>
      </c>
      <c r="E506" s="4">
        <v>210</v>
      </c>
      <c r="F506" s="4">
        <f>ROUND(Source!X480,O506)</f>
        <v>227392</v>
      </c>
      <c r="G506" s="4" t="s">
        <v>706</v>
      </c>
      <c r="H506" s="4" t="s">
        <v>707</v>
      </c>
      <c r="I506" s="4"/>
      <c r="J506" s="4"/>
      <c r="K506" s="4">
        <v>210</v>
      </c>
      <c r="L506" s="4">
        <v>25</v>
      </c>
      <c r="M506" s="4">
        <v>3</v>
      </c>
      <c r="N506" s="4" t="s">
        <v>6</v>
      </c>
      <c r="O506" s="4">
        <v>0</v>
      </c>
      <c r="P506" s="4"/>
      <c r="Q506" s="4"/>
      <c r="R506" s="4"/>
      <c r="S506" s="4"/>
      <c r="T506" s="4"/>
      <c r="U506" s="4"/>
      <c r="V506" s="4"/>
      <c r="W506" s="4">
        <v>227392</v>
      </c>
      <c r="X506" s="4">
        <v>1</v>
      </c>
      <c r="Y506" s="4">
        <v>227392</v>
      </c>
      <c r="Z506" s="4"/>
      <c r="AA506" s="4"/>
      <c r="AB506" s="4"/>
    </row>
    <row r="507" spans="1:206" x14ac:dyDescent="0.2">
      <c r="A507" s="4">
        <v>50</v>
      </c>
      <c r="B507" s="4">
        <v>0</v>
      </c>
      <c r="C507" s="4">
        <v>0</v>
      </c>
      <c r="D507" s="4">
        <v>1</v>
      </c>
      <c r="E507" s="4">
        <v>211</v>
      </c>
      <c r="F507" s="4">
        <f>ROUND(Source!Y480,O507)</f>
        <v>135301</v>
      </c>
      <c r="G507" s="4" t="s">
        <v>708</v>
      </c>
      <c r="H507" s="4" t="s">
        <v>709</v>
      </c>
      <c r="I507" s="4"/>
      <c r="J507" s="4"/>
      <c r="K507" s="4">
        <v>211</v>
      </c>
      <c r="L507" s="4">
        <v>26</v>
      </c>
      <c r="M507" s="4">
        <v>3</v>
      </c>
      <c r="N507" s="4" t="s">
        <v>6</v>
      </c>
      <c r="O507" s="4">
        <v>0</v>
      </c>
      <c r="P507" s="4"/>
      <c r="Q507" s="4"/>
      <c r="R507" s="4"/>
      <c r="S507" s="4"/>
      <c r="T507" s="4"/>
      <c r="U507" s="4"/>
      <c r="V507" s="4"/>
      <c r="W507" s="4">
        <v>135301</v>
      </c>
      <c r="X507" s="4">
        <v>1</v>
      </c>
      <c r="Y507" s="4">
        <v>135301</v>
      </c>
      <c r="Z507" s="4"/>
      <c r="AA507" s="4"/>
      <c r="AB507" s="4"/>
    </row>
    <row r="508" spans="1:206" x14ac:dyDescent="0.2">
      <c r="A508" s="4">
        <v>50</v>
      </c>
      <c r="B508" s="4">
        <v>0</v>
      </c>
      <c r="C508" s="4">
        <v>0</v>
      </c>
      <c r="D508" s="4">
        <v>1</v>
      </c>
      <c r="E508" s="4">
        <v>224</v>
      </c>
      <c r="F508" s="4">
        <f>ROUND(Source!AR480,O508)</f>
        <v>1132139</v>
      </c>
      <c r="G508" s="4" t="s">
        <v>710</v>
      </c>
      <c r="H508" s="4" t="s">
        <v>711</v>
      </c>
      <c r="I508" s="4"/>
      <c r="J508" s="4"/>
      <c r="K508" s="4">
        <v>224</v>
      </c>
      <c r="L508" s="4">
        <v>27</v>
      </c>
      <c r="M508" s="4">
        <v>3</v>
      </c>
      <c r="N508" s="4" t="s">
        <v>6</v>
      </c>
      <c r="O508" s="4">
        <v>0</v>
      </c>
      <c r="P508" s="4"/>
      <c r="Q508" s="4"/>
      <c r="R508" s="4"/>
      <c r="S508" s="4"/>
      <c r="T508" s="4"/>
      <c r="U508" s="4"/>
      <c r="V508" s="4"/>
      <c r="W508" s="4">
        <v>1132139</v>
      </c>
      <c r="X508" s="4">
        <v>1</v>
      </c>
      <c r="Y508" s="4">
        <v>1132139</v>
      </c>
      <c r="Z508" s="4"/>
      <c r="AA508" s="4"/>
      <c r="AB508" s="4"/>
    </row>
    <row r="510" spans="1:206" x14ac:dyDescent="0.2">
      <c r="A510" s="2">
        <v>51</v>
      </c>
      <c r="B510" s="2">
        <f>B20</f>
        <v>1</v>
      </c>
      <c r="C510" s="2">
        <f>A20</f>
        <v>3</v>
      </c>
      <c r="D510" s="2">
        <f>ROW(A20)</f>
        <v>20</v>
      </c>
      <c r="E510" s="2"/>
      <c r="F510" s="2" t="str">
        <f>IF(F20&lt;&gt;"",F20,"")</f>
        <v>5.14.1.1</v>
      </c>
      <c r="G510" s="2" t="str">
        <f>IF(G20&lt;&gt;"",G20,"")</f>
        <v>Системы электроснабжения и освещения здания</v>
      </c>
      <c r="H510" s="2">
        <v>0</v>
      </c>
      <c r="I510" s="2"/>
      <c r="J510" s="2"/>
      <c r="K510" s="2"/>
      <c r="L510" s="2"/>
      <c r="M510" s="2"/>
      <c r="N510" s="2"/>
      <c r="O510" s="2">
        <f t="shared" ref="O510:T510" si="671">ROUND(O434+O480+AB510,0)</f>
        <v>35126576</v>
      </c>
      <c r="P510" s="2">
        <f t="shared" si="671"/>
        <v>26320121</v>
      </c>
      <c r="Q510" s="2">
        <f t="shared" si="671"/>
        <v>462711</v>
      </c>
      <c r="R510" s="2">
        <f t="shared" si="671"/>
        <v>134021</v>
      </c>
      <c r="S510" s="2">
        <f t="shared" si="671"/>
        <v>8343744</v>
      </c>
      <c r="T510" s="2">
        <f t="shared" si="671"/>
        <v>0</v>
      </c>
      <c r="U510" s="2">
        <f>U434+U480+AH510</f>
        <v>19657.4600316</v>
      </c>
      <c r="V510" s="2">
        <f>V434+V480+AI510</f>
        <v>247.46854919999996</v>
      </c>
      <c r="W510" s="2">
        <f>ROUND(W434+W480+AJ510,0)</f>
        <v>0</v>
      </c>
      <c r="X510" s="2">
        <f>ROUND(X434+X480+AK510,0)</f>
        <v>8229312</v>
      </c>
      <c r="Y510" s="2">
        <f>ROUND(Y434+Y480+AL510,0)</f>
        <v>4342583</v>
      </c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>
        <f t="shared" ref="AO510:BD510" si="672">ROUND(AO434+AO480+BX510,0)</f>
        <v>0</v>
      </c>
      <c r="AP510" s="2">
        <f t="shared" si="672"/>
        <v>5150790</v>
      </c>
      <c r="AQ510" s="2">
        <f t="shared" si="672"/>
        <v>0</v>
      </c>
      <c r="AR510" s="2">
        <f t="shared" si="672"/>
        <v>47698471</v>
      </c>
      <c r="AS510" s="2">
        <f t="shared" si="672"/>
        <v>2720361</v>
      </c>
      <c r="AT510" s="2">
        <f t="shared" si="672"/>
        <v>39827320</v>
      </c>
      <c r="AU510" s="2">
        <f t="shared" si="672"/>
        <v>0</v>
      </c>
      <c r="AV510" s="2">
        <f t="shared" si="672"/>
        <v>26320121</v>
      </c>
      <c r="AW510" s="2">
        <f t="shared" si="672"/>
        <v>21169331</v>
      </c>
      <c r="AX510" s="2">
        <f t="shared" si="672"/>
        <v>0</v>
      </c>
      <c r="AY510" s="2">
        <f t="shared" si="672"/>
        <v>21169331</v>
      </c>
      <c r="AZ510" s="2">
        <f t="shared" si="672"/>
        <v>5150790</v>
      </c>
      <c r="BA510" s="2">
        <f t="shared" si="672"/>
        <v>0</v>
      </c>
      <c r="BB510" s="2">
        <f t="shared" si="672"/>
        <v>0</v>
      </c>
      <c r="BC510" s="2">
        <f t="shared" si="672"/>
        <v>0</v>
      </c>
      <c r="BD510" s="2">
        <f t="shared" si="672"/>
        <v>0</v>
      </c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>
        <v>0</v>
      </c>
    </row>
    <row r="512" spans="1:206" x14ac:dyDescent="0.2">
      <c r="A512" s="4">
        <v>50</v>
      </c>
      <c r="B512" s="4">
        <v>0</v>
      </c>
      <c r="C512" s="4">
        <v>0</v>
      </c>
      <c r="D512" s="4">
        <v>1</v>
      </c>
      <c r="E512" s="4">
        <v>201</v>
      </c>
      <c r="F512" s="4">
        <f>ROUND(Source!O510,O512)</f>
        <v>35126576</v>
      </c>
      <c r="G512" s="4" t="s">
        <v>658</v>
      </c>
      <c r="H512" s="4" t="s">
        <v>659</v>
      </c>
      <c r="I512" s="4"/>
      <c r="J512" s="4"/>
      <c r="K512" s="4">
        <v>201</v>
      </c>
      <c r="L512" s="4">
        <v>1</v>
      </c>
      <c r="M512" s="4">
        <v>3</v>
      </c>
      <c r="N512" s="4" t="s">
        <v>6</v>
      </c>
      <c r="O512" s="4">
        <v>0</v>
      </c>
      <c r="P512" s="4"/>
      <c r="Q512" s="4"/>
      <c r="R512" s="4"/>
      <c r="S512" s="4"/>
      <c r="T512" s="4"/>
      <c r="U512" s="4"/>
      <c r="V512" s="4"/>
      <c r="W512" s="4">
        <v>29975786</v>
      </c>
      <c r="X512" s="4">
        <v>1</v>
      </c>
      <c r="Y512" s="4">
        <v>29975786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202</v>
      </c>
      <c r="F513" s="4">
        <f>ROUND(Source!P510,O513)</f>
        <v>26320121</v>
      </c>
      <c r="G513" s="4" t="s">
        <v>660</v>
      </c>
      <c r="H513" s="4" t="s">
        <v>661</v>
      </c>
      <c r="I513" s="4"/>
      <c r="J513" s="4"/>
      <c r="K513" s="4">
        <v>202</v>
      </c>
      <c r="L513" s="4">
        <v>2</v>
      </c>
      <c r="M513" s="4">
        <v>3</v>
      </c>
      <c r="N513" s="4" t="s">
        <v>6</v>
      </c>
      <c r="O513" s="4">
        <v>0</v>
      </c>
      <c r="P513" s="4"/>
      <c r="Q513" s="4"/>
      <c r="R513" s="4"/>
      <c r="S513" s="4"/>
      <c r="T513" s="4"/>
      <c r="U513" s="4"/>
      <c r="V513" s="4"/>
      <c r="W513" s="4">
        <v>26320121</v>
      </c>
      <c r="X513" s="4">
        <v>1</v>
      </c>
      <c r="Y513" s="4">
        <v>26320121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222</v>
      </c>
      <c r="F514" s="4">
        <f>ROUND(Source!AO510,O514)</f>
        <v>0</v>
      </c>
      <c r="G514" s="4" t="s">
        <v>662</v>
      </c>
      <c r="H514" s="4" t="s">
        <v>663</v>
      </c>
      <c r="I514" s="4"/>
      <c r="J514" s="4"/>
      <c r="K514" s="4">
        <v>222</v>
      </c>
      <c r="L514" s="4">
        <v>3</v>
      </c>
      <c r="M514" s="4">
        <v>3</v>
      </c>
      <c r="N514" s="4" t="s">
        <v>6</v>
      </c>
      <c r="O514" s="4">
        <v>0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225</v>
      </c>
      <c r="F515" s="4">
        <f>ROUND(Source!AV510,O515)</f>
        <v>26320121</v>
      </c>
      <c r="G515" s="4" t="s">
        <v>664</v>
      </c>
      <c r="H515" s="4" t="s">
        <v>665</v>
      </c>
      <c r="I515" s="4"/>
      <c r="J515" s="4"/>
      <c r="K515" s="4">
        <v>225</v>
      </c>
      <c r="L515" s="4">
        <v>4</v>
      </c>
      <c r="M515" s="4">
        <v>3</v>
      </c>
      <c r="N515" s="4" t="s">
        <v>6</v>
      </c>
      <c r="O515" s="4">
        <v>0</v>
      </c>
      <c r="P515" s="4"/>
      <c r="Q515" s="4"/>
      <c r="R515" s="4"/>
      <c r="S515" s="4"/>
      <c r="T515" s="4"/>
      <c r="U515" s="4"/>
      <c r="V515" s="4"/>
      <c r="W515" s="4">
        <v>26320121</v>
      </c>
      <c r="X515" s="4">
        <v>1</v>
      </c>
      <c r="Y515" s="4">
        <v>26320121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226</v>
      </c>
      <c r="F516" s="4">
        <f>ROUND(Source!AW510,O516)</f>
        <v>21169331</v>
      </c>
      <c r="G516" s="4" t="s">
        <v>666</v>
      </c>
      <c r="H516" s="4" t="s">
        <v>667</v>
      </c>
      <c r="I516" s="4"/>
      <c r="J516" s="4"/>
      <c r="K516" s="4">
        <v>226</v>
      </c>
      <c r="L516" s="4">
        <v>5</v>
      </c>
      <c r="M516" s="4">
        <v>3</v>
      </c>
      <c r="N516" s="4" t="s">
        <v>6</v>
      </c>
      <c r="O516" s="4">
        <v>0</v>
      </c>
      <c r="P516" s="4"/>
      <c r="Q516" s="4"/>
      <c r="R516" s="4"/>
      <c r="S516" s="4"/>
      <c r="T516" s="4"/>
      <c r="U516" s="4"/>
      <c r="V516" s="4"/>
      <c r="W516" s="4">
        <v>21169331</v>
      </c>
      <c r="X516" s="4">
        <v>1</v>
      </c>
      <c r="Y516" s="4">
        <v>21169331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227</v>
      </c>
      <c r="F517" s="4">
        <f>ROUND(Source!AX510,O517)</f>
        <v>0</v>
      </c>
      <c r="G517" s="4" t="s">
        <v>668</v>
      </c>
      <c r="H517" s="4" t="s">
        <v>669</v>
      </c>
      <c r="I517" s="4"/>
      <c r="J517" s="4"/>
      <c r="K517" s="4">
        <v>227</v>
      </c>
      <c r="L517" s="4">
        <v>6</v>
      </c>
      <c r="M517" s="4">
        <v>3</v>
      </c>
      <c r="N517" s="4" t="s">
        <v>6</v>
      </c>
      <c r="O517" s="4">
        <v>0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228</v>
      </c>
      <c r="F518" s="4">
        <f>ROUND(Source!AY510,O518)</f>
        <v>21169331</v>
      </c>
      <c r="G518" s="4" t="s">
        <v>670</v>
      </c>
      <c r="H518" s="4" t="s">
        <v>671</v>
      </c>
      <c r="I518" s="4"/>
      <c r="J518" s="4"/>
      <c r="K518" s="4">
        <v>228</v>
      </c>
      <c r="L518" s="4">
        <v>7</v>
      </c>
      <c r="M518" s="4">
        <v>3</v>
      </c>
      <c r="N518" s="4" t="s">
        <v>6</v>
      </c>
      <c r="O518" s="4">
        <v>0</v>
      </c>
      <c r="P518" s="4"/>
      <c r="Q518" s="4"/>
      <c r="R518" s="4"/>
      <c r="S518" s="4"/>
      <c r="T518" s="4"/>
      <c r="U518" s="4"/>
      <c r="V518" s="4"/>
      <c r="W518" s="4">
        <v>21169331</v>
      </c>
      <c r="X518" s="4">
        <v>1</v>
      </c>
      <c r="Y518" s="4">
        <v>21169331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216</v>
      </c>
      <c r="F519" s="4">
        <f>ROUND(Source!AP510,O519)</f>
        <v>5150790</v>
      </c>
      <c r="G519" s="4" t="s">
        <v>672</v>
      </c>
      <c r="H519" s="4" t="s">
        <v>673</v>
      </c>
      <c r="I519" s="4"/>
      <c r="J519" s="4"/>
      <c r="K519" s="4">
        <v>216</v>
      </c>
      <c r="L519" s="4">
        <v>8</v>
      </c>
      <c r="M519" s="4">
        <v>3</v>
      </c>
      <c r="N519" s="4" t="s">
        <v>6</v>
      </c>
      <c r="O519" s="4">
        <v>0</v>
      </c>
      <c r="P519" s="4"/>
      <c r="Q519" s="4"/>
      <c r="R519" s="4"/>
      <c r="S519" s="4"/>
      <c r="T519" s="4"/>
      <c r="U519" s="4"/>
      <c r="V519" s="4"/>
      <c r="W519" s="4">
        <v>5150790</v>
      </c>
      <c r="X519" s="4">
        <v>1</v>
      </c>
      <c r="Y519" s="4">
        <v>5150790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223</v>
      </c>
      <c r="F520" s="4">
        <f>ROUND(Source!AQ510,O520)</f>
        <v>0</v>
      </c>
      <c r="G520" s="4" t="s">
        <v>674</v>
      </c>
      <c r="H520" s="4" t="s">
        <v>675</v>
      </c>
      <c r="I520" s="4"/>
      <c r="J520" s="4"/>
      <c r="K520" s="4">
        <v>223</v>
      </c>
      <c r="L520" s="4">
        <v>9</v>
      </c>
      <c r="M520" s="4">
        <v>3</v>
      </c>
      <c r="N520" s="4" t="s">
        <v>6</v>
      </c>
      <c r="O520" s="4">
        <v>0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229</v>
      </c>
      <c r="F521" s="4">
        <f>ROUND(Source!AZ510,O521)</f>
        <v>5150790</v>
      </c>
      <c r="G521" s="4" t="s">
        <v>676</v>
      </c>
      <c r="H521" s="4" t="s">
        <v>677</v>
      </c>
      <c r="I521" s="4"/>
      <c r="J521" s="4"/>
      <c r="K521" s="4">
        <v>229</v>
      </c>
      <c r="L521" s="4">
        <v>10</v>
      </c>
      <c r="M521" s="4">
        <v>3</v>
      </c>
      <c r="N521" s="4" t="s">
        <v>6</v>
      </c>
      <c r="O521" s="4">
        <v>0</v>
      </c>
      <c r="P521" s="4"/>
      <c r="Q521" s="4"/>
      <c r="R521" s="4"/>
      <c r="S521" s="4"/>
      <c r="T521" s="4"/>
      <c r="U521" s="4"/>
      <c r="V521" s="4"/>
      <c r="W521" s="4">
        <v>5150790</v>
      </c>
      <c r="X521" s="4">
        <v>1</v>
      </c>
      <c r="Y521" s="4">
        <v>5150790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203</v>
      </c>
      <c r="F522" s="4">
        <f>ROUND(Source!Q510,O522)</f>
        <v>462711</v>
      </c>
      <c r="G522" s="4" t="s">
        <v>678</v>
      </c>
      <c r="H522" s="4" t="s">
        <v>679</v>
      </c>
      <c r="I522" s="4"/>
      <c r="J522" s="4"/>
      <c r="K522" s="4">
        <v>203</v>
      </c>
      <c r="L522" s="4">
        <v>11</v>
      </c>
      <c r="M522" s="4">
        <v>3</v>
      </c>
      <c r="N522" s="4" t="s">
        <v>6</v>
      </c>
      <c r="O522" s="4">
        <v>0</v>
      </c>
      <c r="P522" s="4"/>
      <c r="Q522" s="4"/>
      <c r="R522" s="4"/>
      <c r="S522" s="4"/>
      <c r="T522" s="4"/>
      <c r="U522" s="4"/>
      <c r="V522" s="4"/>
      <c r="W522" s="4">
        <v>462711</v>
      </c>
      <c r="X522" s="4">
        <v>1</v>
      </c>
      <c r="Y522" s="4">
        <v>462711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231</v>
      </c>
      <c r="F523" s="4">
        <f>ROUND(Source!BB510,O523)</f>
        <v>0</v>
      </c>
      <c r="G523" s="4" t="s">
        <v>680</v>
      </c>
      <c r="H523" s="4" t="s">
        <v>681</v>
      </c>
      <c r="I523" s="4"/>
      <c r="J523" s="4"/>
      <c r="K523" s="4">
        <v>231</v>
      </c>
      <c r="L523" s="4">
        <v>12</v>
      </c>
      <c r="M523" s="4">
        <v>3</v>
      </c>
      <c r="N523" s="4" t="s">
        <v>6</v>
      </c>
      <c r="O523" s="4">
        <v>0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204</v>
      </c>
      <c r="F524" s="4">
        <f>ROUND(Source!R510,O524)</f>
        <v>134021</v>
      </c>
      <c r="G524" s="4" t="s">
        <v>682</v>
      </c>
      <c r="H524" s="4" t="s">
        <v>683</v>
      </c>
      <c r="I524" s="4"/>
      <c r="J524" s="4"/>
      <c r="K524" s="4">
        <v>204</v>
      </c>
      <c r="L524" s="4">
        <v>13</v>
      </c>
      <c r="M524" s="4">
        <v>3</v>
      </c>
      <c r="N524" s="4" t="s">
        <v>6</v>
      </c>
      <c r="O524" s="4">
        <v>0</v>
      </c>
      <c r="P524" s="4"/>
      <c r="Q524" s="4"/>
      <c r="R524" s="4"/>
      <c r="S524" s="4"/>
      <c r="T524" s="4"/>
      <c r="U524" s="4"/>
      <c r="V524" s="4"/>
      <c r="W524" s="4">
        <v>134021</v>
      </c>
      <c r="X524" s="4">
        <v>1</v>
      </c>
      <c r="Y524" s="4">
        <v>134021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205</v>
      </c>
      <c r="F525" s="4">
        <f>ROUND(Source!S510,O525)</f>
        <v>8343744</v>
      </c>
      <c r="G525" s="4" t="s">
        <v>684</v>
      </c>
      <c r="H525" s="4" t="s">
        <v>685</v>
      </c>
      <c r="I525" s="4"/>
      <c r="J525" s="4"/>
      <c r="K525" s="4">
        <v>205</v>
      </c>
      <c r="L525" s="4">
        <v>14</v>
      </c>
      <c r="M525" s="4">
        <v>3</v>
      </c>
      <c r="N525" s="4" t="s">
        <v>6</v>
      </c>
      <c r="O525" s="4">
        <v>0</v>
      </c>
      <c r="P525" s="4"/>
      <c r="Q525" s="4"/>
      <c r="R525" s="4"/>
      <c r="S525" s="4"/>
      <c r="T525" s="4"/>
      <c r="U525" s="4"/>
      <c r="V525" s="4"/>
      <c r="W525" s="4">
        <v>8343744</v>
      </c>
      <c r="X525" s="4">
        <v>1</v>
      </c>
      <c r="Y525" s="4">
        <v>8343744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232</v>
      </c>
      <c r="F526" s="4">
        <f>ROUND(Source!BC510,O526)</f>
        <v>0</v>
      </c>
      <c r="G526" s="4" t="s">
        <v>686</v>
      </c>
      <c r="H526" s="4" t="s">
        <v>687</v>
      </c>
      <c r="I526" s="4"/>
      <c r="J526" s="4"/>
      <c r="K526" s="4">
        <v>232</v>
      </c>
      <c r="L526" s="4">
        <v>15</v>
      </c>
      <c r="M526" s="4">
        <v>3</v>
      </c>
      <c r="N526" s="4" t="s">
        <v>6</v>
      </c>
      <c r="O526" s="4">
        <v>0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214</v>
      </c>
      <c r="F527" s="4">
        <f>ROUND(Source!AS510,O527)</f>
        <v>2720361</v>
      </c>
      <c r="G527" s="4" t="s">
        <v>688</v>
      </c>
      <c r="H527" s="4" t="s">
        <v>689</v>
      </c>
      <c r="I527" s="4"/>
      <c r="J527" s="4"/>
      <c r="K527" s="4">
        <v>214</v>
      </c>
      <c r="L527" s="4">
        <v>16</v>
      </c>
      <c r="M527" s="4">
        <v>3</v>
      </c>
      <c r="N527" s="4" t="s">
        <v>6</v>
      </c>
      <c r="O527" s="4">
        <v>0</v>
      </c>
      <c r="P527" s="4"/>
      <c r="Q527" s="4"/>
      <c r="R527" s="4"/>
      <c r="S527" s="4"/>
      <c r="T527" s="4"/>
      <c r="U527" s="4"/>
      <c r="V527" s="4"/>
      <c r="W527" s="4">
        <v>2720361</v>
      </c>
      <c r="X527" s="4">
        <v>1</v>
      </c>
      <c r="Y527" s="4">
        <v>2720361</v>
      </c>
      <c r="Z527" s="4"/>
      <c r="AA527" s="4"/>
      <c r="AB527" s="4"/>
    </row>
    <row r="528" spans="1:28" x14ac:dyDescent="0.2">
      <c r="A528" s="4">
        <v>50</v>
      </c>
      <c r="B528" s="4">
        <v>0</v>
      </c>
      <c r="C528" s="4">
        <v>0</v>
      </c>
      <c r="D528" s="4">
        <v>1</v>
      </c>
      <c r="E528" s="4">
        <v>215</v>
      </c>
      <c r="F528" s="4">
        <f>ROUND(Source!AT510,O528)</f>
        <v>39827320</v>
      </c>
      <c r="G528" s="4" t="s">
        <v>690</v>
      </c>
      <c r="H528" s="4" t="s">
        <v>691</v>
      </c>
      <c r="I528" s="4"/>
      <c r="J528" s="4"/>
      <c r="K528" s="4">
        <v>215</v>
      </c>
      <c r="L528" s="4">
        <v>17</v>
      </c>
      <c r="M528" s="4">
        <v>3</v>
      </c>
      <c r="N528" s="4" t="s">
        <v>6</v>
      </c>
      <c r="O528" s="4">
        <v>0</v>
      </c>
      <c r="P528" s="4"/>
      <c r="Q528" s="4"/>
      <c r="R528" s="4"/>
      <c r="S528" s="4"/>
      <c r="T528" s="4"/>
      <c r="U528" s="4"/>
      <c r="V528" s="4"/>
      <c r="W528" s="4">
        <v>39827320</v>
      </c>
      <c r="X528" s="4">
        <v>1</v>
      </c>
      <c r="Y528" s="4">
        <v>39827320</v>
      </c>
      <c r="Z528" s="4"/>
      <c r="AA528" s="4"/>
      <c r="AB528" s="4"/>
    </row>
    <row r="529" spans="1:206" x14ac:dyDescent="0.2">
      <c r="A529" s="4">
        <v>50</v>
      </c>
      <c r="B529" s="4">
        <v>0</v>
      </c>
      <c r="C529" s="4">
        <v>0</v>
      </c>
      <c r="D529" s="4">
        <v>1</v>
      </c>
      <c r="E529" s="4">
        <v>217</v>
      </c>
      <c r="F529" s="4">
        <f>ROUND(Source!AU510,O529)</f>
        <v>0</v>
      </c>
      <c r="G529" s="4" t="s">
        <v>692</v>
      </c>
      <c r="H529" s="4" t="s">
        <v>693</v>
      </c>
      <c r="I529" s="4"/>
      <c r="J529" s="4"/>
      <c r="K529" s="4">
        <v>217</v>
      </c>
      <c r="L529" s="4">
        <v>18</v>
      </c>
      <c r="M529" s="4">
        <v>3</v>
      </c>
      <c r="N529" s="4" t="s">
        <v>6</v>
      </c>
      <c r="O529" s="4">
        <v>0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06" x14ac:dyDescent="0.2">
      <c r="A530" s="4">
        <v>50</v>
      </c>
      <c r="B530" s="4">
        <v>0</v>
      </c>
      <c r="C530" s="4">
        <v>0</v>
      </c>
      <c r="D530" s="4">
        <v>1</v>
      </c>
      <c r="E530" s="4">
        <v>230</v>
      </c>
      <c r="F530" s="4">
        <f>ROUND(Source!BA510,O530)</f>
        <v>0</v>
      </c>
      <c r="G530" s="4" t="s">
        <v>694</v>
      </c>
      <c r="H530" s="4" t="s">
        <v>695</v>
      </c>
      <c r="I530" s="4"/>
      <c r="J530" s="4"/>
      <c r="K530" s="4">
        <v>230</v>
      </c>
      <c r="L530" s="4">
        <v>19</v>
      </c>
      <c r="M530" s="4">
        <v>3</v>
      </c>
      <c r="N530" s="4" t="s">
        <v>6</v>
      </c>
      <c r="O530" s="4">
        <v>0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06" x14ac:dyDescent="0.2">
      <c r="A531" s="4">
        <v>50</v>
      </c>
      <c r="B531" s="4">
        <v>0</v>
      </c>
      <c r="C531" s="4">
        <v>0</v>
      </c>
      <c r="D531" s="4">
        <v>1</v>
      </c>
      <c r="E531" s="4">
        <v>206</v>
      </c>
      <c r="F531" s="4">
        <f>ROUND(Source!T510,O531)</f>
        <v>0</v>
      </c>
      <c r="G531" s="4" t="s">
        <v>696</v>
      </c>
      <c r="H531" s="4" t="s">
        <v>697</v>
      </c>
      <c r="I531" s="4"/>
      <c r="J531" s="4"/>
      <c r="K531" s="4">
        <v>206</v>
      </c>
      <c r="L531" s="4">
        <v>20</v>
      </c>
      <c r="M531" s="4">
        <v>3</v>
      </c>
      <c r="N531" s="4" t="s">
        <v>6</v>
      </c>
      <c r="O531" s="4">
        <v>0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06" x14ac:dyDescent="0.2">
      <c r="A532" s="4">
        <v>50</v>
      </c>
      <c r="B532" s="4">
        <v>0</v>
      </c>
      <c r="C532" s="4">
        <v>0</v>
      </c>
      <c r="D532" s="4">
        <v>1</v>
      </c>
      <c r="E532" s="4">
        <v>207</v>
      </c>
      <c r="F532" s="4">
        <f>ROUND(Source!U510,O532)</f>
        <v>19657.4600316</v>
      </c>
      <c r="G532" s="4" t="s">
        <v>698</v>
      </c>
      <c r="H532" s="4" t="s">
        <v>699</v>
      </c>
      <c r="I532" s="4"/>
      <c r="J532" s="4"/>
      <c r="K532" s="4">
        <v>207</v>
      </c>
      <c r="L532" s="4">
        <v>21</v>
      </c>
      <c r="M532" s="4">
        <v>3</v>
      </c>
      <c r="N532" s="4" t="s">
        <v>6</v>
      </c>
      <c r="O532" s="4">
        <v>7</v>
      </c>
      <c r="P532" s="4"/>
      <c r="Q532" s="4"/>
      <c r="R532" s="4"/>
      <c r="S532" s="4"/>
      <c r="T532" s="4"/>
      <c r="U532" s="4"/>
      <c r="V532" s="4"/>
      <c r="W532" s="4">
        <v>19657.4600316</v>
      </c>
      <c r="X532" s="4">
        <v>1</v>
      </c>
      <c r="Y532" s="4">
        <v>19657.4600316</v>
      </c>
      <c r="Z532" s="4"/>
      <c r="AA532" s="4"/>
      <c r="AB532" s="4"/>
    </row>
    <row r="533" spans="1:206" x14ac:dyDescent="0.2">
      <c r="A533" s="4">
        <v>50</v>
      </c>
      <c r="B533" s="4">
        <v>0</v>
      </c>
      <c r="C533" s="4">
        <v>0</v>
      </c>
      <c r="D533" s="4">
        <v>1</v>
      </c>
      <c r="E533" s="4">
        <v>208</v>
      </c>
      <c r="F533" s="4">
        <f>ROUND(Source!V510,O533)</f>
        <v>247.46854920000001</v>
      </c>
      <c r="G533" s="4" t="s">
        <v>700</v>
      </c>
      <c r="H533" s="4" t="s">
        <v>701</v>
      </c>
      <c r="I533" s="4"/>
      <c r="J533" s="4"/>
      <c r="K533" s="4">
        <v>208</v>
      </c>
      <c r="L533" s="4">
        <v>22</v>
      </c>
      <c r="M533" s="4">
        <v>3</v>
      </c>
      <c r="N533" s="4" t="s">
        <v>6</v>
      </c>
      <c r="O533" s="4">
        <v>7</v>
      </c>
      <c r="P533" s="4"/>
      <c r="Q533" s="4"/>
      <c r="R533" s="4"/>
      <c r="S533" s="4"/>
      <c r="T533" s="4"/>
      <c r="U533" s="4"/>
      <c r="V533" s="4"/>
      <c r="W533" s="4">
        <v>247.46854920000001</v>
      </c>
      <c r="X533" s="4">
        <v>1</v>
      </c>
      <c r="Y533" s="4">
        <v>247.46854920000001</v>
      </c>
      <c r="Z533" s="4"/>
      <c r="AA533" s="4"/>
      <c r="AB533" s="4"/>
    </row>
    <row r="534" spans="1:206" x14ac:dyDescent="0.2">
      <c r="A534" s="4">
        <v>50</v>
      </c>
      <c r="B534" s="4">
        <v>0</v>
      </c>
      <c r="C534" s="4">
        <v>0</v>
      </c>
      <c r="D534" s="4">
        <v>1</v>
      </c>
      <c r="E534" s="4">
        <v>209</v>
      </c>
      <c r="F534" s="4">
        <f>ROUND(Source!W510,O534)</f>
        <v>0</v>
      </c>
      <c r="G534" s="4" t="s">
        <v>702</v>
      </c>
      <c r="H534" s="4" t="s">
        <v>703</v>
      </c>
      <c r="I534" s="4"/>
      <c r="J534" s="4"/>
      <c r="K534" s="4">
        <v>209</v>
      </c>
      <c r="L534" s="4">
        <v>23</v>
      </c>
      <c r="M534" s="4">
        <v>3</v>
      </c>
      <c r="N534" s="4" t="s">
        <v>6</v>
      </c>
      <c r="O534" s="4">
        <v>0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06" x14ac:dyDescent="0.2">
      <c r="A535" s="4">
        <v>50</v>
      </c>
      <c r="B535" s="4">
        <v>0</v>
      </c>
      <c r="C535" s="4">
        <v>0</v>
      </c>
      <c r="D535" s="4">
        <v>1</v>
      </c>
      <c r="E535" s="4">
        <v>233</v>
      </c>
      <c r="F535" s="4">
        <f>ROUND(Source!BD510,O535)</f>
        <v>0</v>
      </c>
      <c r="G535" s="4" t="s">
        <v>704</v>
      </c>
      <c r="H535" s="4" t="s">
        <v>705</v>
      </c>
      <c r="I535" s="4"/>
      <c r="J535" s="4"/>
      <c r="K535" s="4">
        <v>233</v>
      </c>
      <c r="L535" s="4">
        <v>24</v>
      </c>
      <c r="M535" s="4">
        <v>3</v>
      </c>
      <c r="N535" s="4" t="s">
        <v>6</v>
      </c>
      <c r="O535" s="4">
        <v>0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06" x14ac:dyDescent="0.2">
      <c r="A536" s="4">
        <v>50</v>
      </c>
      <c r="B536" s="4">
        <v>0</v>
      </c>
      <c r="C536" s="4">
        <v>0</v>
      </c>
      <c r="D536" s="4">
        <v>1</v>
      </c>
      <c r="E536" s="4">
        <v>210</v>
      </c>
      <c r="F536" s="4">
        <f>ROUND(Source!X510,O536)</f>
        <v>8229312</v>
      </c>
      <c r="G536" s="4" t="s">
        <v>706</v>
      </c>
      <c r="H536" s="4" t="s">
        <v>707</v>
      </c>
      <c r="I536" s="4"/>
      <c r="J536" s="4"/>
      <c r="K536" s="4">
        <v>210</v>
      </c>
      <c r="L536" s="4">
        <v>25</v>
      </c>
      <c r="M536" s="4">
        <v>3</v>
      </c>
      <c r="N536" s="4" t="s">
        <v>6</v>
      </c>
      <c r="O536" s="4">
        <v>0</v>
      </c>
      <c r="P536" s="4"/>
      <c r="Q536" s="4"/>
      <c r="R536" s="4"/>
      <c r="S536" s="4"/>
      <c r="T536" s="4"/>
      <c r="U536" s="4"/>
      <c r="V536" s="4"/>
      <c r="W536" s="4">
        <v>8229312</v>
      </c>
      <c r="X536" s="4">
        <v>1</v>
      </c>
      <c r="Y536" s="4">
        <v>8229312</v>
      </c>
      <c r="Z536" s="4"/>
      <c r="AA536" s="4"/>
      <c r="AB536" s="4"/>
    </row>
    <row r="537" spans="1:206" x14ac:dyDescent="0.2">
      <c r="A537" s="4">
        <v>50</v>
      </c>
      <c r="B537" s="4">
        <v>0</v>
      </c>
      <c r="C537" s="4">
        <v>0</v>
      </c>
      <c r="D537" s="4">
        <v>1</v>
      </c>
      <c r="E537" s="4">
        <v>211</v>
      </c>
      <c r="F537" s="4">
        <f>ROUND(Source!Y510,O537)</f>
        <v>4342583</v>
      </c>
      <c r="G537" s="4" t="s">
        <v>708</v>
      </c>
      <c r="H537" s="4" t="s">
        <v>709</v>
      </c>
      <c r="I537" s="4"/>
      <c r="J537" s="4"/>
      <c r="K537" s="4">
        <v>211</v>
      </c>
      <c r="L537" s="4">
        <v>26</v>
      </c>
      <c r="M537" s="4">
        <v>3</v>
      </c>
      <c r="N537" s="4" t="s">
        <v>6</v>
      </c>
      <c r="O537" s="4">
        <v>0</v>
      </c>
      <c r="P537" s="4"/>
      <c r="Q537" s="4"/>
      <c r="R537" s="4"/>
      <c r="S537" s="4"/>
      <c r="T537" s="4"/>
      <c r="U537" s="4"/>
      <c r="V537" s="4"/>
      <c r="W537" s="4">
        <v>4342583</v>
      </c>
      <c r="X537" s="4">
        <v>1</v>
      </c>
      <c r="Y537" s="4">
        <v>4342583</v>
      </c>
      <c r="Z537" s="4"/>
      <c r="AA537" s="4"/>
      <c r="AB537" s="4"/>
    </row>
    <row r="538" spans="1:206" x14ac:dyDescent="0.2">
      <c r="A538" s="4">
        <v>50</v>
      </c>
      <c r="B538" s="4">
        <v>0</v>
      </c>
      <c r="C538" s="4">
        <v>0</v>
      </c>
      <c r="D538" s="4">
        <v>1</v>
      </c>
      <c r="E538" s="4">
        <v>224</v>
      </c>
      <c r="F538" s="4">
        <f>ROUND(Source!AR510,O538)</f>
        <v>47698471</v>
      </c>
      <c r="G538" s="4" t="s">
        <v>710</v>
      </c>
      <c r="H538" s="4" t="s">
        <v>711</v>
      </c>
      <c r="I538" s="4"/>
      <c r="J538" s="4"/>
      <c r="K538" s="4">
        <v>224</v>
      </c>
      <c r="L538" s="4">
        <v>27</v>
      </c>
      <c r="M538" s="4">
        <v>3</v>
      </c>
      <c r="N538" s="4" t="s">
        <v>6</v>
      </c>
      <c r="O538" s="4">
        <v>0</v>
      </c>
      <c r="P538" s="4"/>
      <c r="Q538" s="4"/>
      <c r="R538" s="4"/>
      <c r="S538" s="4"/>
      <c r="T538" s="4"/>
      <c r="U538" s="4"/>
      <c r="V538" s="4"/>
      <c r="W538" s="4">
        <v>47698471</v>
      </c>
      <c r="X538" s="4">
        <v>1</v>
      </c>
      <c r="Y538" s="4">
        <v>47698471</v>
      </c>
      <c r="Z538" s="4"/>
      <c r="AA538" s="4"/>
      <c r="AB538" s="4"/>
    </row>
    <row r="540" spans="1:206" x14ac:dyDescent="0.2">
      <c r="A540" s="2">
        <v>51</v>
      </c>
      <c r="B540" s="2">
        <f>B12</f>
        <v>596</v>
      </c>
      <c r="C540" s="2">
        <f>A12</f>
        <v>1</v>
      </c>
      <c r="D540" s="2">
        <f>ROW(A12)</f>
        <v>12</v>
      </c>
      <c r="E540" s="2"/>
      <c r="F540" s="2" t="str">
        <f>IF(F12&lt;&gt;"",F12,"")</f>
        <v>5.14.1.1 Системы электроснабжения и освещения здания (Лип.18.2) П</v>
      </c>
      <c r="G540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540" s="2">
        <v>0</v>
      </c>
      <c r="I540" s="2"/>
      <c r="J540" s="2"/>
      <c r="K540" s="2"/>
      <c r="L540" s="2"/>
      <c r="M540" s="2"/>
      <c r="N540" s="2"/>
      <c r="O540" s="2">
        <f t="shared" ref="O540:T540" si="673">ROUND(O510,0)</f>
        <v>35126576</v>
      </c>
      <c r="P540" s="2">
        <f t="shared" si="673"/>
        <v>26320121</v>
      </c>
      <c r="Q540" s="2">
        <f t="shared" si="673"/>
        <v>462711</v>
      </c>
      <c r="R540" s="2">
        <f t="shared" si="673"/>
        <v>134021</v>
      </c>
      <c r="S540" s="2">
        <f t="shared" si="673"/>
        <v>8343744</v>
      </c>
      <c r="T540" s="2">
        <f t="shared" si="673"/>
        <v>0</v>
      </c>
      <c r="U540" s="2">
        <f>U510</f>
        <v>19657.4600316</v>
      </c>
      <c r="V540" s="2">
        <f>V510</f>
        <v>247.46854919999996</v>
      </c>
      <c r="W540" s="2">
        <f>ROUND(W510,0)</f>
        <v>0</v>
      </c>
      <c r="X540" s="2">
        <f>ROUND(X510,0)</f>
        <v>8229312</v>
      </c>
      <c r="Y540" s="2">
        <f>ROUND(Y510,0)</f>
        <v>4342583</v>
      </c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>
        <f t="shared" ref="AO540:BD540" si="674">ROUND(AO510,0)</f>
        <v>0</v>
      </c>
      <c r="AP540" s="2">
        <f t="shared" si="674"/>
        <v>5150790</v>
      </c>
      <c r="AQ540" s="2">
        <f t="shared" si="674"/>
        <v>0</v>
      </c>
      <c r="AR540" s="2">
        <f t="shared" si="674"/>
        <v>47698471</v>
      </c>
      <c r="AS540" s="2">
        <f t="shared" si="674"/>
        <v>2720361</v>
      </c>
      <c r="AT540" s="2">
        <f t="shared" si="674"/>
        <v>39827320</v>
      </c>
      <c r="AU540" s="2">
        <f t="shared" si="674"/>
        <v>0</v>
      </c>
      <c r="AV540" s="2">
        <f t="shared" si="674"/>
        <v>26320121</v>
      </c>
      <c r="AW540" s="2">
        <f t="shared" si="674"/>
        <v>21169331</v>
      </c>
      <c r="AX540" s="2">
        <f t="shared" si="674"/>
        <v>0</v>
      </c>
      <c r="AY540" s="2">
        <f t="shared" si="674"/>
        <v>21169331</v>
      </c>
      <c r="AZ540" s="2">
        <f t="shared" si="674"/>
        <v>5150790</v>
      </c>
      <c r="BA540" s="2">
        <f t="shared" si="674"/>
        <v>0</v>
      </c>
      <c r="BB540" s="2">
        <f t="shared" si="674"/>
        <v>0</v>
      </c>
      <c r="BC540" s="2">
        <f t="shared" si="674"/>
        <v>0</v>
      </c>
      <c r="BD540" s="2">
        <f t="shared" si="674"/>
        <v>0</v>
      </c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>
        <v>0</v>
      </c>
    </row>
    <row r="542" spans="1:206" x14ac:dyDescent="0.2">
      <c r="A542" s="4">
        <v>50</v>
      </c>
      <c r="B542" s="4">
        <v>0</v>
      </c>
      <c r="C542" s="4">
        <v>0</v>
      </c>
      <c r="D542" s="4">
        <v>1</v>
      </c>
      <c r="E542" s="4">
        <v>201</v>
      </c>
      <c r="F542" s="4">
        <f>ROUND(Source!O540,O542)</f>
        <v>35126576</v>
      </c>
      <c r="G542" s="4" t="s">
        <v>658</v>
      </c>
      <c r="H542" s="4" t="s">
        <v>659</v>
      </c>
      <c r="I542" s="4"/>
      <c r="J542" s="4"/>
      <c r="K542" s="4">
        <v>201</v>
      </c>
      <c r="L542" s="4">
        <v>1</v>
      </c>
      <c r="M542" s="4">
        <v>3</v>
      </c>
      <c r="N542" s="4" t="s">
        <v>6</v>
      </c>
      <c r="O542" s="4">
        <v>0</v>
      </c>
      <c r="P542" s="4"/>
      <c r="Q542" s="4"/>
      <c r="R542" s="4"/>
      <c r="S542" s="4"/>
      <c r="T542" s="4"/>
      <c r="U542" s="4"/>
      <c r="V542" s="4"/>
      <c r="W542" s="4">
        <v>29975786</v>
      </c>
      <c r="X542" s="4">
        <v>1</v>
      </c>
      <c r="Y542" s="4">
        <v>29975786</v>
      </c>
      <c r="Z542" s="4"/>
      <c r="AA542" s="4"/>
      <c r="AB542" s="4"/>
    </row>
    <row r="543" spans="1:206" x14ac:dyDescent="0.2">
      <c r="A543" s="4">
        <v>50</v>
      </c>
      <c r="B543" s="4">
        <v>0</v>
      </c>
      <c r="C543" s="4">
        <v>0</v>
      </c>
      <c r="D543" s="4">
        <v>1</v>
      </c>
      <c r="E543" s="4">
        <v>202</v>
      </c>
      <c r="F543" s="4">
        <f>ROUND(Source!P540,O543)</f>
        <v>26320121</v>
      </c>
      <c r="G543" s="4" t="s">
        <v>660</v>
      </c>
      <c r="H543" s="4" t="s">
        <v>661</v>
      </c>
      <c r="I543" s="4"/>
      <c r="J543" s="4"/>
      <c r="K543" s="4">
        <v>202</v>
      </c>
      <c r="L543" s="4">
        <v>2</v>
      </c>
      <c r="M543" s="4">
        <v>3</v>
      </c>
      <c r="N543" s="4" t="s">
        <v>6</v>
      </c>
      <c r="O543" s="4">
        <v>0</v>
      </c>
      <c r="P543" s="4"/>
      <c r="Q543" s="4"/>
      <c r="R543" s="4"/>
      <c r="S543" s="4"/>
      <c r="T543" s="4"/>
      <c r="U543" s="4"/>
      <c r="V543" s="4"/>
      <c r="W543" s="4">
        <v>26320121</v>
      </c>
      <c r="X543" s="4">
        <v>1</v>
      </c>
      <c r="Y543" s="4">
        <v>26320121</v>
      </c>
      <c r="Z543" s="4"/>
      <c r="AA543" s="4"/>
      <c r="AB543" s="4"/>
    </row>
    <row r="544" spans="1:206" x14ac:dyDescent="0.2">
      <c r="A544" s="4">
        <v>50</v>
      </c>
      <c r="B544" s="4">
        <v>0</v>
      </c>
      <c r="C544" s="4">
        <v>0</v>
      </c>
      <c r="D544" s="4">
        <v>1</v>
      </c>
      <c r="E544" s="4">
        <v>222</v>
      </c>
      <c r="F544" s="4">
        <f>ROUND(Source!AO540,O544)</f>
        <v>0</v>
      </c>
      <c r="G544" s="4" t="s">
        <v>662</v>
      </c>
      <c r="H544" s="4" t="s">
        <v>663</v>
      </c>
      <c r="I544" s="4"/>
      <c r="J544" s="4"/>
      <c r="K544" s="4">
        <v>222</v>
      </c>
      <c r="L544" s="4">
        <v>3</v>
      </c>
      <c r="M544" s="4">
        <v>3</v>
      </c>
      <c r="N544" s="4" t="s">
        <v>6</v>
      </c>
      <c r="O544" s="4">
        <v>0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225</v>
      </c>
      <c r="F545" s="4">
        <f>ROUND(Source!AV540,O545)</f>
        <v>26320121</v>
      </c>
      <c r="G545" s="4" t="s">
        <v>664</v>
      </c>
      <c r="H545" s="4" t="s">
        <v>665</v>
      </c>
      <c r="I545" s="4"/>
      <c r="J545" s="4"/>
      <c r="K545" s="4">
        <v>225</v>
      </c>
      <c r="L545" s="4">
        <v>4</v>
      </c>
      <c r="M545" s="4">
        <v>3</v>
      </c>
      <c r="N545" s="4" t="s">
        <v>6</v>
      </c>
      <c r="O545" s="4">
        <v>0</v>
      </c>
      <c r="P545" s="4"/>
      <c r="Q545" s="4"/>
      <c r="R545" s="4"/>
      <c r="S545" s="4"/>
      <c r="T545" s="4"/>
      <c r="U545" s="4"/>
      <c r="V545" s="4"/>
      <c r="W545" s="4">
        <v>26320121</v>
      </c>
      <c r="X545" s="4">
        <v>1</v>
      </c>
      <c r="Y545" s="4">
        <v>26320121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226</v>
      </c>
      <c r="F546" s="4">
        <f>ROUND(Source!AW540,O546)</f>
        <v>21169331</v>
      </c>
      <c r="G546" s="4" t="s">
        <v>666</v>
      </c>
      <c r="H546" s="4" t="s">
        <v>667</v>
      </c>
      <c r="I546" s="4"/>
      <c r="J546" s="4"/>
      <c r="K546" s="4">
        <v>226</v>
      </c>
      <c r="L546" s="4">
        <v>5</v>
      </c>
      <c r="M546" s="4">
        <v>3</v>
      </c>
      <c r="N546" s="4" t="s">
        <v>6</v>
      </c>
      <c r="O546" s="4">
        <v>0</v>
      </c>
      <c r="P546" s="4"/>
      <c r="Q546" s="4"/>
      <c r="R546" s="4"/>
      <c r="S546" s="4"/>
      <c r="T546" s="4"/>
      <c r="U546" s="4"/>
      <c r="V546" s="4"/>
      <c r="W546" s="4">
        <v>21169331</v>
      </c>
      <c r="X546" s="4">
        <v>1</v>
      </c>
      <c r="Y546" s="4">
        <v>21169331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227</v>
      </c>
      <c r="F547" s="4">
        <f>ROUND(Source!AX540,O547)</f>
        <v>0</v>
      </c>
      <c r="G547" s="4" t="s">
        <v>668</v>
      </c>
      <c r="H547" s="4" t="s">
        <v>669</v>
      </c>
      <c r="I547" s="4"/>
      <c r="J547" s="4"/>
      <c r="K547" s="4">
        <v>227</v>
      </c>
      <c r="L547" s="4">
        <v>6</v>
      </c>
      <c r="M547" s="4">
        <v>3</v>
      </c>
      <c r="N547" s="4" t="s">
        <v>6</v>
      </c>
      <c r="O547" s="4">
        <v>0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228</v>
      </c>
      <c r="F548" s="4">
        <f>ROUND(Source!AY540,O548)</f>
        <v>21169331</v>
      </c>
      <c r="G548" s="4" t="s">
        <v>670</v>
      </c>
      <c r="H548" s="4" t="s">
        <v>671</v>
      </c>
      <c r="I548" s="4"/>
      <c r="J548" s="4"/>
      <c r="K548" s="4">
        <v>228</v>
      </c>
      <c r="L548" s="4">
        <v>7</v>
      </c>
      <c r="M548" s="4">
        <v>3</v>
      </c>
      <c r="N548" s="4" t="s">
        <v>6</v>
      </c>
      <c r="O548" s="4">
        <v>0</v>
      </c>
      <c r="P548" s="4"/>
      <c r="Q548" s="4"/>
      <c r="R548" s="4"/>
      <c r="S548" s="4"/>
      <c r="T548" s="4"/>
      <c r="U548" s="4"/>
      <c r="V548" s="4"/>
      <c r="W548" s="4">
        <v>21169331</v>
      </c>
      <c r="X548" s="4">
        <v>1</v>
      </c>
      <c r="Y548" s="4">
        <v>21169331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216</v>
      </c>
      <c r="F549" s="4">
        <f>ROUND(Source!AP540,O549)</f>
        <v>5150790</v>
      </c>
      <c r="G549" s="4" t="s">
        <v>672</v>
      </c>
      <c r="H549" s="4" t="s">
        <v>673</v>
      </c>
      <c r="I549" s="4"/>
      <c r="J549" s="4"/>
      <c r="K549" s="4">
        <v>216</v>
      </c>
      <c r="L549" s="4">
        <v>8</v>
      </c>
      <c r="M549" s="4">
        <v>3</v>
      </c>
      <c r="N549" s="4" t="s">
        <v>6</v>
      </c>
      <c r="O549" s="4">
        <v>0</v>
      </c>
      <c r="P549" s="4"/>
      <c r="Q549" s="4"/>
      <c r="R549" s="4"/>
      <c r="S549" s="4"/>
      <c r="T549" s="4"/>
      <c r="U549" s="4"/>
      <c r="V549" s="4"/>
      <c r="W549" s="4">
        <v>5150790</v>
      </c>
      <c r="X549" s="4">
        <v>1</v>
      </c>
      <c r="Y549" s="4">
        <v>5150790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223</v>
      </c>
      <c r="F550" s="4">
        <f>ROUND(Source!AQ540,O550)</f>
        <v>0</v>
      </c>
      <c r="G550" s="4" t="s">
        <v>674</v>
      </c>
      <c r="H550" s="4" t="s">
        <v>675</v>
      </c>
      <c r="I550" s="4"/>
      <c r="J550" s="4"/>
      <c r="K550" s="4">
        <v>223</v>
      </c>
      <c r="L550" s="4">
        <v>9</v>
      </c>
      <c r="M550" s="4">
        <v>3</v>
      </c>
      <c r="N550" s="4" t="s">
        <v>6</v>
      </c>
      <c r="O550" s="4">
        <v>0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229</v>
      </c>
      <c r="F551" s="4">
        <f>ROUND(Source!AZ540,O551)</f>
        <v>5150790</v>
      </c>
      <c r="G551" s="4" t="s">
        <v>676</v>
      </c>
      <c r="H551" s="4" t="s">
        <v>677</v>
      </c>
      <c r="I551" s="4"/>
      <c r="J551" s="4"/>
      <c r="K551" s="4">
        <v>229</v>
      </c>
      <c r="L551" s="4">
        <v>10</v>
      </c>
      <c r="M551" s="4">
        <v>3</v>
      </c>
      <c r="N551" s="4" t="s">
        <v>6</v>
      </c>
      <c r="O551" s="4">
        <v>0</v>
      </c>
      <c r="P551" s="4"/>
      <c r="Q551" s="4"/>
      <c r="R551" s="4"/>
      <c r="S551" s="4"/>
      <c r="T551" s="4"/>
      <c r="U551" s="4"/>
      <c r="V551" s="4"/>
      <c r="W551" s="4">
        <v>5150790</v>
      </c>
      <c r="X551" s="4">
        <v>1</v>
      </c>
      <c r="Y551" s="4">
        <v>5150790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203</v>
      </c>
      <c r="F552" s="4">
        <f>ROUND(Source!Q540,O552)</f>
        <v>462711</v>
      </c>
      <c r="G552" s="4" t="s">
        <v>678</v>
      </c>
      <c r="H552" s="4" t="s">
        <v>679</v>
      </c>
      <c r="I552" s="4"/>
      <c r="J552" s="4"/>
      <c r="K552" s="4">
        <v>203</v>
      </c>
      <c r="L552" s="4">
        <v>11</v>
      </c>
      <c r="M552" s="4">
        <v>3</v>
      </c>
      <c r="N552" s="4" t="s">
        <v>6</v>
      </c>
      <c r="O552" s="4">
        <v>0</v>
      </c>
      <c r="P552" s="4"/>
      <c r="Q552" s="4"/>
      <c r="R552" s="4"/>
      <c r="S552" s="4"/>
      <c r="T552" s="4"/>
      <c r="U552" s="4"/>
      <c r="V552" s="4"/>
      <c r="W552" s="4">
        <v>462711</v>
      </c>
      <c r="X552" s="4">
        <v>1</v>
      </c>
      <c r="Y552" s="4">
        <v>462711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231</v>
      </c>
      <c r="F553" s="4">
        <f>ROUND(Source!BB540,O553)</f>
        <v>0</v>
      </c>
      <c r="G553" s="4" t="s">
        <v>680</v>
      </c>
      <c r="H553" s="4" t="s">
        <v>681</v>
      </c>
      <c r="I553" s="4"/>
      <c r="J553" s="4"/>
      <c r="K553" s="4">
        <v>231</v>
      </c>
      <c r="L553" s="4">
        <v>12</v>
      </c>
      <c r="M553" s="4">
        <v>3</v>
      </c>
      <c r="N553" s="4" t="s">
        <v>6</v>
      </c>
      <c r="O553" s="4">
        <v>0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204</v>
      </c>
      <c r="F554" s="4">
        <f>ROUND(Source!R540,O554)</f>
        <v>134021</v>
      </c>
      <c r="G554" s="4" t="s">
        <v>682</v>
      </c>
      <c r="H554" s="4" t="s">
        <v>683</v>
      </c>
      <c r="I554" s="4"/>
      <c r="J554" s="4"/>
      <c r="K554" s="4">
        <v>204</v>
      </c>
      <c r="L554" s="4">
        <v>13</v>
      </c>
      <c r="M554" s="4">
        <v>3</v>
      </c>
      <c r="N554" s="4" t="s">
        <v>6</v>
      </c>
      <c r="O554" s="4">
        <v>0</v>
      </c>
      <c r="P554" s="4"/>
      <c r="Q554" s="4"/>
      <c r="R554" s="4"/>
      <c r="S554" s="4"/>
      <c r="T554" s="4"/>
      <c r="U554" s="4"/>
      <c r="V554" s="4"/>
      <c r="W554" s="4">
        <v>134021</v>
      </c>
      <c r="X554" s="4">
        <v>1</v>
      </c>
      <c r="Y554" s="4">
        <v>134021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205</v>
      </c>
      <c r="F555" s="4">
        <f>ROUND(Source!S540,O555)</f>
        <v>8343744</v>
      </c>
      <c r="G555" s="4" t="s">
        <v>684</v>
      </c>
      <c r="H555" s="4" t="s">
        <v>685</v>
      </c>
      <c r="I555" s="4"/>
      <c r="J555" s="4"/>
      <c r="K555" s="4">
        <v>205</v>
      </c>
      <c r="L555" s="4">
        <v>14</v>
      </c>
      <c r="M555" s="4">
        <v>3</v>
      </c>
      <c r="N555" s="4" t="s">
        <v>6</v>
      </c>
      <c r="O555" s="4">
        <v>0</v>
      </c>
      <c r="P555" s="4"/>
      <c r="Q555" s="4"/>
      <c r="R555" s="4"/>
      <c r="S555" s="4"/>
      <c r="T555" s="4"/>
      <c r="U555" s="4"/>
      <c r="V555" s="4"/>
      <c r="W555" s="4">
        <v>8343744</v>
      </c>
      <c r="X555" s="4">
        <v>1</v>
      </c>
      <c r="Y555" s="4">
        <v>8343744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232</v>
      </c>
      <c r="F556" s="4">
        <f>ROUND(Source!BC540,O556)</f>
        <v>0</v>
      </c>
      <c r="G556" s="4" t="s">
        <v>686</v>
      </c>
      <c r="H556" s="4" t="s">
        <v>687</v>
      </c>
      <c r="I556" s="4"/>
      <c r="J556" s="4"/>
      <c r="K556" s="4">
        <v>232</v>
      </c>
      <c r="L556" s="4">
        <v>15</v>
      </c>
      <c r="M556" s="4">
        <v>3</v>
      </c>
      <c r="N556" s="4" t="s">
        <v>6</v>
      </c>
      <c r="O556" s="4">
        <v>0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214</v>
      </c>
      <c r="F557" s="4">
        <f>ROUND(Source!AS540,O557)</f>
        <v>2720361</v>
      </c>
      <c r="G557" s="4" t="s">
        <v>688</v>
      </c>
      <c r="H557" s="4" t="s">
        <v>689</v>
      </c>
      <c r="I557" s="4"/>
      <c r="J557" s="4"/>
      <c r="K557" s="4">
        <v>214</v>
      </c>
      <c r="L557" s="4">
        <v>16</v>
      </c>
      <c r="M557" s="4">
        <v>3</v>
      </c>
      <c r="N557" s="4" t="s">
        <v>6</v>
      </c>
      <c r="O557" s="4">
        <v>0</v>
      </c>
      <c r="P557" s="4"/>
      <c r="Q557" s="4"/>
      <c r="R557" s="4"/>
      <c r="S557" s="4"/>
      <c r="T557" s="4"/>
      <c r="U557" s="4"/>
      <c r="V557" s="4"/>
      <c r="W557" s="4">
        <v>2720361</v>
      </c>
      <c r="X557" s="4">
        <v>1</v>
      </c>
      <c r="Y557" s="4">
        <v>2720361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215</v>
      </c>
      <c r="F558" s="4">
        <f>ROUND(Source!AT540,O558)</f>
        <v>39827320</v>
      </c>
      <c r="G558" s="4" t="s">
        <v>690</v>
      </c>
      <c r="H558" s="4" t="s">
        <v>691</v>
      </c>
      <c r="I558" s="4"/>
      <c r="J558" s="4"/>
      <c r="K558" s="4">
        <v>215</v>
      </c>
      <c r="L558" s="4">
        <v>17</v>
      </c>
      <c r="M558" s="4">
        <v>3</v>
      </c>
      <c r="N558" s="4" t="s">
        <v>6</v>
      </c>
      <c r="O558" s="4">
        <v>0</v>
      </c>
      <c r="P558" s="4"/>
      <c r="Q558" s="4"/>
      <c r="R558" s="4"/>
      <c r="S558" s="4"/>
      <c r="T558" s="4"/>
      <c r="U558" s="4"/>
      <c r="V558" s="4"/>
      <c r="W558" s="4">
        <v>39827320</v>
      </c>
      <c r="X558" s="4">
        <v>1</v>
      </c>
      <c r="Y558" s="4">
        <v>39827320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217</v>
      </c>
      <c r="F559" s="4">
        <f>ROUND(Source!AU540,O559)</f>
        <v>0</v>
      </c>
      <c r="G559" s="4" t="s">
        <v>692</v>
      </c>
      <c r="H559" s="4" t="s">
        <v>693</v>
      </c>
      <c r="I559" s="4"/>
      <c r="J559" s="4"/>
      <c r="K559" s="4">
        <v>217</v>
      </c>
      <c r="L559" s="4">
        <v>18</v>
      </c>
      <c r="M559" s="4">
        <v>3</v>
      </c>
      <c r="N559" s="4" t="s">
        <v>6</v>
      </c>
      <c r="O559" s="4">
        <v>0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230</v>
      </c>
      <c r="F560" s="4">
        <f>ROUND(Source!BA540,O560)</f>
        <v>0</v>
      </c>
      <c r="G560" s="4" t="s">
        <v>694</v>
      </c>
      <c r="H560" s="4" t="s">
        <v>695</v>
      </c>
      <c r="I560" s="4"/>
      <c r="J560" s="4"/>
      <c r="K560" s="4">
        <v>230</v>
      </c>
      <c r="L560" s="4">
        <v>19</v>
      </c>
      <c r="M560" s="4">
        <v>3</v>
      </c>
      <c r="N560" s="4" t="s">
        <v>6</v>
      </c>
      <c r="O560" s="4">
        <v>0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206</v>
      </c>
      <c r="F561" s="4">
        <f>ROUND(Source!T540,O561)</f>
        <v>0</v>
      </c>
      <c r="G561" s="4" t="s">
        <v>696</v>
      </c>
      <c r="H561" s="4" t="s">
        <v>697</v>
      </c>
      <c r="I561" s="4"/>
      <c r="J561" s="4"/>
      <c r="K561" s="4">
        <v>206</v>
      </c>
      <c r="L561" s="4">
        <v>20</v>
      </c>
      <c r="M561" s="4">
        <v>3</v>
      </c>
      <c r="N561" s="4" t="s">
        <v>6</v>
      </c>
      <c r="O561" s="4">
        <v>0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207</v>
      </c>
      <c r="F562" s="4">
        <f>ROUND(Source!U540,O562)</f>
        <v>19657.4600316</v>
      </c>
      <c r="G562" s="4" t="s">
        <v>698</v>
      </c>
      <c r="H562" s="4" t="s">
        <v>699</v>
      </c>
      <c r="I562" s="4"/>
      <c r="J562" s="4"/>
      <c r="K562" s="4">
        <v>207</v>
      </c>
      <c r="L562" s="4">
        <v>21</v>
      </c>
      <c r="M562" s="4">
        <v>3</v>
      </c>
      <c r="N562" s="4" t="s">
        <v>6</v>
      </c>
      <c r="O562" s="4">
        <v>7</v>
      </c>
      <c r="P562" s="4"/>
      <c r="Q562" s="4"/>
      <c r="R562" s="4"/>
      <c r="S562" s="4"/>
      <c r="T562" s="4"/>
      <c r="U562" s="4"/>
      <c r="V562" s="4"/>
      <c r="W562" s="4">
        <v>19657.4600316</v>
      </c>
      <c r="X562" s="4">
        <v>1</v>
      </c>
      <c r="Y562" s="4">
        <v>19657.4600316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208</v>
      </c>
      <c r="F563" s="4">
        <f>ROUND(Source!V540,O563)</f>
        <v>247.46854920000001</v>
      </c>
      <c r="G563" s="4" t="s">
        <v>700</v>
      </c>
      <c r="H563" s="4" t="s">
        <v>701</v>
      </c>
      <c r="I563" s="4"/>
      <c r="J563" s="4"/>
      <c r="K563" s="4">
        <v>208</v>
      </c>
      <c r="L563" s="4">
        <v>22</v>
      </c>
      <c r="M563" s="4">
        <v>3</v>
      </c>
      <c r="N563" s="4" t="s">
        <v>6</v>
      </c>
      <c r="O563" s="4">
        <v>7</v>
      </c>
      <c r="P563" s="4"/>
      <c r="Q563" s="4"/>
      <c r="R563" s="4"/>
      <c r="S563" s="4"/>
      <c r="T563" s="4"/>
      <c r="U563" s="4"/>
      <c r="V563" s="4"/>
      <c r="W563" s="4">
        <v>247.46854920000001</v>
      </c>
      <c r="X563" s="4">
        <v>1</v>
      </c>
      <c r="Y563" s="4">
        <v>247.46854920000001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209</v>
      </c>
      <c r="F564" s="4">
        <f>ROUND(Source!W540,O564)</f>
        <v>0</v>
      </c>
      <c r="G564" s="4" t="s">
        <v>702</v>
      </c>
      <c r="H564" s="4" t="s">
        <v>703</v>
      </c>
      <c r="I564" s="4"/>
      <c r="J564" s="4"/>
      <c r="K564" s="4">
        <v>209</v>
      </c>
      <c r="L564" s="4">
        <v>23</v>
      </c>
      <c r="M564" s="4">
        <v>3</v>
      </c>
      <c r="N564" s="4" t="s">
        <v>6</v>
      </c>
      <c r="O564" s="4">
        <v>0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233</v>
      </c>
      <c r="F565" s="4">
        <f>ROUND(Source!BD540,O565)</f>
        <v>0</v>
      </c>
      <c r="G565" s="4" t="s">
        <v>704</v>
      </c>
      <c r="H565" s="4" t="s">
        <v>705</v>
      </c>
      <c r="I565" s="4"/>
      <c r="J565" s="4"/>
      <c r="K565" s="4">
        <v>233</v>
      </c>
      <c r="L565" s="4">
        <v>24</v>
      </c>
      <c r="M565" s="4">
        <v>3</v>
      </c>
      <c r="N565" s="4" t="s">
        <v>6</v>
      </c>
      <c r="O565" s="4">
        <v>0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210</v>
      </c>
      <c r="F566" s="4">
        <f>ROUND(Source!X540,O566)</f>
        <v>8229312</v>
      </c>
      <c r="G566" s="4" t="s">
        <v>706</v>
      </c>
      <c r="H566" s="4" t="s">
        <v>707</v>
      </c>
      <c r="I566" s="4"/>
      <c r="J566" s="4"/>
      <c r="K566" s="4">
        <v>210</v>
      </c>
      <c r="L566" s="4">
        <v>25</v>
      </c>
      <c r="M566" s="4">
        <v>3</v>
      </c>
      <c r="N566" s="4" t="s">
        <v>6</v>
      </c>
      <c r="O566" s="4">
        <v>0</v>
      </c>
      <c r="P566" s="4"/>
      <c r="Q566" s="4"/>
      <c r="R566" s="4"/>
      <c r="S566" s="4"/>
      <c r="T566" s="4"/>
      <c r="U566" s="4"/>
      <c r="V566" s="4"/>
      <c r="W566" s="4">
        <v>8229312</v>
      </c>
      <c r="X566" s="4">
        <v>1</v>
      </c>
      <c r="Y566" s="4">
        <v>8229312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211</v>
      </c>
      <c r="F567" s="4">
        <f>ROUND(Source!Y540,O567)</f>
        <v>4342583</v>
      </c>
      <c r="G567" s="4" t="s">
        <v>708</v>
      </c>
      <c r="H567" s="4" t="s">
        <v>709</v>
      </c>
      <c r="I567" s="4"/>
      <c r="J567" s="4"/>
      <c r="K567" s="4">
        <v>211</v>
      </c>
      <c r="L567" s="4">
        <v>26</v>
      </c>
      <c r="M567" s="4">
        <v>3</v>
      </c>
      <c r="N567" s="4" t="s">
        <v>6</v>
      </c>
      <c r="O567" s="4">
        <v>0</v>
      </c>
      <c r="P567" s="4"/>
      <c r="Q567" s="4"/>
      <c r="R567" s="4"/>
      <c r="S567" s="4"/>
      <c r="T567" s="4"/>
      <c r="U567" s="4"/>
      <c r="V567" s="4"/>
      <c r="W567" s="4">
        <v>4342583</v>
      </c>
      <c r="X567" s="4">
        <v>1</v>
      </c>
      <c r="Y567" s="4">
        <v>4342583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224</v>
      </c>
      <c r="F568" s="4">
        <f>ROUND(Source!AR540,O568)</f>
        <v>47698471</v>
      </c>
      <c r="G568" s="4" t="s">
        <v>710</v>
      </c>
      <c r="H568" s="4" t="s">
        <v>711</v>
      </c>
      <c r="I568" s="4"/>
      <c r="J568" s="4"/>
      <c r="K568" s="4">
        <v>224</v>
      </c>
      <c r="L568" s="4">
        <v>27</v>
      </c>
      <c r="M568" s="4">
        <v>3</v>
      </c>
      <c r="N568" s="4" t="s">
        <v>6</v>
      </c>
      <c r="O568" s="4">
        <v>0</v>
      </c>
      <c r="P568" s="4"/>
      <c r="Q568" s="4"/>
      <c r="R568" s="4"/>
      <c r="S568" s="4"/>
      <c r="T568" s="4"/>
      <c r="U568" s="4"/>
      <c r="V568" s="4"/>
      <c r="W568" s="4">
        <v>47698471</v>
      </c>
      <c r="X568" s="4">
        <v>1</v>
      </c>
      <c r="Y568" s="4">
        <v>47698471</v>
      </c>
      <c r="Z568" s="4"/>
      <c r="AA568" s="4"/>
      <c r="AB568" s="4"/>
    </row>
    <row r="571" spans="1:28" x14ac:dyDescent="0.2">
      <c r="A571">
        <v>70</v>
      </c>
      <c r="B571">
        <v>1</v>
      </c>
      <c r="D571">
        <v>1</v>
      </c>
      <c r="E571" t="s">
        <v>1024</v>
      </c>
      <c r="F571" t="s">
        <v>1025</v>
      </c>
      <c r="G571">
        <v>1</v>
      </c>
      <c r="H571">
        <v>0</v>
      </c>
      <c r="I571" t="s">
        <v>6</v>
      </c>
      <c r="J571">
        <v>1</v>
      </c>
      <c r="K571">
        <v>0</v>
      </c>
      <c r="L571" t="s">
        <v>6</v>
      </c>
      <c r="M571" t="s">
        <v>6</v>
      </c>
      <c r="N571">
        <v>0</v>
      </c>
      <c r="P571" t="s">
        <v>1026</v>
      </c>
    </row>
    <row r="572" spans="1:28" x14ac:dyDescent="0.2">
      <c r="A572">
        <v>70</v>
      </c>
      <c r="B572">
        <v>1</v>
      </c>
      <c r="D572">
        <v>2</v>
      </c>
      <c r="E572" t="s">
        <v>1027</v>
      </c>
      <c r="F572" t="s">
        <v>1028</v>
      </c>
      <c r="G572">
        <v>0</v>
      </c>
      <c r="H572">
        <v>0</v>
      </c>
      <c r="I572" t="s">
        <v>6</v>
      </c>
      <c r="J572">
        <v>1</v>
      </c>
      <c r="K572">
        <v>0</v>
      </c>
      <c r="L572" t="s">
        <v>6</v>
      </c>
      <c r="M572" t="s">
        <v>6</v>
      </c>
      <c r="N572">
        <v>0</v>
      </c>
      <c r="P572" t="s">
        <v>1029</v>
      </c>
    </row>
    <row r="573" spans="1:28" x14ac:dyDescent="0.2">
      <c r="A573">
        <v>70</v>
      </c>
      <c r="B573">
        <v>1</v>
      </c>
      <c r="D573">
        <v>3</v>
      </c>
      <c r="E573" t="s">
        <v>1030</v>
      </c>
      <c r="F573" t="s">
        <v>1031</v>
      </c>
      <c r="G573">
        <v>0</v>
      </c>
      <c r="H573">
        <v>0</v>
      </c>
      <c r="I573" t="s">
        <v>6</v>
      </c>
      <c r="J573">
        <v>1</v>
      </c>
      <c r="K573">
        <v>0</v>
      </c>
      <c r="L573" t="s">
        <v>6</v>
      </c>
      <c r="M573" t="s">
        <v>6</v>
      </c>
      <c r="N573">
        <v>0</v>
      </c>
      <c r="P573" t="s">
        <v>1032</v>
      </c>
    </row>
    <row r="574" spans="1:28" x14ac:dyDescent="0.2">
      <c r="A574">
        <v>70</v>
      </c>
      <c r="B574">
        <v>1</v>
      </c>
      <c r="D574">
        <v>4</v>
      </c>
      <c r="E574" t="s">
        <v>1033</v>
      </c>
      <c r="F574" t="s">
        <v>1034</v>
      </c>
      <c r="G574">
        <v>1</v>
      </c>
      <c r="H574">
        <v>0</v>
      </c>
      <c r="I574" t="s">
        <v>6</v>
      </c>
      <c r="J574">
        <v>2</v>
      </c>
      <c r="K574">
        <v>0</v>
      </c>
      <c r="L574" t="s">
        <v>6</v>
      </c>
      <c r="M574" t="s">
        <v>6</v>
      </c>
      <c r="N574">
        <v>0</v>
      </c>
      <c r="P574" t="s">
        <v>6</v>
      </c>
    </row>
    <row r="575" spans="1:28" x14ac:dyDescent="0.2">
      <c r="A575">
        <v>70</v>
      </c>
      <c r="B575">
        <v>1</v>
      </c>
      <c r="D575">
        <v>5</v>
      </c>
      <c r="E575" t="s">
        <v>1035</v>
      </c>
      <c r="F575" t="s">
        <v>1036</v>
      </c>
      <c r="G575">
        <v>0</v>
      </c>
      <c r="H575">
        <v>0</v>
      </c>
      <c r="I575" t="s">
        <v>6</v>
      </c>
      <c r="J575">
        <v>2</v>
      </c>
      <c r="K575">
        <v>0</v>
      </c>
      <c r="L575" t="s">
        <v>6</v>
      </c>
      <c r="M575" t="s">
        <v>6</v>
      </c>
      <c r="N575">
        <v>0</v>
      </c>
      <c r="P575" t="s">
        <v>6</v>
      </c>
    </row>
    <row r="576" spans="1:28" x14ac:dyDescent="0.2">
      <c r="A576">
        <v>70</v>
      </c>
      <c r="B576">
        <v>1</v>
      </c>
      <c r="D576">
        <v>6</v>
      </c>
      <c r="E576" t="s">
        <v>1037</v>
      </c>
      <c r="F576" t="s">
        <v>1038</v>
      </c>
      <c r="G576">
        <v>0</v>
      </c>
      <c r="H576">
        <v>0</v>
      </c>
      <c r="I576" t="s">
        <v>6</v>
      </c>
      <c r="J576">
        <v>2</v>
      </c>
      <c r="K576">
        <v>0</v>
      </c>
      <c r="L576" t="s">
        <v>6</v>
      </c>
      <c r="M576" t="s">
        <v>6</v>
      </c>
      <c r="N576">
        <v>0</v>
      </c>
      <c r="P576" t="s">
        <v>6</v>
      </c>
    </row>
    <row r="577" spans="1:16" x14ac:dyDescent="0.2">
      <c r="A577">
        <v>70</v>
      </c>
      <c r="B577">
        <v>1</v>
      </c>
      <c r="D577">
        <v>7</v>
      </c>
      <c r="E577" t="s">
        <v>1039</v>
      </c>
      <c r="F577" t="s">
        <v>1040</v>
      </c>
      <c r="G577">
        <v>0</v>
      </c>
      <c r="H577">
        <v>0</v>
      </c>
      <c r="I577" t="s">
        <v>1041</v>
      </c>
      <c r="J577">
        <v>0</v>
      </c>
      <c r="K577">
        <v>0</v>
      </c>
      <c r="L577" t="s">
        <v>6</v>
      </c>
      <c r="M577" t="s">
        <v>6</v>
      </c>
      <c r="N577">
        <v>0</v>
      </c>
      <c r="P577" t="s">
        <v>1042</v>
      </c>
    </row>
    <row r="578" spans="1:16" x14ac:dyDescent="0.2">
      <c r="A578">
        <v>70</v>
      </c>
      <c r="B578">
        <v>1</v>
      </c>
      <c r="D578">
        <v>8</v>
      </c>
      <c r="E578" t="s">
        <v>1043</v>
      </c>
      <c r="F578" t="s">
        <v>1044</v>
      </c>
      <c r="G578">
        <v>1</v>
      </c>
      <c r="H578">
        <v>0</v>
      </c>
      <c r="I578" t="s">
        <v>6</v>
      </c>
      <c r="J578">
        <v>5</v>
      </c>
      <c r="K578">
        <v>0</v>
      </c>
      <c r="L578" t="s">
        <v>6</v>
      </c>
      <c r="M578" t="s">
        <v>6</v>
      </c>
      <c r="N578">
        <v>0</v>
      </c>
      <c r="P578" t="s">
        <v>6</v>
      </c>
    </row>
    <row r="579" spans="1:16" x14ac:dyDescent="0.2">
      <c r="A579">
        <v>70</v>
      </c>
      <c r="B579">
        <v>1</v>
      </c>
      <c r="D579">
        <v>9</v>
      </c>
      <c r="E579" t="s">
        <v>1045</v>
      </c>
      <c r="F579" t="s">
        <v>1046</v>
      </c>
      <c r="G579">
        <v>0</v>
      </c>
      <c r="H579">
        <v>0</v>
      </c>
      <c r="I579" t="s">
        <v>6</v>
      </c>
      <c r="J579">
        <v>5</v>
      </c>
      <c r="K579">
        <v>0</v>
      </c>
      <c r="L579" t="s">
        <v>6</v>
      </c>
      <c r="M579" t="s">
        <v>6</v>
      </c>
      <c r="N579">
        <v>0</v>
      </c>
      <c r="P579" t="s">
        <v>6</v>
      </c>
    </row>
    <row r="580" spans="1:16" x14ac:dyDescent="0.2">
      <c r="A580">
        <v>70</v>
      </c>
      <c r="B580">
        <v>1</v>
      </c>
      <c r="D580">
        <v>10</v>
      </c>
      <c r="E580" t="s">
        <v>1047</v>
      </c>
      <c r="F580" t="s">
        <v>1048</v>
      </c>
      <c r="G580">
        <v>0</v>
      </c>
      <c r="H580">
        <v>0</v>
      </c>
      <c r="I580" t="s">
        <v>1049</v>
      </c>
      <c r="J580">
        <v>5</v>
      </c>
      <c r="K580">
        <v>0</v>
      </c>
      <c r="L580" t="s">
        <v>6</v>
      </c>
      <c r="M580" t="s">
        <v>6</v>
      </c>
      <c r="N580">
        <v>0</v>
      </c>
      <c r="P580" t="s">
        <v>1050</v>
      </c>
    </row>
    <row r="581" spans="1:16" x14ac:dyDescent="0.2">
      <c r="A581">
        <v>70</v>
      </c>
      <c r="B581">
        <v>1</v>
      </c>
      <c r="D581">
        <v>11</v>
      </c>
      <c r="E581" t="s">
        <v>1051</v>
      </c>
      <c r="F581" t="s">
        <v>1052</v>
      </c>
      <c r="G581">
        <v>0</v>
      </c>
      <c r="H581">
        <v>0</v>
      </c>
      <c r="I581" t="s">
        <v>1053</v>
      </c>
      <c r="J581">
        <v>0</v>
      </c>
      <c r="K581">
        <v>0</v>
      </c>
      <c r="L581" t="s">
        <v>6</v>
      </c>
      <c r="M581" t="s">
        <v>6</v>
      </c>
      <c r="N581">
        <v>0</v>
      </c>
      <c r="P581" t="s">
        <v>1054</v>
      </c>
    </row>
    <row r="582" spans="1:16" x14ac:dyDescent="0.2">
      <c r="A582">
        <v>70</v>
      </c>
      <c r="B582">
        <v>1</v>
      </c>
      <c r="D582">
        <v>12</v>
      </c>
      <c r="E582" t="s">
        <v>1055</v>
      </c>
      <c r="F582" t="s">
        <v>1056</v>
      </c>
      <c r="G582">
        <v>0</v>
      </c>
      <c r="H582">
        <v>0</v>
      </c>
      <c r="I582" t="s">
        <v>1057</v>
      </c>
      <c r="J582">
        <v>0</v>
      </c>
      <c r="K582">
        <v>0</v>
      </c>
      <c r="L582" t="s">
        <v>6</v>
      </c>
      <c r="M582" t="s">
        <v>6</v>
      </c>
      <c r="N582">
        <v>0</v>
      </c>
      <c r="P582" t="s">
        <v>1058</v>
      </c>
    </row>
    <row r="583" spans="1:16" x14ac:dyDescent="0.2">
      <c r="A583">
        <v>70</v>
      </c>
      <c r="B583">
        <v>1</v>
      </c>
      <c r="D583">
        <v>13</v>
      </c>
      <c r="E583" t="s">
        <v>1059</v>
      </c>
      <c r="F583" t="s">
        <v>1060</v>
      </c>
      <c r="G583">
        <v>0</v>
      </c>
      <c r="H583">
        <v>0</v>
      </c>
      <c r="I583" t="s">
        <v>1061</v>
      </c>
      <c r="J583">
        <v>0</v>
      </c>
      <c r="K583">
        <v>0</v>
      </c>
      <c r="L583" t="s">
        <v>6</v>
      </c>
      <c r="M583" t="s">
        <v>6</v>
      </c>
      <c r="N583">
        <v>0</v>
      </c>
      <c r="P583" t="s">
        <v>1062</v>
      </c>
    </row>
    <row r="584" spans="1:16" x14ac:dyDescent="0.2">
      <c r="A584">
        <v>70</v>
      </c>
      <c r="B584">
        <v>1</v>
      </c>
      <c r="D584">
        <v>14</v>
      </c>
      <c r="E584" t="s">
        <v>1063</v>
      </c>
      <c r="F584" t="s">
        <v>1064</v>
      </c>
      <c r="G584">
        <v>0</v>
      </c>
      <c r="H584">
        <v>0</v>
      </c>
      <c r="I584" t="s">
        <v>6</v>
      </c>
      <c r="J584">
        <v>0</v>
      </c>
      <c r="K584">
        <v>0</v>
      </c>
      <c r="L584" t="s">
        <v>6</v>
      </c>
      <c r="M584" t="s">
        <v>6</v>
      </c>
      <c r="N584">
        <v>0</v>
      </c>
      <c r="P584" t="s">
        <v>1065</v>
      </c>
    </row>
    <row r="585" spans="1:16" x14ac:dyDescent="0.2">
      <c r="A585">
        <v>70</v>
      </c>
      <c r="B585">
        <v>1</v>
      </c>
      <c r="D585">
        <v>15</v>
      </c>
      <c r="E585" t="s">
        <v>1066</v>
      </c>
      <c r="F585" t="s">
        <v>1067</v>
      </c>
      <c r="G585">
        <v>0</v>
      </c>
      <c r="H585">
        <v>0</v>
      </c>
      <c r="I585" t="s">
        <v>6</v>
      </c>
      <c r="J585">
        <v>3</v>
      </c>
      <c r="K585">
        <v>0</v>
      </c>
      <c r="L585" t="s">
        <v>6</v>
      </c>
      <c r="M585" t="s">
        <v>6</v>
      </c>
      <c r="N585">
        <v>0</v>
      </c>
      <c r="P585" t="s">
        <v>6</v>
      </c>
    </row>
    <row r="586" spans="1:16" x14ac:dyDescent="0.2">
      <c r="A586">
        <v>70</v>
      </c>
      <c r="B586">
        <v>1</v>
      </c>
      <c r="D586">
        <v>16</v>
      </c>
      <c r="E586" t="s">
        <v>1068</v>
      </c>
      <c r="F586" t="s">
        <v>1069</v>
      </c>
      <c r="G586">
        <v>1</v>
      </c>
      <c r="H586">
        <v>0</v>
      </c>
      <c r="I586" t="s">
        <v>6</v>
      </c>
      <c r="J586">
        <v>3</v>
      </c>
      <c r="K586">
        <v>0</v>
      </c>
      <c r="L586" t="s">
        <v>6</v>
      </c>
      <c r="M586" t="s">
        <v>6</v>
      </c>
      <c r="N586">
        <v>0</v>
      </c>
      <c r="P586" t="s">
        <v>6</v>
      </c>
    </row>
    <row r="587" spans="1:16" x14ac:dyDescent="0.2">
      <c r="A587">
        <v>70</v>
      </c>
      <c r="B587">
        <v>1</v>
      </c>
      <c r="D587">
        <v>1</v>
      </c>
      <c r="E587" t="s">
        <v>1070</v>
      </c>
      <c r="F587" t="s">
        <v>1071</v>
      </c>
      <c r="G587">
        <v>0.9</v>
      </c>
      <c r="H587">
        <v>1</v>
      </c>
      <c r="I587" t="s">
        <v>1072</v>
      </c>
      <c r="J587">
        <v>0</v>
      </c>
      <c r="K587">
        <v>0</v>
      </c>
      <c r="L587" t="s">
        <v>6</v>
      </c>
      <c r="M587" t="s">
        <v>6</v>
      </c>
      <c r="N587">
        <v>0</v>
      </c>
      <c r="P587" t="s">
        <v>1073</v>
      </c>
    </row>
    <row r="588" spans="1:16" x14ac:dyDescent="0.2">
      <c r="A588">
        <v>70</v>
      </c>
      <c r="B588">
        <v>1</v>
      </c>
      <c r="D588">
        <v>2</v>
      </c>
      <c r="E588" t="s">
        <v>1074</v>
      </c>
      <c r="F588" t="s">
        <v>1075</v>
      </c>
      <c r="G588">
        <v>0.85</v>
      </c>
      <c r="H588">
        <v>1</v>
      </c>
      <c r="I588" t="s">
        <v>1076</v>
      </c>
      <c r="J588">
        <v>0</v>
      </c>
      <c r="K588">
        <v>0</v>
      </c>
      <c r="L588" t="s">
        <v>6</v>
      </c>
      <c r="M588" t="s">
        <v>6</v>
      </c>
      <c r="N588">
        <v>0</v>
      </c>
      <c r="P588" t="s">
        <v>1077</v>
      </c>
    </row>
    <row r="589" spans="1:16" x14ac:dyDescent="0.2">
      <c r="A589">
        <v>70</v>
      </c>
      <c r="B589">
        <v>1</v>
      </c>
      <c r="D589">
        <v>3</v>
      </c>
      <c r="E589" t="s">
        <v>1078</v>
      </c>
      <c r="F589" t="s">
        <v>1079</v>
      </c>
      <c r="G589">
        <v>1.03</v>
      </c>
      <c r="H589">
        <v>0</v>
      </c>
      <c r="I589" t="s">
        <v>6</v>
      </c>
      <c r="J589">
        <v>0</v>
      </c>
      <c r="K589">
        <v>0</v>
      </c>
      <c r="L589" t="s">
        <v>6</v>
      </c>
      <c r="M589" t="s">
        <v>6</v>
      </c>
      <c r="N589">
        <v>0</v>
      </c>
      <c r="P589" t="s">
        <v>1080</v>
      </c>
    </row>
    <row r="590" spans="1:16" x14ac:dyDescent="0.2">
      <c r="A590">
        <v>70</v>
      </c>
      <c r="B590">
        <v>1</v>
      </c>
      <c r="D590">
        <v>4</v>
      </c>
      <c r="E590" t="s">
        <v>1081</v>
      </c>
      <c r="F590" t="s">
        <v>1082</v>
      </c>
      <c r="G590">
        <v>1.1499999999999999</v>
      </c>
      <c r="H590">
        <v>0</v>
      </c>
      <c r="I590" t="s">
        <v>6</v>
      </c>
      <c r="J590">
        <v>0</v>
      </c>
      <c r="K590">
        <v>0</v>
      </c>
      <c r="L590" t="s">
        <v>6</v>
      </c>
      <c r="M590" t="s">
        <v>6</v>
      </c>
      <c r="N590">
        <v>0</v>
      </c>
      <c r="P590" t="s">
        <v>1083</v>
      </c>
    </row>
    <row r="591" spans="1:16" x14ac:dyDescent="0.2">
      <c r="A591">
        <v>70</v>
      </c>
      <c r="B591">
        <v>1</v>
      </c>
      <c r="D591">
        <v>5</v>
      </c>
      <c r="E591" t="s">
        <v>1084</v>
      </c>
      <c r="F591" t="s">
        <v>1085</v>
      </c>
      <c r="G591">
        <v>7</v>
      </c>
      <c r="H591">
        <v>0</v>
      </c>
      <c r="I591" t="s">
        <v>6</v>
      </c>
      <c r="J591">
        <v>0</v>
      </c>
      <c r="K591">
        <v>0</v>
      </c>
      <c r="L591" t="s">
        <v>6</v>
      </c>
      <c r="M591" t="s">
        <v>6</v>
      </c>
      <c r="N591">
        <v>0</v>
      </c>
      <c r="P591" t="s">
        <v>6</v>
      </c>
    </row>
    <row r="592" spans="1:16" x14ac:dyDescent="0.2">
      <c r="A592">
        <v>70</v>
      </c>
      <c r="B592">
        <v>1</v>
      </c>
      <c r="D592">
        <v>6</v>
      </c>
      <c r="E592" t="s">
        <v>1086</v>
      </c>
      <c r="F592" t="s">
        <v>6</v>
      </c>
      <c r="G592">
        <v>2</v>
      </c>
      <c r="H592">
        <v>0</v>
      </c>
      <c r="I592" t="s">
        <v>6</v>
      </c>
      <c r="J592">
        <v>0</v>
      </c>
      <c r="K592">
        <v>0</v>
      </c>
      <c r="L592" t="s">
        <v>6</v>
      </c>
      <c r="M592" t="s">
        <v>6</v>
      </c>
      <c r="N592">
        <v>0</v>
      </c>
      <c r="P592" t="s">
        <v>6</v>
      </c>
    </row>
    <row r="594" spans="1:40" x14ac:dyDescent="0.2">
      <c r="A594">
        <v>-1</v>
      </c>
    </row>
    <row r="596" spans="1:40" x14ac:dyDescent="0.2">
      <c r="A596" s="3">
        <v>75</v>
      </c>
      <c r="B596" s="3" t="s">
        <v>1087</v>
      </c>
      <c r="C596" s="3">
        <v>2026</v>
      </c>
      <c r="D596" s="3">
        <v>2</v>
      </c>
      <c r="E596" s="3">
        <v>0</v>
      </c>
      <c r="F596" s="3">
        <v>0</v>
      </c>
      <c r="G596" s="3">
        <v>0</v>
      </c>
      <c r="H596" s="3">
        <v>1</v>
      </c>
      <c r="I596" s="3">
        <v>0</v>
      </c>
      <c r="J596" s="3">
        <v>4</v>
      </c>
      <c r="K596" s="3">
        <v>0</v>
      </c>
      <c r="L596" s="3">
        <v>0</v>
      </c>
      <c r="M596" s="3">
        <v>0</v>
      </c>
      <c r="N596" s="3">
        <v>92857272</v>
      </c>
      <c r="O596" s="3">
        <v>1</v>
      </c>
    </row>
    <row r="597" spans="1:40" x14ac:dyDescent="0.2">
      <c r="A597" s="5">
        <v>3</v>
      </c>
      <c r="B597" s="5" t="s">
        <v>1088</v>
      </c>
      <c r="C597" s="5">
        <v>1</v>
      </c>
      <c r="D597" s="5">
        <v>9.92</v>
      </c>
      <c r="E597" s="5">
        <v>15.72</v>
      </c>
      <c r="F597" s="5">
        <v>44.85</v>
      </c>
      <c r="G597" s="5">
        <v>44.85</v>
      </c>
      <c r="H597" s="5">
        <v>6.43</v>
      </c>
      <c r="I597" s="5">
        <v>1</v>
      </c>
      <c r="J597" s="5">
        <v>2</v>
      </c>
      <c r="K597" s="5">
        <v>1</v>
      </c>
      <c r="L597" s="5">
        <v>1</v>
      </c>
      <c r="M597" s="5">
        <v>1</v>
      </c>
      <c r="N597" s="5">
        <v>9.92</v>
      </c>
      <c r="O597" s="5">
        <v>6.43</v>
      </c>
      <c r="P597" s="5">
        <v>1</v>
      </c>
      <c r="Q597" s="5">
        <v>1</v>
      </c>
      <c r="R597" s="5">
        <v>1</v>
      </c>
      <c r="S597" s="5" t="s">
        <v>6</v>
      </c>
      <c r="T597" s="5" t="s">
        <v>6</v>
      </c>
      <c r="U597" s="5" t="s">
        <v>6</v>
      </c>
      <c r="V597" s="5" t="s">
        <v>6</v>
      </c>
      <c r="W597" s="5" t="s">
        <v>6</v>
      </c>
      <c r="X597" s="5" t="s">
        <v>6</v>
      </c>
      <c r="Y597" s="5" t="s">
        <v>6</v>
      </c>
      <c r="Z597" s="5" t="s">
        <v>6</v>
      </c>
      <c r="AA597" s="5" t="s">
        <v>6</v>
      </c>
      <c r="AB597" s="5" t="s">
        <v>6</v>
      </c>
      <c r="AC597" s="5" t="s">
        <v>6</v>
      </c>
      <c r="AD597" s="5" t="s">
        <v>6</v>
      </c>
      <c r="AE597" s="5" t="s">
        <v>6</v>
      </c>
      <c r="AF597" s="5" t="s">
        <v>6</v>
      </c>
      <c r="AG597" s="5" t="s">
        <v>6</v>
      </c>
      <c r="AH597" s="5" t="s">
        <v>6</v>
      </c>
      <c r="AI597" s="5"/>
      <c r="AJ597" s="5"/>
      <c r="AK597" s="5"/>
      <c r="AL597" s="5"/>
      <c r="AM597" s="5"/>
      <c r="AN597" s="5">
        <v>92857273</v>
      </c>
    </row>
    <row r="601" spans="1:40" x14ac:dyDescent="0.2">
      <c r="A601">
        <v>65</v>
      </c>
      <c r="C601">
        <v>1</v>
      </c>
      <c r="D601">
        <v>0</v>
      </c>
      <c r="E60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1089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1984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1346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92857272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ROUND((Source!F527)/1000,2)</f>
        <v>2720.36</v>
      </c>
      <c r="F16" s="7">
        <f>ROUND((Source!F528)/1000,2)</f>
        <v>39827.32</v>
      </c>
      <c r="G16" s="7">
        <f>ROUND((Source!F519)/1000,2)</f>
        <v>5150.79</v>
      </c>
      <c r="H16" s="7">
        <f>ROUND((Source!F529)/1000+(Source!F530)/1000,2)</f>
        <v>0</v>
      </c>
      <c r="I16" s="7">
        <f>E16+F16+G16+H16</f>
        <v>47698.47</v>
      </c>
      <c r="J16" s="7">
        <f>ROUND((Source!F525+Source!F524)/1000,2)</f>
        <v>8477.77</v>
      </c>
      <c r="K16" s="7">
        <v>61446.7</v>
      </c>
      <c r="L16" s="7">
        <v>0</v>
      </c>
      <c r="M16" s="7">
        <v>0</v>
      </c>
      <c r="N16" s="7">
        <f>I16+L16+M16</f>
        <v>47698.47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29975786</v>
      </c>
      <c r="AU16" s="7">
        <v>26320121</v>
      </c>
      <c r="AV16" s="7">
        <v>0</v>
      </c>
      <c r="AW16" s="7">
        <v>5150790</v>
      </c>
      <c r="AX16" s="7">
        <v>0</v>
      </c>
      <c r="AY16" s="7">
        <v>462711</v>
      </c>
      <c r="AZ16" s="7">
        <v>134021</v>
      </c>
      <c r="BA16" s="7">
        <v>8343744</v>
      </c>
      <c r="BB16" s="7">
        <v>2720361</v>
      </c>
      <c r="BC16" s="7">
        <v>39827320</v>
      </c>
      <c r="BD16" s="7">
        <v>0</v>
      </c>
      <c r="BE16" s="7">
        <v>0</v>
      </c>
      <c r="BF16" s="7">
        <v>19657.4600316</v>
      </c>
      <c r="BG16" s="7">
        <v>247.46854920000001</v>
      </c>
      <c r="BH16" s="7">
        <v>0</v>
      </c>
      <c r="BI16" s="7">
        <v>8229312</v>
      </c>
      <c r="BJ16" s="7">
        <v>4342583</v>
      </c>
      <c r="BK16" s="7">
        <v>47698471</v>
      </c>
    </row>
    <row r="18" spans="1:16" x14ac:dyDescent="0.2">
      <c r="A18">
        <v>51</v>
      </c>
      <c r="E18">
        <v>2720.36</v>
      </c>
      <c r="F18">
        <v>39827.32</v>
      </c>
      <c r="G18">
        <v>5150.79</v>
      </c>
      <c r="H18">
        <v>0</v>
      </c>
      <c r="I18">
        <v>47698.47</v>
      </c>
      <c r="J18">
        <v>8477.77</v>
      </c>
      <c r="K18">
        <v>61446.7</v>
      </c>
      <c r="L18">
        <v>0</v>
      </c>
      <c r="M18">
        <v>0</v>
      </c>
      <c r="N18">
        <v>47698.47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29975786</v>
      </c>
      <c r="G20" s="4" t="s">
        <v>658</v>
      </c>
      <c r="H20" s="4" t="s">
        <v>659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26320121</v>
      </c>
      <c r="G21" s="4" t="s">
        <v>660</v>
      </c>
      <c r="H21" s="4" t="s">
        <v>661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662</v>
      </c>
      <c r="H22" s="4" t="s">
        <v>663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26320121</v>
      </c>
      <c r="G23" s="4" t="s">
        <v>664</v>
      </c>
      <c r="H23" s="4" t="s">
        <v>665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21169331</v>
      </c>
      <c r="G24" s="4" t="s">
        <v>666</v>
      </c>
      <c r="H24" s="4" t="s">
        <v>667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668</v>
      </c>
      <c r="H25" s="4" t="s">
        <v>669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21169331</v>
      </c>
      <c r="G26" s="4" t="s">
        <v>670</v>
      </c>
      <c r="H26" s="4" t="s">
        <v>671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5150790</v>
      </c>
      <c r="G27" s="4" t="s">
        <v>672</v>
      </c>
      <c r="H27" s="4" t="s">
        <v>673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674</v>
      </c>
      <c r="H28" s="4" t="s">
        <v>675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5150790</v>
      </c>
      <c r="G29" s="4" t="s">
        <v>676</v>
      </c>
      <c r="H29" s="4" t="s">
        <v>677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462711</v>
      </c>
      <c r="G30" s="4" t="s">
        <v>678</v>
      </c>
      <c r="H30" s="4" t="s">
        <v>679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680</v>
      </c>
      <c r="H31" s="4" t="s">
        <v>681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134021</v>
      </c>
      <c r="G32" s="4" t="s">
        <v>682</v>
      </c>
      <c r="H32" s="4" t="s">
        <v>683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8343744</v>
      </c>
      <c r="G33" s="4" t="s">
        <v>684</v>
      </c>
      <c r="H33" s="4" t="s">
        <v>685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686</v>
      </c>
      <c r="H34" s="4" t="s">
        <v>687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2720361</v>
      </c>
      <c r="G35" s="4" t="s">
        <v>688</v>
      </c>
      <c r="H35" s="4" t="s">
        <v>689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39827320</v>
      </c>
      <c r="G36" s="4" t="s">
        <v>690</v>
      </c>
      <c r="H36" s="4" t="s">
        <v>691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692</v>
      </c>
      <c r="H37" s="4" t="s">
        <v>693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694</v>
      </c>
      <c r="H38" s="4" t="s">
        <v>695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696</v>
      </c>
      <c r="H39" s="4" t="s">
        <v>697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19657.4600316</v>
      </c>
      <c r="G40" s="4" t="s">
        <v>698</v>
      </c>
      <c r="H40" s="4" t="s">
        <v>699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247.46854920000001</v>
      </c>
      <c r="G41" s="4" t="s">
        <v>700</v>
      </c>
      <c r="H41" s="4" t="s">
        <v>701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702</v>
      </c>
      <c r="H42" s="4" t="s">
        <v>703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704</v>
      </c>
      <c r="H43" s="4" t="s">
        <v>705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8229312</v>
      </c>
      <c r="G44" s="4" t="s">
        <v>706</v>
      </c>
      <c r="H44" s="4" t="s">
        <v>707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4342583</v>
      </c>
      <c r="G45" s="4" t="s">
        <v>708</v>
      </c>
      <c r="H45" s="4" t="s">
        <v>709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47698471</v>
      </c>
      <c r="G46" s="4" t="s">
        <v>710</v>
      </c>
      <c r="H46" s="4" t="s">
        <v>711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1087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92857272</v>
      </c>
      <c r="O51" s="3">
        <v>1</v>
      </c>
    </row>
    <row r="52" spans="1:40" x14ac:dyDescent="0.2">
      <c r="A52" s="5">
        <v>3</v>
      </c>
      <c r="B52" s="5" t="s">
        <v>1088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92857273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7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ROW(Source!A33)</f>
        <v>33</v>
      </c>
      <c r="B1">
        <v>92857272</v>
      </c>
      <c r="C1">
        <v>92857627</v>
      </c>
      <c r="D1">
        <v>49510767</v>
      </c>
      <c r="E1">
        <v>70</v>
      </c>
      <c r="F1">
        <v>1</v>
      </c>
      <c r="G1">
        <v>1</v>
      </c>
      <c r="H1">
        <v>1</v>
      </c>
      <c r="I1" t="s">
        <v>1090</v>
      </c>
      <c r="J1" t="s">
        <v>6</v>
      </c>
      <c r="K1" t="s">
        <v>1091</v>
      </c>
      <c r="L1">
        <v>1191</v>
      </c>
      <c r="N1">
        <v>1013</v>
      </c>
      <c r="O1" t="s">
        <v>1092</v>
      </c>
      <c r="P1" t="s">
        <v>1092</v>
      </c>
      <c r="Q1">
        <v>1</v>
      </c>
      <c r="W1">
        <v>0</v>
      </c>
      <c r="X1">
        <v>-1936699058</v>
      </c>
      <c r="Y1">
        <f t="shared" ref="Y1:Y64" si="0">AT1</f>
        <v>2.4700000000000002</v>
      </c>
      <c r="AA1">
        <v>0</v>
      </c>
      <c r="AB1">
        <v>0</v>
      </c>
      <c r="AC1">
        <v>0</v>
      </c>
      <c r="AD1">
        <v>444.91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2.4700000000000002</v>
      </c>
      <c r="AU1" t="s">
        <v>6</v>
      </c>
      <c r="AV1">
        <v>1</v>
      </c>
      <c r="AW1">
        <v>2</v>
      </c>
      <c r="AX1">
        <v>92857647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ROUND(AT1*Source!I33*AH1*AL1,0)</f>
        <v>4396</v>
      </c>
      <c r="CV1">
        <f>ROUND(Y1*Source!I33,7)</f>
        <v>9.8800000000000008</v>
      </c>
      <c r="CW1">
        <v>0</v>
      </c>
      <c r="CX1">
        <f>ROUND(Y1*Source!I33,7)</f>
        <v>9.8800000000000008</v>
      </c>
      <c r="CY1">
        <f>AD1</f>
        <v>444.91</v>
      </c>
      <c r="CZ1">
        <f>AH1</f>
        <v>9.92</v>
      </c>
      <c r="DA1">
        <f>AL1</f>
        <v>44.85</v>
      </c>
      <c r="DB1">
        <f t="shared" ref="DB1:DB64" si="1">ROUND(ROUND(AT1*CZ1,2),2)</f>
        <v>24.5</v>
      </c>
      <c r="DC1">
        <f t="shared" ref="DC1:DC64" si="2">ROUND(ROUND(AT1*AG1,2),2)</f>
        <v>0</v>
      </c>
      <c r="DD1" t="s">
        <v>6</v>
      </c>
      <c r="DE1" t="s">
        <v>6</v>
      </c>
      <c r="DF1">
        <f t="shared" ref="DF1:DF6" si="3"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4397</v>
      </c>
      <c r="DJ1">
        <f>DI1</f>
        <v>4397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ROW(Source!A33)</f>
        <v>33</v>
      </c>
      <c r="B2">
        <v>92857272</v>
      </c>
      <c r="C2">
        <v>92857627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1093</v>
      </c>
      <c r="J2" t="s">
        <v>6</v>
      </c>
      <c r="K2" t="s">
        <v>1094</v>
      </c>
      <c r="L2">
        <v>1191</v>
      </c>
      <c r="N2">
        <v>1013</v>
      </c>
      <c r="O2" t="s">
        <v>1092</v>
      </c>
      <c r="P2" t="s">
        <v>1092</v>
      </c>
      <c r="Q2">
        <v>1</v>
      </c>
      <c r="W2">
        <v>0</v>
      </c>
      <c r="X2">
        <v>-1417349443</v>
      </c>
      <c r="Y2">
        <f t="shared" si="0"/>
        <v>0.02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0.02</v>
      </c>
      <c r="AU2" t="s">
        <v>6</v>
      </c>
      <c r="AV2">
        <v>2</v>
      </c>
      <c r="AW2">
        <v>2</v>
      </c>
      <c r="AX2">
        <v>92857648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ROUND(Y2*Source!I33,7)</f>
        <v>0.08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 t="shared" si="3"/>
        <v>0</v>
      </c>
      <c r="DG2">
        <f>ROUND(ROUND(AF2,0)*CX2,0)</f>
        <v>0</v>
      </c>
      <c r="DH2">
        <f>ROUND(ROUND(AG2*AK2,0)*CX2,0)</f>
        <v>0</v>
      </c>
      <c r="DI2">
        <f t="shared" ref="DI2:DI19" si="4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ROW(Source!A33)</f>
        <v>33</v>
      </c>
      <c r="B3">
        <v>92857272</v>
      </c>
      <c r="C3">
        <v>92857627</v>
      </c>
      <c r="D3">
        <v>49672573</v>
      </c>
      <c r="E3">
        <v>1</v>
      </c>
      <c r="F3">
        <v>1</v>
      </c>
      <c r="G3">
        <v>1</v>
      </c>
      <c r="H3">
        <v>2</v>
      </c>
      <c r="I3" t="s">
        <v>1095</v>
      </c>
      <c r="J3" t="s">
        <v>1096</v>
      </c>
      <c r="K3" t="s">
        <v>1097</v>
      </c>
      <c r="L3">
        <v>1367</v>
      </c>
      <c r="N3">
        <v>1011</v>
      </c>
      <c r="O3" t="s">
        <v>1098</v>
      </c>
      <c r="P3" t="s">
        <v>1098</v>
      </c>
      <c r="Q3">
        <v>1</v>
      </c>
      <c r="W3">
        <v>0</v>
      </c>
      <c r="X3">
        <v>-430484415</v>
      </c>
      <c r="Y3">
        <f t="shared" si="0"/>
        <v>8.9999999999999993E-3</v>
      </c>
      <c r="AA3">
        <v>0</v>
      </c>
      <c r="AB3">
        <v>1814.09</v>
      </c>
      <c r="AC3">
        <v>605.48</v>
      </c>
      <c r="AD3">
        <v>0</v>
      </c>
      <c r="AE3">
        <v>0</v>
      </c>
      <c r="AF3">
        <v>115.4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8.9999999999999993E-3</v>
      </c>
      <c r="AU3" t="s">
        <v>6</v>
      </c>
      <c r="AV3">
        <v>0</v>
      </c>
      <c r="AW3">
        <v>2</v>
      </c>
      <c r="AX3">
        <v>92857649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ROUND(Y3*Source!I33*DO3,7)</f>
        <v>0</v>
      </c>
      <c r="CX3">
        <f>ROUND(Y3*Source!I33,7)</f>
        <v>3.5999999999999997E-2</v>
      </c>
      <c r="CY3">
        <f>AB3</f>
        <v>1814.09</v>
      </c>
      <c r="CZ3">
        <f>AF3</f>
        <v>115.4</v>
      </c>
      <c r="DA3">
        <f>AJ3</f>
        <v>15.72</v>
      </c>
      <c r="DB3">
        <f t="shared" si="1"/>
        <v>1.04</v>
      </c>
      <c r="DC3">
        <f t="shared" si="2"/>
        <v>0.12</v>
      </c>
      <c r="DD3" t="s">
        <v>6</v>
      </c>
      <c r="DE3" t="s">
        <v>6</v>
      </c>
      <c r="DF3">
        <f t="shared" si="3"/>
        <v>0</v>
      </c>
      <c r="DG3">
        <f>ROUND(ROUND(AF3*AJ3,0)*CX3,0)</f>
        <v>65</v>
      </c>
      <c r="DH3">
        <f>ROUND(ROUND(AG3*AK3,0)*CX3,0)</f>
        <v>22</v>
      </c>
      <c r="DI3">
        <f t="shared" si="4"/>
        <v>0</v>
      </c>
      <c r="DJ3">
        <f>DG3</f>
        <v>65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ROW(Source!A33)</f>
        <v>33</v>
      </c>
      <c r="B4">
        <v>92857272</v>
      </c>
      <c r="C4">
        <v>92857627</v>
      </c>
      <c r="D4">
        <v>49673503</v>
      </c>
      <c r="E4">
        <v>1</v>
      </c>
      <c r="F4">
        <v>1</v>
      </c>
      <c r="G4">
        <v>1</v>
      </c>
      <c r="H4">
        <v>2</v>
      </c>
      <c r="I4" t="s">
        <v>1099</v>
      </c>
      <c r="J4" t="s">
        <v>1100</v>
      </c>
      <c r="K4" t="s">
        <v>1101</v>
      </c>
      <c r="L4">
        <v>1367</v>
      </c>
      <c r="N4">
        <v>1011</v>
      </c>
      <c r="O4" t="s">
        <v>1098</v>
      </c>
      <c r="P4" t="s">
        <v>1098</v>
      </c>
      <c r="Q4">
        <v>1</v>
      </c>
      <c r="W4">
        <v>0</v>
      </c>
      <c r="X4">
        <v>509054691</v>
      </c>
      <c r="Y4">
        <f t="shared" si="0"/>
        <v>8.9999999999999993E-3</v>
      </c>
      <c r="AA4">
        <v>0</v>
      </c>
      <c r="AB4">
        <v>1032.96</v>
      </c>
      <c r="AC4">
        <v>520.26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8.9999999999999993E-3</v>
      </c>
      <c r="AU4" t="s">
        <v>6</v>
      </c>
      <c r="AV4">
        <v>0</v>
      </c>
      <c r="AW4">
        <v>2</v>
      </c>
      <c r="AX4">
        <v>92857650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ROUND(Y4*Source!I33*DO4,7)</f>
        <v>0</v>
      </c>
      <c r="CX4">
        <f>ROUND(Y4*Source!I33,7)</f>
        <v>3.5999999999999997E-2</v>
      </c>
      <c r="CY4">
        <f>AB4</f>
        <v>1032.96</v>
      </c>
      <c r="CZ4">
        <f>AF4</f>
        <v>65.709999999999994</v>
      </c>
      <c r="DA4">
        <f>AJ4</f>
        <v>15.72</v>
      </c>
      <c r="DB4">
        <f t="shared" si="1"/>
        <v>0.59</v>
      </c>
      <c r="DC4">
        <f t="shared" si="2"/>
        <v>0.1</v>
      </c>
      <c r="DD4" t="s">
        <v>6</v>
      </c>
      <c r="DE4" t="s">
        <v>6</v>
      </c>
      <c r="DF4">
        <f t="shared" si="3"/>
        <v>0</v>
      </c>
      <c r="DG4">
        <f>ROUND(ROUND(AF4*AJ4,0)*CX4,0)</f>
        <v>37</v>
      </c>
      <c r="DH4">
        <f>ROUND(ROUND(AG4*AK4,0)*CX4,0)</f>
        <v>19</v>
      </c>
      <c r="DI4">
        <f t="shared" si="4"/>
        <v>0</v>
      </c>
      <c r="DJ4">
        <f>DG4</f>
        <v>37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ROW(Source!A33)</f>
        <v>33</v>
      </c>
      <c r="B5">
        <v>92857272</v>
      </c>
      <c r="C5">
        <v>92857627</v>
      </c>
      <c r="D5">
        <v>49673715</v>
      </c>
      <c r="E5">
        <v>1</v>
      </c>
      <c r="F5">
        <v>1</v>
      </c>
      <c r="G5">
        <v>1</v>
      </c>
      <c r="H5">
        <v>2</v>
      </c>
      <c r="I5" t="s">
        <v>1102</v>
      </c>
      <c r="J5" t="s">
        <v>1103</v>
      </c>
      <c r="K5" t="s">
        <v>1104</v>
      </c>
      <c r="L5">
        <v>1367</v>
      </c>
      <c r="N5">
        <v>1011</v>
      </c>
      <c r="O5" t="s">
        <v>1098</v>
      </c>
      <c r="P5" t="s">
        <v>1098</v>
      </c>
      <c r="Q5">
        <v>1</v>
      </c>
      <c r="W5">
        <v>0</v>
      </c>
      <c r="X5">
        <v>829370094</v>
      </c>
      <c r="Y5">
        <f t="shared" si="0"/>
        <v>0.115</v>
      </c>
      <c r="AA5">
        <v>0</v>
      </c>
      <c r="AB5">
        <v>127.33</v>
      </c>
      <c r="AC5">
        <v>0</v>
      </c>
      <c r="AD5">
        <v>0</v>
      </c>
      <c r="AE5">
        <v>0</v>
      </c>
      <c r="AF5">
        <v>8.1</v>
      </c>
      <c r="AG5">
        <v>0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0.115</v>
      </c>
      <c r="AU5" t="s">
        <v>6</v>
      </c>
      <c r="AV5">
        <v>0</v>
      </c>
      <c r="AW5">
        <v>2</v>
      </c>
      <c r="AX5">
        <v>92857651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ROUND(Y5*Source!I33*DO5,7)</f>
        <v>0</v>
      </c>
      <c r="CX5">
        <f>ROUND(Y5*Source!I33,7)</f>
        <v>0.46</v>
      </c>
      <c r="CY5">
        <f>AB5</f>
        <v>127.33</v>
      </c>
      <c r="CZ5">
        <f>AF5</f>
        <v>8.1</v>
      </c>
      <c r="DA5">
        <f>AJ5</f>
        <v>15.72</v>
      </c>
      <c r="DB5">
        <f t="shared" si="1"/>
        <v>0.93</v>
      </c>
      <c r="DC5">
        <f t="shared" si="2"/>
        <v>0</v>
      </c>
      <c r="DD5" t="s">
        <v>6</v>
      </c>
      <c r="DE5" t="s">
        <v>6</v>
      </c>
      <c r="DF5">
        <f t="shared" si="3"/>
        <v>0</v>
      </c>
      <c r="DG5">
        <f>ROUND(ROUND(AF5*AJ5,0)*CX5,0)</f>
        <v>58</v>
      </c>
      <c r="DH5">
        <f>ROUND(ROUND(AG5*AK5,0)*CX5,0)</f>
        <v>0</v>
      </c>
      <c r="DI5">
        <f t="shared" si="4"/>
        <v>0</v>
      </c>
      <c r="DJ5">
        <f>DG5</f>
        <v>58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ROW(Source!A33)</f>
        <v>33</v>
      </c>
      <c r="B6">
        <v>92857272</v>
      </c>
      <c r="C6">
        <v>92857627</v>
      </c>
      <c r="D6">
        <v>49674226</v>
      </c>
      <c r="E6">
        <v>1</v>
      </c>
      <c r="F6">
        <v>1</v>
      </c>
      <c r="G6">
        <v>1</v>
      </c>
      <c r="H6">
        <v>2</v>
      </c>
      <c r="I6" t="s">
        <v>1105</v>
      </c>
      <c r="J6" t="s">
        <v>1106</v>
      </c>
      <c r="K6" t="s">
        <v>1107</v>
      </c>
      <c r="L6">
        <v>1367</v>
      </c>
      <c r="N6">
        <v>1011</v>
      </c>
      <c r="O6" t="s">
        <v>1098</v>
      </c>
      <c r="P6" t="s">
        <v>1098</v>
      </c>
      <c r="Q6">
        <v>1</v>
      </c>
      <c r="W6">
        <v>0</v>
      </c>
      <c r="X6">
        <v>512384869</v>
      </c>
      <c r="Y6">
        <f t="shared" si="0"/>
        <v>0.17299999999999999</v>
      </c>
      <c r="AA6">
        <v>0</v>
      </c>
      <c r="AB6">
        <v>17.45</v>
      </c>
      <c r="AC6">
        <v>0</v>
      </c>
      <c r="AD6">
        <v>0</v>
      </c>
      <c r="AE6">
        <v>0</v>
      </c>
      <c r="AF6">
        <v>1.1100000000000001</v>
      </c>
      <c r="AG6">
        <v>0</v>
      </c>
      <c r="AH6">
        <v>0</v>
      </c>
      <c r="AI6">
        <v>1</v>
      </c>
      <c r="AJ6">
        <v>15.72</v>
      </c>
      <c r="AK6">
        <v>44.85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0.17299999999999999</v>
      </c>
      <c r="AU6" t="s">
        <v>6</v>
      </c>
      <c r="AV6">
        <v>0</v>
      </c>
      <c r="AW6">
        <v>2</v>
      </c>
      <c r="AX6">
        <v>92857652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ROUND(Y6*Source!I33*DO6,7)</f>
        <v>0</v>
      </c>
      <c r="CX6">
        <f>ROUND(Y6*Source!I33,7)</f>
        <v>0.69199999999999995</v>
      </c>
      <c r="CY6">
        <f>AB6</f>
        <v>17.45</v>
      </c>
      <c r="CZ6">
        <f>AF6</f>
        <v>1.1100000000000001</v>
      </c>
      <c r="DA6">
        <f>AJ6</f>
        <v>15.72</v>
      </c>
      <c r="DB6">
        <f t="shared" si="1"/>
        <v>0.19</v>
      </c>
      <c r="DC6">
        <f t="shared" si="2"/>
        <v>0</v>
      </c>
      <c r="DD6" t="s">
        <v>6</v>
      </c>
      <c r="DE6" t="s">
        <v>6</v>
      </c>
      <c r="DF6">
        <f t="shared" si="3"/>
        <v>0</v>
      </c>
      <c r="DG6">
        <f>ROUND(ROUND(AF6*AJ6,0)*CX6,0)</f>
        <v>12</v>
      </c>
      <c r="DH6">
        <f>ROUND(ROUND(AG6*AK6,0)*CX6,0)</f>
        <v>0</v>
      </c>
      <c r="DI6">
        <f t="shared" si="4"/>
        <v>0</v>
      </c>
      <c r="DJ6">
        <f>DG6</f>
        <v>12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ROW(Source!A33)</f>
        <v>33</v>
      </c>
      <c r="B7">
        <v>92857272</v>
      </c>
      <c r="C7">
        <v>92857627</v>
      </c>
      <c r="D7">
        <v>49521494</v>
      </c>
      <c r="E7">
        <v>1</v>
      </c>
      <c r="F7">
        <v>1</v>
      </c>
      <c r="G7">
        <v>1</v>
      </c>
      <c r="H7">
        <v>3</v>
      </c>
      <c r="I7" t="s">
        <v>1108</v>
      </c>
      <c r="J7" t="s">
        <v>1109</v>
      </c>
      <c r="K7" t="s">
        <v>1110</v>
      </c>
      <c r="L7">
        <v>1346</v>
      </c>
      <c r="N7">
        <v>1009</v>
      </c>
      <c r="O7" t="s">
        <v>216</v>
      </c>
      <c r="P7" t="s">
        <v>216</v>
      </c>
      <c r="Q7">
        <v>1</v>
      </c>
      <c r="W7">
        <v>0</v>
      </c>
      <c r="X7">
        <v>-255907190</v>
      </c>
      <c r="Y7">
        <f t="shared" si="0"/>
        <v>8.9999999999999993E-3</v>
      </c>
      <c r="AA7">
        <v>446.1</v>
      </c>
      <c r="AB7">
        <v>0</v>
      </c>
      <c r="AC7">
        <v>0</v>
      </c>
      <c r="AD7">
        <v>0</v>
      </c>
      <c r="AE7">
        <v>44.97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8.9999999999999993E-3</v>
      </c>
      <c r="AU7" t="s">
        <v>6</v>
      </c>
      <c r="AV7">
        <v>0</v>
      </c>
      <c r="AW7">
        <v>2</v>
      </c>
      <c r="AX7">
        <v>92857653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ROUND(Y7*Source!I33,7)</f>
        <v>3.5999999999999997E-2</v>
      </c>
      <c r="CY7">
        <f t="shared" ref="CY7:CY19" si="5">AA7</f>
        <v>446.1</v>
      </c>
      <c r="CZ7">
        <f t="shared" ref="CZ7:CZ19" si="6">AE7</f>
        <v>44.97</v>
      </c>
      <c r="DA7">
        <f t="shared" ref="DA7:DA19" si="7">AI7</f>
        <v>9.92</v>
      </c>
      <c r="DB7">
        <f t="shared" si="1"/>
        <v>0.4</v>
      </c>
      <c r="DC7">
        <f t="shared" si="2"/>
        <v>0</v>
      </c>
      <c r="DD7" t="s">
        <v>6</v>
      </c>
      <c r="DE7" t="s">
        <v>6</v>
      </c>
      <c r="DF7">
        <f t="shared" ref="DF7:DF19" si="8">ROUND(ROUND(AE7*AI7,0)*CX7,0)</f>
        <v>16</v>
      </c>
      <c r="DG7">
        <f t="shared" ref="DG7:DG21" si="9">ROUND(ROUND(AF7,0)*CX7,0)</f>
        <v>0</v>
      </c>
      <c r="DH7">
        <f t="shared" ref="DH7:DH20" si="10">ROUND(ROUND(AG7,0)*CX7,0)</f>
        <v>0</v>
      </c>
      <c r="DI7">
        <f t="shared" si="4"/>
        <v>0</v>
      </c>
      <c r="DJ7">
        <f t="shared" ref="DJ7:DJ19" si="11">DF7</f>
        <v>16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ROW(Source!A33)</f>
        <v>33</v>
      </c>
      <c r="B8">
        <v>92857272</v>
      </c>
      <c r="C8">
        <v>92857627</v>
      </c>
      <c r="D8">
        <v>49523186</v>
      </c>
      <c r="E8">
        <v>1</v>
      </c>
      <c r="F8">
        <v>1</v>
      </c>
      <c r="G8">
        <v>1</v>
      </c>
      <c r="H8">
        <v>3</v>
      </c>
      <c r="I8" t="s">
        <v>1111</v>
      </c>
      <c r="J8" t="s">
        <v>1112</v>
      </c>
      <c r="K8" t="s">
        <v>1113</v>
      </c>
      <c r="L8">
        <v>1346</v>
      </c>
      <c r="N8">
        <v>1009</v>
      </c>
      <c r="O8" t="s">
        <v>216</v>
      </c>
      <c r="P8" t="s">
        <v>216</v>
      </c>
      <c r="Q8">
        <v>1</v>
      </c>
      <c r="W8">
        <v>0</v>
      </c>
      <c r="X8">
        <v>1124569974</v>
      </c>
      <c r="Y8">
        <f t="shared" si="0"/>
        <v>4.0000000000000001E-3</v>
      </c>
      <c r="AA8">
        <v>114.08</v>
      </c>
      <c r="AB8">
        <v>0</v>
      </c>
      <c r="AC8">
        <v>0</v>
      </c>
      <c r="AD8">
        <v>0</v>
      </c>
      <c r="AE8">
        <v>11.5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4.0000000000000001E-3</v>
      </c>
      <c r="AU8" t="s">
        <v>6</v>
      </c>
      <c r="AV8">
        <v>0</v>
      </c>
      <c r="AW8">
        <v>2</v>
      </c>
      <c r="AX8">
        <v>92857654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ROUND(Y8*Source!I33,7)</f>
        <v>1.6E-2</v>
      </c>
      <c r="CY8">
        <f t="shared" si="5"/>
        <v>114.08</v>
      </c>
      <c r="CZ8">
        <f t="shared" si="6"/>
        <v>11.5</v>
      </c>
      <c r="DA8">
        <f t="shared" si="7"/>
        <v>9.92</v>
      </c>
      <c r="DB8">
        <f t="shared" si="1"/>
        <v>0.05</v>
      </c>
      <c r="DC8">
        <f t="shared" si="2"/>
        <v>0</v>
      </c>
      <c r="DD8" t="s">
        <v>6</v>
      </c>
      <c r="DE8" t="s">
        <v>6</v>
      </c>
      <c r="DF8">
        <f t="shared" si="8"/>
        <v>2</v>
      </c>
      <c r="DG8">
        <f t="shared" si="9"/>
        <v>0</v>
      </c>
      <c r="DH8">
        <f t="shared" si="10"/>
        <v>0</v>
      </c>
      <c r="DI8">
        <f t="shared" si="4"/>
        <v>0</v>
      </c>
      <c r="DJ8">
        <f t="shared" si="11"/>
        <v>2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ROW(Source!A33)</f>
        <v>33</v>
      </c>
      <c r="B9">
        <v>92857272</v>
      </c>
      <c r="C9">
        <v>92857627</v>
      </c>
      <c r="D9">
        <v>49523481</v>
      </c>
      <c r="E9">
        <v>1</v>
      </c>
      <c r="F9">
        <v>1</v>
      </c>
      <c r="G9">
        <v>1</v>
      </c>
      <c r="H9">
        <v>3</v>
      </c>
      <c r="I9" t="s">
        <v>1114</v>
      </c>
      <c r="J9" t="s">
        <v>1115</v>
      </c>
      <c r="K9" t="s">
        <v>1116</v>
      </c>
      <c r="L9">
        <v>1346</v>
      </c>
      <c r="N9">
        <v>1009</v>
      </c>
      <c r="O9" t="s">
        <v>216</v>
      </c>
      <c r="P9" t="s">
        <v>216</v>
      </c>
      <c r="Q9">
        <v>1</v>
      </c>
      <c r="W9">
        <v>0</v>
      </c>
      <c r="X9">
        <v>1682799448</v>
      </c>
      <c r="Y9">
        <f t="shared" si="0"/>
        <v>3.5999999999999997E-2</v>
      </c>
      <c r="AA9">
        <v>301.57</v>
      </c>
      <c r="AB9">
        <v>0</v>
      </c>
      <c r="AC9">
        <v>0</v>
      </c>
      <c r="AD9">
        <v>0</v>
      </c>
      <c r="AE9">
        <v>30.4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3.5999999999999997E-2</v>
      </c>
      <c r="AU9" t="s">
        <v>6</v>
      </c>
      <c r="AV9">
        <v>0</v>
      </c>
      <c r="AW9">
        <v>2</v>
      </c>
      <c r="AX9">
        <v>92857655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ROUND(Y9*Source!I33,7)</f>
        <v>0.14399999999999999</v>
      </c>
      <c r="CY9">
        <f t="shared" si="5"/>
        <v>301.57</v>
      </c>
      <c r="CZ9">
        <f t="shared" si="6"/>
        <v>30.4</v>
      </c>
      <c r="DA9">
        <f t="shared" si="7"/>
        <v>9.92</v>
      </c>
      <c r="DB9">
        <f t="shared" si="1"/>
        <v>1.0900000000000001</v>
      </c>
      <c r="DC9">
        <f t="shared" si="2"/>
        <v>0</v>
      </c>
      <c r="DD9" t="s">
        <v>6</v>
      </c>
      <c r="DE9" t="s">
        <v>6</v>
      </c>
      <c r="DF9">
        <f t="shared" si="8"/>
        <v>43</v>
      </c>
      <c r="DG9">
        <f t="shared" si="9"/>
        <v>0</v>
      </c>
      <c r="DH9">
        <f t="shared" si="10"/>
        <v>0</v>
      </c>
      <c r="DI9">
        <f t="shared" si="4"/>
        <v>0</v>
      </c>
      <c r="DJ9">
        <f t="shared" si="11"/>
        <v>43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ROW(Source!A33)</f>
        <v>33</v>
      </c>
      <c r="B10">
        <v>92857272</v>
      </c>
      <c r="C10">
        <v>92857627</v>
      </c>
      <c r="D10">
        <v>49524290</v>
      </c>
      <c r="E10">
        <v>1</v>
      </c>
      <c r="F10">
        <v>1</v>
      </c>
      <c r="G10">
        <v>1</v>
      </c>
      <c r="H10">
        <v>3</v>
      </c>
      <c r="I10" t="s">
        <v>1117</v>
      </c>
      <c r="J10" t="s">
        <v>1118</v>
      </c>
      <c r="K10" t="s">
        <v>1119</v>
      </c>
      <c r="L10">
        <v>1346</v>
      </c>
      <c r="N10">
        <v>1009</v>
      </c>
      <c r="O10" t="s">
        <v>216</v>
      </c>
      <c r="P10" t="s">
        <v>216</v>
      </c>
      <c r="Q10">
        <v>1</v>
      </c>
      <c r="W10">
        <v>0</v>
      </c>
      <c r="X10">
        <v>397095127</v>
      </c>
      <c r="Y10">
        <f t="shared" si="0"/>
        <v>7.0000000000000007E-2</v>
      </c>
      <c r="AA10">
        <v>104.85</v>
      </c>
      <c r="AB10">
        <v>0</v>
      </c>
      <c r="AC10">
        <v>0</v>
      </c>
      <c r="AD10">
        <v>0</v>
      </c>
      <c r="AE10">
        <v>10.57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7.0000000000000007E-2</v>
      </c>
      <c r="AU10" t="s">
        <v>6</v>
      </c>
      <c r="AV10">
        <v>0</v>
      </c>
      <c r="AW10">
        <v>2</v>
      </c>
      <c r="AX10">
        <v>92857656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ROUND(Y10*Source!I33,7)</f>
        <v>0.28000000000000003</v>
      </c>
      <c r="CY10">
        <f t="shared" si="5"/>
        <v>104.85</v>
      </c>
      <c r="CZ10">
        <f t="shared" si="6"/>
        <v>10.57</v>
      </c>
      <c r="DA10">
        <f t="shared" si="7"/>
        <v>9.92</v>
      </c>
      <c r="DB10">
        <f t="shared" si="1"/>
        <v>0.74</v>
      </c>
      <c r="DC10">
        <f t="shared" si="2"/>
        <v>0</v>
      </c>
      <c r="DD10" t="s">
        <v>6</v>
      </c>
      <c r="DE10" t="s">
        <v>6</v>
      </c>
      <c r="DF10">
        <f t="shared" si="8"/>
        <v>29</v>
      </c>
      <c r="DG10">
        <f t="shared" si="9"/>
        <v>0</v>
      </c>
      <c r="DH10">
        <f t="shared" si="10"/>
        <v>0</v>
      </c>
      <c r="DI10">
        <f t="shared" si="4"/>
        <v>0</v>
      </c>
      <c r="DJ10">
        <f t="shared" si="11"/>
        <v>29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ROW(Source!A33)</f>
        <v>33</v>
      </c>
      <c r="B11">
        <v>92857272</v>
      </c>
      <c r="C11">
        <v>92857627</v>
      </c>
      <c r="D11">
        <v>49525488</v>
      </c>
      <c r="E11">
        <v>1</v>
      </c>
      <c r="F11">
        <v>1</v>
      </c>
      <c r="G11">
        <v>1</v>
      </c>
      <c r="H11">
        <v>3</v>
      </c>
      <c r="I11" t="s">
        <v>1120</v>
      </c>
      <c r="J11" t="s">
        <v>1121</v>
      </c>
      <c r="K11" t="s">
        <v>1122</v>
      </c>
      <c r="L11">
        <v>1346</v>
      </c>
      <c r="N11">
        <v>1009</v>
      </c>
      <c r="O11" t="s">
        <v>216</v>
      </c>
      <c r="P11" t="s">
        <v>216</v>
      </c>
      <c r="Q11">
        <v>1</v>
      </c>
      <c r="W11">
        <v>0</v>
      </c>
      <c r="X11">
        <v>-1864341761</v>
      </c>
      <c r="Y11">
        <f t="shared" si="0"/>
        <v>0.38400000000000001</v>
      </c>
      <c r="AA11">
        <v>89.68</v>
      </c>
      <c r="AB11">
        <v>0</v>
      </c>
      <c r="AC11">
        <v>0</v>
      </c>
      <c r="AD11">
        <v>0</v>
      </c>
      <c r="AE11">
        <v>9.0399999999999991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0.38400000000000001</v>
      </c>
      <c r="AU11" t="s">
        <v>6</v>
      </c>
      <c r="AV11">
        <v>0</v>
      </c>
      <c r="AW11">
        <v>2</v>
      </c>
      <c r="AX11">
        <v>92857657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ROUND(Y11*Source!I33,7)</f>
        <v>1.536</v>
      </c>
      <c r="CY11">
        <f t="shared" si="5"/>
        <v>89.68</v>
      </c>
      <c r="CZ11">
        <f t="shared" si="6"/>
        <v>9.0399999999999991</v>
      </c>
      <c r="DA11">
        <f t="shared" si="7"/>
        <v>9.92</v>
      </c>
      <c r="DB11">
        <f t="shared" si="1"/>
        <v>3.47</v>
      </c>
      <c r="DC11">
        <f t="shared" si="2"/>
        <v>0</v>
      </c>
      <c r="DD11" t="s">
        <v>6</v>
      </c>
      <c r="DE11" t="s">
        <v>6</v>
      </c>
      <c r="DF11">
        <f t="shared" si="8"/>
        <v>138</v>
      </c>
      <c r="DG11">
        <f t="shared" si="9"/>
        <v>0</v>
      </c>
      <c r="DH11">
        <f t="shared" si="10"/>
        <v>0</v>
      </c>
      <c r="DI11">
        <f t="shared" si="4"/>
        <v>0</v>
      </c>
      <c r="DJ11">
        <f t="shared" si="11"/>
        <v>138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ROW(Source!A33)</f>
        <v>33</v>
      </c>
      <c r="B12">
        <v>92857272</v>
      </c>
      <c r="C12">
        <v>92857627</v>
      </c>
      <c r="D12">
        <v>49525620</v>
      </c>
      <c r="E12">
        <v>1</v>
      </c>
      <c r="F12">
        <v>1</v>
      </c>
      <c r="G12">
        <v>1</v>
      </c>
      <c r="H12">
        <v>3</v>
      </c>
      <c r="I12" t="s">
        <v>1123</v>
      </c>
      <c r="J12" t="s">
        <v>1124</v>
      </c>
      <c r="K12" t="s">
        <v>1125</v>
      </c>
      <c r="L12">
        <v>1425</v>
      </c>
      <c r="N12">
        <v>1013</v>
      </c>
      <c r="O12" t="s">
        <v>238</v>
      </c>
      <c r="P12" t="s">
        <v>238</v>
      </c>
      <c r="Q12">
        <v>1</v>
      </c>
      <c r="W12">
        <v>0</v>
      </c>
      <c r="X12">
        <v>777401066</v>
      </c>
      <c r="Y12">
        <f t="shared" si="0"/>
        <v>0.01</v>
      </c>
      <c r="AA12">
        <v>853.12</v>
      </c>
      <c r="AB12">
        <v>0</v>
      </c>
      <c r="AC12">
        <v>0</v>
      </c>
      <c r="AD12">
        <v>0</v>
      </c>
      <c r="AE12">
        <v>86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0.01</v>
      </c>
      <c r="AU12" t="s">
        <v>6</v>
      </c>
      <c r="AV12">
        <v>0</v>
      </c>
      <c r="AW12">
        <v>2</v>
      </c>
      <c r="AX12">
        <v>92857658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ROUND(Y12*Source!I33,7)</f>
        <v>0.04</v>
      </c>
      <c r="CY12">
        <f t="shared" si="5"/>
        <v>853.12</v>
      </c>
      <c r="CZ12">
        <f t="shared" si="6"/>
        <v>86</v>
      </c>
      <c r="DA12">
        <f t="shared" si="7"/>
        <v>9.92</v>
      </c>
      <c r="DB12">
        <f t="shared" si="1"/>
        <v>0.86</v>
      </c>
      <c r="DC12">
        <f t="shared" si="2"/>
        <v>0</v>
      </c>
      <c r="DD12" t="s">
        <v>6</v>
      </c>
      <c r="DE12" t="s">
        <v>6</v>
      </c>
      <c r="DF12">
        <f t="shared" si="8"/>
        <v>34</v>
      </c>
      <c r="DG12">
        <f t="shared" si="9"/>
        <v>0</v>
      </c>
      <c r="DH12">
        <f t="shared" si="10"/>
        <v>0</v>
      </c>
      <c r="DI12">
        <f t="shared" si="4"/>
        <v>0</v>
      </c>
      <c r="DJ12">
        <f t="shared" si="11"/>
        <v>34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ROW(Source!A33)</f>
        <v>33</v>
      </c>
      <c r="B13">
        <v>92857272</v>
      </c>
      <c r="C13">
        <v>92857627</v>
      </c>
      <c r="D13">
        <v>49526657</v>
      </c>
      <c r="E13">
        <v>1</v>
      </c>
      <c r="F13">
        <v>1</v>
      </c>
      <c r="G13">
        <v>1</v>
      </c>
      <c r="H13">
        <v>3</v>
      </c>
      <c r="I13" t="s">
        <v>1126</v>
      </c>
      <c r="J13" t="s">
        <v>1127</v>
      </c>
      <c r="K13" t="s">
        <v>1128</v>
      </c>
      <c r="L13">
        <v>1346</v>
      </c>
      <c r="N13">
        <v>1009</v>
      </c>
      <c r="O13" t="s">
        <v>216</v>
      </c>
      <c r="P13" t="s">
        <v>216</v>
      </c>
      <c r="Q13">
        <v>1</v>
      </c>
      <c r="W13">
        <v>0</v>
      </c>
      <c r="X13">
        <v>-1765249389</v>
      </c>
      <c r="Y13">
        <f t="shared" si="0"/>
        <v>2E-3</v>
      </c>
      <c r="AA13">
        <v>1319.86</v>
      </c>
      <c r="AB13">
        <v>0</v>
      </c>
      <c r="AC13">
        <v>0</v>
      </c>
      <c r="AD13">
        <v>0</v>
      </c>
      <c r="AE13">
        <v>133.05000000000001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2E-3</v>
      </c>
      <c r="AU13" t="s">
        <v>6</v>
      </c>
      <c r="AV13">
        <v>0</v>
      </c>
      <c r="AW13">
        <v>2</v>
      </c>
      <c r="AX13">
        <v>92857659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ROUND(Y13*Source!I33,7)</f>
        <v>8.0000000000000002E-3</v>
      </c>
      <c r="CY13">
        <f t="shared" si="5"/>
        <v>1319.86</v>
      </c>
      <c r="CZ13">
        <f t="shared" si="6"/>
        <v>133.05000000000001</v>
      </c>
      <c r="DA13">
        <f t="shared" si="7"/>
        <v>9.92</v>
      </c>
      <c r="DB13">
        <f t="shared" si="1"/>
        <v>0.27</v>
      </c>
      <c r="DC13">
        <f t="shared" si="2"/>
        <v>0</v>
      </c>
      <c r="DD13" t="s">
        <v>6</v>
      </c>
      <c r="DE13" t="s">
        <v>6</v>
      </c>
      <c r="DF13">
        <f t="shared" si="8"/>
        <v>11</v>
      </c>
      <c r="DG13">
        <f t="shared" si="9"/>
        <v>0</v>
      </c>
      <c r="DH13">
        <f t="shared" si="10"/>
        <v>0</v>
      </c>
      <c r="DI13">
        <f t="shared" si="4"/>
        <v>0</v>
      </c>
      <c r="DJ13">
        <f t="shared" si="11"/>
        <v>11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ROW(Source!A33)</f>
        <v>33</v>
      </c>
      <c r="B14">
        <v>92857272</v>
      </c>
      <c r="C14">
        <v>92857627</v>
      </c>
      <c r="D14">
        <v>49540146</v>
      </c>
      <c r="E14">
        <v>1</v>
      </c>
      <c r="F14">
        <v>1</v>
      </c>
      <c r="G14">
        <v>1</v>
      </c>
      <c r="H14">
        <v>3</v>
      </c>
      <c r="I14" t="s">
        <v>208</v>
      </c>
      <c r="J14" t="s">
        <v>210</v>
      </c>
      <c r="K14" t="s">
        <v>209</v>
      </c>
      <c r="L14">
        <v>1348</v>
      </c>
      <c r="N14">
        <v>1009</v>
      </c>
      <c r="O14" t="s">
        <v>205</v>
      </c>
      <c r="P14" t="s">
        <v>205</v>
      </c>
      <c r="Q14">
        <v>1000</v>
      </c>
      <c r="W14">
        <v>0</v>
      </c>
      <c r="X14">
        <v>931010954</v>
      </c>
      <c r="Y14">
        <f t="shared" si="0"/>
        <v>3.0000000000000001E-3</v>
      </c>
      <c r="AA14">
        <v>114080</v>
      </c>
      <c r="AB14">
        <v>0</v>
      </c>
      <c r="AC14">
        <v>0</v>
      </c>
      <c r="AD14">
        <v>0</v>
      </c>
      <c r="AE14">
        <v>11500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3.0000000000000001E-3</v>
      </c>
      <c r="AU14" t="s">
        <v>6</v>
      </c>
      <c r="AV14">
        <v>0</v>
      </c>
      <c r="AW14">
        <v>2</v>
      </c>
      <c r="AX14">
        <v>92857660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ROUND(Y14*Source!I33,7)</f>
        <v>1.2E-2</v>
      </c>
      <c r="CY14">
        <f t="shared" si="5"/>
        <v>114080</v>
      </c>
      <c r="CZ14">
        <f t="shared" si="6"/>
        <v>11500</v>
      </c>
      <c r="DA14">
        <f t="shared" si="7"/>
        <v>9.92</v>
      </c>
      <c r="DB14">
        <f t="shared" si="1"/>
        <v>34.5</v>
      </c>
      <c r="DC14">
        <f t="shared" si="2"/>
        <v>0</v>
      </c>
      <c r="DD14" t="s">
        <v>6</v>
      </c>
      <c r="DE14" t="s">
        <v>6</v>
      </c>
      <c r="DF14">
        <f t="shared" si="8"/>
        <v>1369</v>
      </c>
      <c r="DG14">
        <f t="shared" si="9"/>
        <v>0</v>
      </c>
      <c r="DH14">
        <f t="shared" si="10"/>
        <v>0</v>
      </c>
      <c r="DI14">
        <f t="shared" si="4"/>
        <v>0</v>
      </c>
      <c r="DJ14">
        <f t="shared" si="11"/>
        <v>1369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ROW(Source!A33)</f>
        <v>33</v>
      </c>
      <c r="B15">
        <v>92857272</v>
      </c>
      <c r="C15">
        <v>92857627</v>
      </c>
      <c r="D15">
        <v>49554585</v>
      </c>
      <c r="E15">
        <v>1</v>
      </c>
      <c r="F15">
        <v>1</v>
      </c>
      <c r="G15">
        <v>1</v>
      </c>
      <c r="H15">
        <v>3</v>
      </c>
      <c r="I15" t="s">
        <v>1129</v>
      </c>
      <c r="J15" t="s">
        <v>1130</v>
      </c>
      <c r="K15" t="s">
        <v>1131</v>
      </c>
      <c r="L15">
        <v>1346</v>
      </c>
      <c r="N15">
        <v>1009</v>
      </c>
      <c r="O15" t="s">
        <v>216</v>
      </c>
      <c r="P15" t="s">
        <v>216</v>
      </c>
      <c r="Q15">
        <v>1</v>
      </c>
      <c r="W15">
        <v>0</v>
      </c>
      <c r="X15">
        <v>-211331552</v>
      </c>
      <c r="Y15">
        <f t="shared" si="0"/>
        <v>4.5999999999999999E-2</v>
      </c>
      <c r="AA15">
        <v>283.70999999999998</v>
      </c>
      <c r="AB15">
        <v>0</v>
      </c>
      <c r="AC15">
        <v>0</v>
      </c>
      <c r="AD15">
        <v>0</v>
      </c>
      <c r="AE15">
        <v>28.6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4.5999999999999999E-2</v>
      </c>
      <c r="AU15" t="s">
        <v>6</v>
      </c>
      <c r="AV15">
        <v>0</v>
      </c>
      <c r="AW15">
        <v>2</v>
      </c>
      <c r="AX15">
        <v>92857661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ROUND(Y15*Source!I33,7)</f>
        <v>0.184</v>
      </c>
      <c r="CY15">
        <f t="shared" si="5"/>
        <v>283.70999999999998</v>
      </c>
      <c r="CZ15">
        <f t="shared" si="6"/>
        <v>28.6</v>
      </c>
      <c r="DA15">
        <f t="shared" si="7"/>
        <v>9.92</v>
      </c>
      <c r="DB15">
        <f t="shared" si="1"/>
        <v>1.32</v>
      </c>
      <c r="DC15">
        <f t="shared" si="2"/>
        <v>0</v>
      </c>
      <c r="DD15" t="s">
        <v>6</v>
      </c>
      <c r="DE15" t="s">
        <v>6</v>
      </c>
      <c r="DF15">
        <f t="shared" si="8"/>
        <v>52</v>
      </c>
      <c r="DG15">
        <f t="shared" si="9"/>
        <v>0</v>
      </c>
      <c r="DH15">
        <f t="shared" si="10"/>
        <v>0</v>
      </c>
      <c r="DI15">
        <f t="shared" si="4"/>
        <v>0</v>
      </c>
      <c r="DJ15">
        <f t="shared" si="11"/>
        <v>52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ROW(Source!A33)</f>
        <v>33</v>
      </c>
      <c r="B16">
        <v>92857272</v>
      </c>
      <c r="C16">
        <v>92857627</v>
      </c>
      <c r="D16">
        <v>49554726</v>
      </c>
      <c r="E16">
        <v>1</v>
      </c>
      <c r="F16">
        <v>1</v>
      </c>
      <c r="G16">
        <v>1</v>
      </c>
      <c r="H16">
        <v>3</v>
      </c>
      <c r="I16" t="s">
        <v>1132</v>
      </c>
      <c r="J16" t="s">
        <v>1133</v>
      </c>
      <c r="K16" t="s">
        <v>1134</v>
      </c>
      <c r="L16">
        <v>1346</v>
      </c>
      <c r="N16">
        <v>1009</v>
      </c>
      <c r="O16" t="s">
        <v>216</v>
      </c>
      <c r="P16" t="s">
        <v>216</v>
      </c>
      <c r="Q16">
        <v>1</v>
      </c>
      <c r="W16">
        <v>0</v>
      </c>
      <c r="X16">
        <v>-1682942728</v>
      </c>
      <c r="Y16">
        <f t="shared" si="0"/>
        <v>1.4E-2</v>
      </c>
      <c r="AA16">
        <v>353.45</v>
      </c>
      <c r="AB16">
        <v>0</v>
      </c>
      <c r="AC16">
        <v>0</v>
      </c>
      <c r="AD16">
        <v>0</v>
      </c>
      <c r="AE16">
        <v>35.630000000000003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1.4E-2</v>
      </c>
      <c r="AU16" t="s">
        <v>6</v>
      </c>
      <c r="AV16">
        <v>0</v>
      </c>
      <c r="AW16">
        <v>2</v>
      </c>
      <c r="AX16">
        <v>92857662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ROUND(Y16*Source!I33,7)</f>
        <v>5.6000000000000001E-2</v>
      </c>
      <c r="CY16">
        <f t="shared" si="5"/>
        <v>353.45</v>
      </c>
      <c r="CZ16">
        <f t="shared" si="6"/>
        <v>35.630000000000003</v>
      </c>
      <c r="DA16">
        <f t="shared" si="7"/>
        <v>9.92</v>
      </c>
      <c r="DB16">
        <f t="shared" si="1"/>
        <v>0.5</v>
      </c>
      <c r="DC16">
        <f t="shared" si="2"/>
        <v>0</v>
      </c>
      <c r="DD16" t="s">
        <v>6</v>
      </c>
      <c r="DE16" t="s">
        <v>6</v>
      </c>
      <c r="DF16">
        <f t="shared" si="8"/>
        <v>20</v>
      </c>
      <c r="DG16">
        <f t="shared" si="9"/>
        <v>0</v>
      </c>
      <c r="DH16">
        <f t="shared" si="10"/>
        <v>0</v>
      </c>
      <c r="DI16">
        <f t="shared" si="4"/>
        <v>0</v>
      </c>
      <c r="DJ16">
        <f t="shared" si="11"/>
        <v>20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ROW(Source!A33)</f>
        <v>33</v>
      </c>
      <c r="B17">
        <v>92857272</v>
      </c>
      <c r="C17">
        <v>92857627</v>
      </c>
      <c r="D17">
        <v>49567929</v>
      </c>
      <c r="E17">
        <v>1</v>
      </c>
      <c r="F17">
        <v>1</v>
      </c>
      <c r="G17">
        <v>1</v>
      </c>
      <c r="H17">
        <v>3</v>
      </c>
      <c r="I17" t="s">
        <v>1135</v>
      </c>
      <c r="J17" t="s">
        <v>1136</v>
      </c>
      <c r="K17" t="s">
        <v>1137</v>
      </c>
      <c r="L17">
        <v>1455</v>
      </c>
      <c r="N17">
        <v>1013</v>
      </c>
      <c r="O17" t="s">
        <v>160</v>
      </c>
      <c r="P17" t="s">
        <v>160</v>
      </c>
      <c r="Q17">
        <v>1</v>
      </c>
      <c r="W17">
        <v>0</v>
      </c>
      <c r="X17">
        <v>-979010618</v>
      </c>
      <c r="Y17">
        <f t="shared" si="0"/>
        <v>0.1</v>
      </c>
      <c r="AA17">
        <v>386.88</v>
      </c>
      <c r="AB17">
        <v>0</v>
      </c>
      <c r="AC17">
        <v>0</v>
      </c>
      <c r="AD17">
        <v>0</v>
      </c>
      <c r="AE17">
        <v>39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0.1</v>
      </c>
      <c r="AU17" t="s">
        <v>6</v>
      </c>
      <c r="AV17">
        <v>0</v>
      </c>
      <c r="AW17">
        <v>2</v>
      </c>
      <c r="AX17">
        <v>92857663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ROUND(Y17*Source!I33,7)</f>
        <v>0.4</v>
      </c>
      <c r="CY17">
        <f t="shared" si="5"/>
        <v>386.88</v>
      </c>
      <c r="CZ17">
        <f t="shared" si="6"/>
        <v>39</v>
      </c>
      <c r="DA17">
        <f t="shared" si="7"/>
        <v>9.92</v>
      </c>
      <c r="DB17">
        <f t="shared" si="1"/>
        <v>3.9</v>
      </c>
      <c r="DC17">
        <f t="shared" si="2"/>
        <v>0</v>
      </c>
      <c r="DD17" t="s">
        <v>6</v>
      </c>
      <c r="DE17" t="s">
        <v>6</v>
      </c>
      <c r="DF17">
        <f t="shared" si="8"/>
        <v>155</v>
      </c>
      <c r="DG17">
        <f t="shared" si="9"/>
        <v>0</v>
      </c>
      <c r="DH17">
        <f t="shared" si="10"/>
        <v>0</v>
      </c>
      <c r="DI17">
        <f t="shared" si="4"/>
        <v>0</v>
      </c>
      <c r="DJ17">
        <f t="shared" si="11"/>
        <v>155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ROW(Source!A33)</f>
        <v>33</v>
      </c>
      <c r="B18">
        <v>92857272</v>
      </c>
      <c r="C18">
        <v>92857627</v>
      </c>
      <c r="D18">
        <v>49515638</v>
      </c>
      <c r="E18">
        <v>70</v>
      </c>
      <c r="F18">
        <v>1</v>
      </c>
      <c r="G18">
        <v>1</v>
      </c>
      <c r="H18">
        <v>3</v>
      </c>
      <c r="I18" t="s">
        <v>1138</v>
      </c>
      <c r="J18" t="s">
        <v>6</v>
      </c>
      <c r="K18" t="s">
        <v>1139</v>
      </c>
      <c r="L18">
        <v>1374</v>
      </c>
      <c r="N18">
        <v>1013</v>
      </c>
      <c r="O18" t="s">
        <v>969</v>
      </c>
      <c r="P18" t="s">
        <v>969</v>
      </c>
      <c r="Q18">
        <v>1</v>
      </c>
      <c r="W18">
        <v>0</v>
      </c>
      <c r="X18">
        <v>-1731369543</v>
      </c>
      <c r="Y18">
        <f t="shared" si="0"/>
        <v>0.49</v>
      </c>
      <c r="AA18">
        <v>9.92</v>
      </c>
      <c r="AB18">
        <v>0</v>
      </c>
      <c r="AC18">
        <v>0</v>
      </c>
      <c r="AD18">
        <v>0</v>
      </c>
      <c r="AE18">
        <v>1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0.49</v>
      </c>
      <c r="AU18" t="s">
        <v>6</v>
      </c>
      <c r="AV18">
        <v>0</v>
      </c>
      <c r="AW18">
        <v>2</v>
      </c>
      <c r="AX18">
        <v>92857664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ROUND(Y18*Source!I33,7)</f>
        <v>1.96</v>
      </c>
      <c r="CY18">
        <f t="shared" si="5"/>
        <v>9.92</v>
      </c>
      <c r="CZ18">
        <f t="shared" si="6"/>
        <v>1</v>
      </c>
      <c r="DA18">
        <f t="shared" si="7"/>
        <v>9.92</v>
      </c>
      <c r="DB18">
        <f t="shared" si="1"/>
        <v>0.49</v>
      </c>
      <c r="DC18">
        <f t="shared" si="2"/>
        <v>0</v>
      </c>
      <c r="DD18" t="s">
        <v>6</v>
      </c>
      <c r="DE18" t="s">
        <v>6</v>
      </c>
      <c r="DF18">
        <f t="shared" si="8"/>
        <v>20</v>
      </c>
      <c r="DG18">
        <f t="shared" si="9"/>
        <v>0</v>
      </c>
      <c r="DH18">
        <f t="shared" si="10"/>
        <v>0</v>
      </c>
      <c r="DI18">
        <f t="shared" si="4"/>
        <v>0</v>
      </c>
      <c r="DJ18">
        <f t="shared" si="11"/>
        <v>20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ROW(Source!A33)</f>
        <v>33</v>
      </c>
      <c r="B19">
        <v>92857272</v>
      </c>
      <c r="C19">
        <v>92857627</v>
      </c>
      <c r="D19">
        <v>0</v>
      </c>
      <c r="E19">
        <v>0</v>
      </c>
      <c r="F19">
        <v>1</v>
      </c>
      <c r="G19">
        <v>1</v>
      </c>
      <c r="H19">
        <v>3</v>
      </c>
      <c r="I19" t="s">
        <v>34</v>
      </c>
      <c r="J19" t="s">
        <v>6</v>
      </c>
      <c r="K19" t="s">
        <v>35</v>
      </c>
      <c r="L19">
        <v>1371</v>
      </c>
      <c r="N19">
        <v>1013</v>
      </c>
      <c r="O19" t="s">
        <v>27</v>
      </c>
      <c r="P19" t="s">
        <v>27</v>
      </c>
      <c r="Q19">
        <v>1</v>
      </c>
      <c r="W19">
        <v>0</v>
      </c>
      <c r="X19">
        <v>676462319</v>
      </c>
      <c r="Y19">
        <f t="shared" si="0"/>
        <v>1</v>
      </c>
      <c r="AA19">
        <v>6132.62</v>
      </c>
      <c r="AB19">
        <v>0</v>
      </c>
      <c r="AC19">
        <v>0</v>
      </c>
      <c r="AD19">
        <v>0</v>
      </c>
      <c r="AE19">
        <v>6398.5999999999995</v>
      </c>
      <c r="AF19">
        <v>0</v>
      </c>
      <c r="AG19">
        <v>0</v>
      </c>
      <c r="AH19">
        <v>0</v>
      </c>
      <c r="AI19">
        <v>6.43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6</v>
      </c>
      <c r="AT19">
        <v>1</v>
      </c>
      <c r="AU19" t="s">
        <v>6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ROUND(Y19*Source!I33,7)</f>
        <v>4</v>
      </c>
      <c r="CY19">
        <f t="shared" si="5"/>
        <v>6132.62</v>
      </c>
      <c r="CZ19">
        <f t="shared" si="6"/>
        <v>6398.5999999999995</v>
      </c>
      <c r="DA19">
        <f t="shared" si="7"/>
        <v>6.43</v>
      </c>
      <c r="DB19">
        <f t="shared" si="1"/>
        <v>6398.6</v>
      </c>
      <c r="DC19">
        <f t="shared" si="2"/>
        <v>0</v>
      </c>
      <c r="DD19" t="s">
        <v>6</v>
      </c>
      <c r="DE19" t="s">
        <v>6</v>
      </c>
      <c r="DF19">
        <f t="shared" si="8"/>
        <v>164572</v>
      </c>
      <c r="DG19">
        <f t="shared" si="9"/>
        <v>0</v>
      </c>
      <c r="DH19">
        <f t="shared" si="10"/>
        <v>0</v>
      </c>
      <c r="DI19">
        <f t="shared" si="4"/>
        <v>0</v>
      </c>
      <c r="DJ19">
        <f t="shared" si="11"/>
        <v>164572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ROW(Source!A35)</f>
        <v>35</v>
      </c>
      <c r="B20">
        <v>92857272</v>
      </c>
      <c r="C20">
        <v>92857666</v>
      </c>
      <c r="D20">
        <v>49510753</v>
      </c>
      <c r="E20">
        <v>70</v>
      </c>
      <c r="F20">
        <v>1</v>
      </c>
      <c r="G20">
        <v>1</v>
      </c>
      <c r="H20">
        <v>1</v>
      </c>
      <c r="I20" t="s">
        <v>1140</v>
      </c>
      <c r="J20" t="s">
        <v>6</v>
      </c>
      <c r="K20" t="s">
        <v>1141</v>
      </c>
      <c r="L20">
        <v>1191</v>
      </c>
      <c r="N20">
        <v>1013</v>
      </c>
      <c r="O20" t="s">
        <v>1092</v>
      </c>
      <c r="P20" t="s">
        <v>1092</v>
      </c>
      <c r="Q20">
        <v>1</v>
      </c>
      <c r="W20">
        <v>0</v>
      </c>
      <c r="X20">
        <v>1608048003</v>
      </c>
      <c r="Y20">
        <f t="shared" si="0"/>
        <v>6.04</v>
      </c>
      <c r="AA20">
        <v>0</v>
      </c>
      <c r="AB20">
        <v>0</v>
      </c>
      <c r="AC20">
        <v>0</v>
      </c>
      <c r="AD20">
        <v>426.52</v>
      </c>
      <c r="AE20">
        <v>0</v>
      </c>
      <c r="AF20">
        <v>0</v>
      </c>
      <c r="AG20">
        <v>0</v>
      </c>
      <c r="AH20">
        <v>9.51</v>
      </c>
      <c r="AI20">
        <v>1</v>
      </c>
      <c r="AJ20">
        <v>1</v>
      </c>
      <c r="AK20">
        <v>1</v>
      </c>
      <c r="AL20">
        <v>44.85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6.04</v>
      </c>
      <c r="AU20" t="s">
        <v>6</v>
      </c>
      <c r="AV20">
        <v>1</v>
      </c>
      <c r="AW20">
        <v>2</v>
      </c>
      <c r="AX20">
        <v>92857672</v>
      </c>
      <c r="AY20">
        <v>1</v>
      </c>
      <c r="AZ20">
        <v>0</v>
      </c>
      <c r="BA20">
        <v>19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ROUND(AT20*Source!I35*AH20*AL20,0)</f>
        <v>773</v>
      </c>
      <c r="CV20">
        <f>ROUND(Y20*Source!I35,7)</f>
        <v>1.8120000000000001</v>
      </c>
      <c r="CW20">
        <v>0</v>
      </c>
      <c r="CX20">
        <f>ROUND(Y20*Source!I35,7)</f>
        <v>1.8120000000000001</v>
      </c>
      <c r="CY20">
        <f>AD20</f>
        <v>426.52</v>
      </c>
      <c r="CZ20">
        <f>AH20</f>
        <v>9.51</v>
      </c>
      <c r="DA20">
        <f>AL20</f>
        <v>44.85</v>
      </c>
      <c r="DB20">
        <f t="shared" si="1"/>
        <v>57.44</v>
      </c>
      <c r="DC20">
        <f t="shared" si="2"/>
        <v>0</v>
      </c>
      <c r="DD20" t="s">
        <v>6</v>
      </c>
      <c r="DE20" t="s">
        <v>6</v>
      </c>
      <c r="DF20">
        <f>ROUND(ROUND(AE20,0)*CX20,0)</f>
        <v>0</v>
      </c>
      <c r="DG20">
        <f t="shared" si="9"/>
        <v>0</v>
      </c>
      <c r="DH20">
        <f t="shared" si="10"/>
        <v>0</v>
      </c>
      <c r="DI20">
        <f>ROUND(ROUND(AH20*AL20,0)*CX20,0)</f>
        <v>774</v>
      </c>
      <c r="DJ20">
        <f>DI20</f>
        <v>774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ROW(Source!A35)</f>
        <v>35</v>
      </c>
      <c r="B21">
        <v>92857272</v>
      </c>
      <c r="C21">
        <v>92857666</v>
      </c>
      <c r="D21">
        <v>49510905</v>
      </c>
      <c r="E21">
        <v>70</v>
      </c>
      <c r="F21">
        <v>1</v>
      </c>
      <c r="G21">
        <v>1</v>
      </c>
      <c r="H21">
        <v>1</v>
      </c>
      <c r="I21" t="s">
        <v>1093</v>
      </c>
      <c r="J21" t="s">
        <v>6</v>
      </c>
      <c r="K21" t="s">
        <v>1094</v>
      </c>
      <c r="L21">
        <v>1191</v>
      </c>
      <c r="N21">
        <v>1013</v>
      </c>
      <c r="O21" t="s">
        <v>1092</v>
      </c>
      <c r="P21" t="s">
        <v>1092</v>
      </c>
      <c r="Q21">
        <v>1</v>
      </c>
      <c r="W21">
        <v>0</v>
      </c>
      <c r="X21">
        <v>-1417349443</v>
      </c>
      <c r="Y21">
        <f t="shared" si="0"/>
        <v>7.0000000000000007E-2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44.85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7.0000000000000007E-2</v>
      </c>
      <c r="AU21" t="s">
        <v>6</v>
      </c>
      <c r="AV21">
        <v>2</v>
      </c>
      <c r="AW21">
        <v>2</v>
      </c>
      <c r="AX21">
        <v>92857673</v>
      </c>
      <c r="AY21">
        <v>1</v>
      </c>
      <c r="AZ21">
        <v>0</v>
      </c>
      <c r="BA21">
        <v>20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ROUND(Y21*Source!I35,7)</f>
        <v>2.1000000000000001E-2</v>
      </c>
      <c r="CY21">
        <f>AD21</f>
        <v>0</v>
      </c>
      <c r="CZ21">
        <f>AH21</f>
        <v>0</v>
      </c>
      <c r="DA21">
        <f>AL21</f>
        <v>1</v>
      </c>
      <c r="DB21">
        <f t="shared" si="1"/>
        <v>0</v>
      </c>
      <c r="DC21">
        <f t="shared" si="2"/>
        <v>0</v>
      </c>
      <c r="DD21" t="s">
        <v>6</v>
      </c>
      <c r="DE21" t="s">
        <v>6</v>
      </c>
      <c r="DF21">
        <f>ROUND(ROUND(AE21,0)*CX21,0)</f>
        <v>0</v>
      </c>
      <c r="DG21">
        <f t="shared" si="9"/>
        <v>0</v>
      </c>
      <c r="DH21">
        <f>ROUND(ROUND(AG21*AK21,0)*CX21,0)</f>
        <v>0</v>
      </c>
      <c r="DI21">
        <f>ROUND(ROUND(AH21,0)*CX21,0)</f>
        <v>0</v>
      </c>
      <c r="DJ21">
        <f>DI21</f>
        <v>0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ROW(Source!A35)</f>
        <v>35</v>
      </c>
      <c r="B22">
        <v>92857272</v>
      </c>
      <c r="C22">
        <v>92857666</v>
      </c>
      <c r="D22">
        <v>49673505</v>
      </c>
      <c r="E22">
        <v>1</v>
      </c>
      <c r="F22">
        <v>1</v>
      </c>
      <c r="G22">
        <v>1</v>
      </c>
      <c r="H22">
        <v>2</v>
      </c>
      <c r="I22" t="s">
        <v>1142</v>
      </c>
      <c r="J22" t="s">
        <v>1143</v>
      </c>
      <c r="K22" t="s">
        <v>1144</v>
      </c>
      <c r="L22">
        <v>1367</v>
      </c>
      <c r="N22">
        <v>1011</v>
      </c>
      <c r="O22" t="s">
        <v>1098</v>
      </c>
      <c r="P22" t="s">
        <v>1098</v>
      </c>
      <c r="Q22">
        <v>1</v>
      </c>
      <c r="W22">
        <v>0</v>
      </c>
      <c r="X22">
        <v>-554061735</v>
      </c>
      <c r="Y22">
        <f t="shared" si="0"/>
        <v>7.0000000000000007E-2</v>
      </c>
      <c r="AA22">
        <v>0</v>
      </c>
      <c r="AB22">
        <v>1264.52</v>
      </c>
      <c r="AC22">
        <v>605.48</v>
      </c>
      <c r="AD22">
        <v>0</v>
      </c>
      <c r="AE22">
        <v>0</v>
      </c>
      <c r="AF22">
        <v>80.44</v>
      </c>
      <c r="AG22">
        <v>13.5</v>
      </c>
      <c r="AH22">
        <v>0</v>
      </c>
      <c r="AI22">
        <v>1</v>
      </c>
      <c r="AJ22">
        <v>15.72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7.0000000000000007E-2</v>
      </c>
      <c r="AU22" t="s">
        <v>6</v>
      </c>
      <c r="AV22">
        <v>0</v>
      </c>
      <c r="AW22">
        <v>2</v>
      </c>
      <c r="AX22">
        <v>92857674</v>
      </c>
      <c r="AY22">
        <v>1</v>
      </c>
      <c r="AZ22">
        <v>0</v>
      </c>
      <c r="BA22">
        <v>21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ROUND(Y22*Source!I35*DO22,7)</f>
        <v>0</v>
      </c>
      <c r="CX22">
        <f>ROUND(Y22*Source!I35,7)</f>
        <v>2.1000000000000001E-2</v>
      </c>
      <c r="CY22">
        <f>AB22</f>
        <v>1264.52</v>
      </c>
      <c r="CZ22">
        <f>AF22</f>
        <v>80.44</v>
      </c>
      <c r="DA22">
        <f>AJ22</f>
        <v>15.72</v>
      </c>
      <c r="DB22">
        <f t="shared" si="1"/>
        <v>5.63</v>
      </c>
      <c r="DC22">
        <f t="shared" si="2"/>
        <v>0.95</v>
      </c>
      <c r="DD22" t="s">
        <v>6</v>
      </c>
      <c r="DE22" t="s">
        <v>6</v>
      </c>
      <c r="DF22">
        <f>ROUND(ROUND(AE22,0)*CX22,0)</f>
        <v>0</v>
      </c>
      <c r="DG22">
        <f>ROUND(ROUND(AF22*AJ22,0)*CX22,0)</f>
        <v>27</v>
      </c>
      <c r="DH22">
        <f>ROUND(ROUND(AG22*AK22,0)*CX22,0)</f>
        <v>13</v>
      </c>
      <c r="DI22">
        <f>ROUND(ROUND(AH22,0)*CX22,0)</f>
        <v>0</v>
      </c>
      <c r="DJ22">
        <f>DG22</f>
        <v>27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ROW(Source!A35)</f>
        <v>35</v>
      </c>
      <c r="B23">
        <v>92857272</v>
      </c>
      <c r="C23">
        <v>92857666</v>
      </c>
      <c r="D23">
        <v>49521555</v>
      </c>
      <c r="E23">
        <v>1</v>
      </c>
      <c r="F23">
        <v>1</v>
      </c>
      <c r="G23">
        <v>1</v>
      </c>
      <c r="H23">
        <v>3</v>
      </c>
      <c r="I23" t="s">
        <v>1145</v>
      </c>
      <c r="J23" t="s">
        <v>1146</v>
      </c>
      <c r="K23" t="s">
        <v>1147</v>
      </c>
      <c r="L23">
        <v>1346</v>
      </c>
      <c r="N23">
        <v>1009</v>
      </c>
      <c r="O23" t="s">
        <v>216</v>
      </c>
      <c r="P23" t="s">
        <v>216</v>
      </c>
      <c r="Q23">
        <v>1</v>
      </c>
      <c r="W23">
        <v>0</v>
      </c>
      <c r="X23">
        <v>1700834261</v>
      </c>
      <c r="Y23">
        <f t="shared" si="0"/>
        <v>0.3</v>
      </c>
      <c r="AA23">
        <v>1586.51</v>
      </c>
      <c r="AB23">
        <v>0</v>
      </c>
      <c r="AC23">
        <v>0</v>
      </c>
      <c r="AD23">
        <v>0</v>
      </c>
      <c r="AE23">
        <v>159.93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0.3</v>
      </c>
      <c r="AU23" t="s">
        <v>6</v>
      </c>
      <c r="AV23">
        <v>0</v>
      </c>
      <c r="AW23">
        <v>2</v>
      </c>
      <c r="AX23">
        <v>92857675</v>
      </c>
      <c r="AY23">
        <v>1</v>
      </c>
      <c r="AZ23">
        <v>0</v>
      </c>
      <c r="BA23">
        <v>22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ROUND(Y23*Source!I35,7)</f>
        <v>0.09</v>
      </c>
      <c r="CY23">
        <f>AA23</f>
        <v>1586.51</v>
      </c>
      <c r="CZ23">
        <f>AE23</f>
        <v>159.93</v>
      </c>
      <c r="DA23">
        <f>AI23</f>
        <v>9.92</v>
      </c>
      <c r="DB23">
        <f t="shared" si="1"/>
        <v>47.98</v>
      </c>
      <c r="DC23">
        <f t="shared" si="2"/>
        <v>0</v>
      </c>
      <c r="DD23" t="s">
        <v>6</v>
      </c>
      <c r="DE23" t="s">
        <v>6</v>
      </c>
      <c r="DF23">
        <f>ROUND(ROUND(AE23*AI23,0)*CX23,0)</f>
        <v>143</v>
      </c>
      <c r="DG23">
        <f>ROUND(ROUND(AF23,0)*CX23,0)</f>
        <v>0</v>
      </c>
      <c r="DH23">
        <f>ROUND(ROUND(AG23,0)*CX23,0)</f>
        <v>0</v>
      </c>
      <c r="DI23">
        <f>ROUND(ROUND(AH23,0)*CX23,0)</f>
        <v>0</v>
      </c>
      <c r="DJ23">
        <f>DF23</f>
        <v>143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ROW(Source!A35)</f>
        <v>35</v>
      </c>
      <c r="B24">
        <v>92857272</v>
      </c>
      <c r="C24">
        <v>92857666</v>
      </c>
      <c r="D24">
        <v>0</v>
      </c>
      <c r="E24">
        <v>0</v>
      </c>
      <c r="F24">
        <v>1</v>
      </c>
      <c r="G24">
        <v>1</v>
      </c>
      <c r="H24">
        <v>3</v>
      </c>
      <c r="I24" t="s">
        <v>34</v>
      </c>
      <c r="J24" t="s">
        <v>6</v>
      </c>
      <c r="K24" t="s">
        <v>53</v>
      </c>
      <c r="L24">
        <v>1371</v>
      </c>
      <c r="N24">
        <v>1013</v>
      </c>
      <c r="O24" t="s">
        <v>27</v>
      </c>
      <c r="P24" t="s">
        <v>27</v>
      </c>
      <c r="Q24">
        <v>1</v>
      </c>
      <c r="W24">
        <v>0</v>
      </c>
      <c r="X24">
        <v>290397006</v>
      </c>
      <c r="Y24">
        <f t="shared" si="0"/>
        <v>10</v>
      </c>
      <c r="AA24">
        <v>7543.61</v>
      </c>
      <c r="AB24">
        <v>0</v>
      </c>
      <c r="AC24">
        <v>0</v>
      </c>
      <c r="AD24">
        <v>0</v>
      </c>
      <c r="AE24">
        <v>7870.79</v>
      </c>
      <c r="AF24">
        <v>0</v>
      </c>
      <c r="AG24">
        <v>0</v>
      </c>
      <c r="AH24">
        <v>0</v>
      </c>
      <c r="AI24">
        <v>6.43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6</v>
      </c>
      <c r="AT24">
        <v>10</v>
      </c>
      <c r="AU24" t="s">
        <v>6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ROUND(Y24*Source!I35,7)</f>
        <v>3</v>
      </c>
      <c r="CY24">
        <f>AA24</f>
        <v>7543.61</v>
      </c>
      <c r="CZ24">
        <f>AE24</f>
        <v>7870.79</v>
      </c>
      <c r="DA24">
        <f>AI24</f>
        <v>6.43</v>
      </c>
      <c r="DB24">
        <f t="shared" si="1"/>
        <v>78707.899999999994</v>
      </c>
      <c r="DC24">
        <f t="shared" si="2"/>
        <v>0</v>
      </c>
      <c r="DD24" t="s">
        <v>6</v>
      </c>
      <c r="DE24" t="s">
        <v>6</v>
      </c>
      <c r="DF24">
        <f>ROUND(ROUND(AE24*AI24,0)*CX24,0)</f>
        <v>151827</v>
      </c>
      <c r="DG24">
        <f>ROUND(ROUND(AF24,0)*CX24,0)</f>
        <v>0</v>
      </c>
      <c r="DH24">
        <f>ROUND(ROUND(AG24,0)*CX24,0)</f>
        <v>0</v>
      </c>
      <c r="DI24">
        <f>ROUND(ROUND(AH24,0)*CX24,0)</f>
        <v>0</v>
      </c>
      <c r="DJ24">
        <f>DF24</f>
        <v>151827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ROW(Source!A37)</f>
        <v>37</v>
      </c>
      <c r="B25">
        <v>92857272</v>
      </c>
      <c r="C25">
        <v>92857677</v>
      </c>
      <c r="D25">
        <v>49510757</v>
      </c>
      <c r="E25">
        <v>70</v>
      </c>
      <c r="F25">
        <v>1</v>
      </c>
      <c r="G25">
        <v>1</v>
      </c>
      <c r="H25">
        <v>1</v>
      </c>
      <c r="I25" t="s">
        <v>1148</v>
      </c>
      <c r="J25" t="s">
        <v>6</v>
      </c>
      <c r="K25" t="s">
        <v>1149</v>
      </c>
      <c r="L25">
        <v>1191</v>
      </c>
      <c r="N25">
        <v>1013</v>
      </c>
      <c r="O25" t="s">
        <v>1092</v>
      </c>
      <c r="P25" t="s">
        <v>1092</v>
      </c>
      <c r="Q25">
        <v>1</v>
      </c>
      <c r="W25">
        <v>0</v>
      </c>
      <c r="X25">
        <v>-1111239348</v>
      </c>
      <c r="Y25">
        <f t="shared" si="0"/>
        <v>1.03</v>
      </c>
      <c r="AA25">
        <v>0</v>
      </c>
      <c r="AB25">
        <v>0</v>
      </c>
      <c r="AC25">
        <v>0</v>
      </c>
      <c r="AD25">
        <v>431.46</v>
      </c>
      <c r="AE25">
        <v>0</v>
      </c>
      <c r="AF25">
        <v>0</v>
      </c>
      <c r="AG25">
        <v>0</v>
      </c>
      <c r="AH25">
        <v>9.6199999999999992</v>
      </c>
      <c r="AI25">
        <v>1</v>
      </c>
      <c r="AJ25">
        <v>1</v>
      </c>
      <c r="AK25">
        <v>1</v>
      </c>
      <c r="AL25">
        <v>44.85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1.03</v>
      </c>
      <c r="AU25" t="s">
        <v>6</v>
      </c>
      <c r="AV25">
        <v>1</v>
      </c>
      <c r="AW25">
        <v>2</v>
      </c>
      <c r="AX25">
        <v>92857685</v>
      </c>
      <c r="AY25">
        <v>1</v>
      </c>
      <c r="AZ25">
        <v>0</v>
      </c>
      <c r="BA25">
        <v>23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ROUND(AT25*Source!I37*AH25*AL25,0)</f>
        <v>2222</v>
      </c>
      <c r="CV25">
        <f>ROUND(Y25*Source!I37,7)</f>
        <v>5.15</v>
      </c>
      <c r="CW25">
        <v>0</v>
      </c>
      <c r="CX25">
        <f>ROUND(Y25*Source!I37,7)</f>
        <v>5.15</v>
      </c>
      <c r="CY25">
        <f>AD25</f>
        <v>431.46</v>
      </c>
      <c r="CZ25">
        <f>AH25</f>
        <v>9.6199999999999992</v>
      </c>
      <c r="DA25">
        <f>AL25</f>
        <v>44.85</v>
      </c>
      <c r="DB25">
        <f t="shared" si="1"/>
        <v>9.91</v>
      </c>
      <c r="DC25">
        <f t="shared" si="2"/>
        <v>0</v>
      </c>
      <c r="DD25" t="s">
        <v>6</v>
      </c>
      <c r="DE25" t="s">
        <v>6</v>
      </c>
      <c r="DF25">
        <f>ROUND(ROUND(AE25,0)*CX25,0)</f>
        <v>0</v>
      </c>
      <c r="DG25">
        <f>ROUND(ROUND(AF25,0)*CX25,0)</f>
        <v>0</v>
      </c>
      <c r="DH25">
        <f>ROUND(ROUND(AG25,0)*CX25,0)</f>
        <v>0</v>
      </c>
      <c r="DI25">
        <f>ROUND(ROUND(AH25*AL25,0)*CX25,0)</f>
        <v>2220</v>
      </c>
      <c r="DJ25">
        <f>DI25</f>
        <v>2220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ROW(Source!A37)</f>
        <v>37</v>
      </c>
      <c r="B26">
        <v>92857272</v>
      </c>
      <c r="C26">
        <v>92857677</v>
      </c>
      <c r="D26">
        <v>49510905</v>
      </c>
      <c r="E26">
        <v>70</v>
      </c>
      <c r="F26">
        <v>1</v>
      </c>
      <c r="G26">
        <v>1</v>
      </c>
      <c r="H26">
        <v>1</v>
      </c>
      <c r="I26" t="s">
        <v>1093</v>
      </c>
      <c r="J26" t="s">
        <v>6</v>
      </c>
      <c r="K26" t="s">
        <v>1094</v>
      </c>
      <c r="L26">
        <v>1191</v>
      </c>
      <c r="N26">
        <v>1013</v>
      </c>
      <c r="O26" t="s">
        <v>1092</v>
      </c>
      <c r="P26" t="s">
        <v>1092</v>
      </c>
      <c r="Q26">
        <v>1</v>
      </c>
      <c r="W26">
        <v>0</v>
      </c>
      <c r="X26">
        <v>-1417349443</v>
      </c>
      <c r="Y26">
        <f t="shared" si="0"/>
        <v>0.2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44.85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0.2</v>
      </c>
      <c r="AU26" t="s">
        <v>6</v>
      </c>
      <c r="AV26">
        <v>2</v>
      </c>
      <c r="AW26">
        <v>2</v>
      </c>
      <c r="AX26">
        <v>92857686</v>
      </c>
      <c r="AY26">
        <v>1</v>
      </c>
      <c r="AZ26">
        <v>0</v>
      </c>
      <c r="BA26">
        <v>24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ROUND(Y26*Source!I37,7)</f>
        <v>1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6</v>
      </c>
      <c r="DE26" t="s">
        <v>6</v>
      </c>
      <c r="DF26">
        <f>ROUND(ROUND(AE26,0)*CX26,0)</f>
        <v>0</v>
      </c>
      <c r="DG26">
        <f>ROUND(ROUND(AF26,0)*CX26,0)</f>
        <v>0</v>
      </c>
      <c r="DH26">
        <f>ROUND(ROUND(AG26*AK26,0)*CX26,0)</f>
        <v>0</v>
      </c>
      <c r="DI26">
        <f t="shared" ref="DI26:DI31" si="12">ROUND(ROUND(AH26,0)*CX26,0)</f>
        <v>0</v>
      </c>
      <c r="DJ26">
        <f>DI26</f>
        <v>0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ROW(Source!A37)</f>
        <v>37</v>
      </c>
      <c r="B27">
        <v>92857272</v>
      </c>
      <c r="C27">
        <v>92857677</v>
      </c>
      <c r="D27">
        <v>49672573</v>
      </c>
      <c r="E27">
        <v>1</v>
      </c>
      <c r="F27">
        <v>1</v>
      </c>
      <c r="G27">
        <v>1</v>
      </c>
      <c r="H27">
        <v>2</v>
      </c>
      <c r="I27" t="s">
        <v>1095</v>
      </c>
      <c r="J27" t="s">
        <v>1096</v>
      </c>
      <c r="K27" t="s">
        <v>1097</v>
      </c>
      <c r="L27">
        <v>1367</v>
      </c>
      <c r="N27">
        <v>1011</v>
      </c>
      <c r="O27" t="s">
        <v>1098</v>
      </c>
      <c r="P27" t="s">
        <v>1098</v>
      </c>
      <c r="Q27">
        <v>1</v>
      </c>
      <c r="W27">
        <v>0</v>
      </c>
      <c r="X27">
        <v>-430484415</v>
      </c>
      <c r="Y27">
        <f t="shared" si="0"/>
        <v>0.1</v>
      </c>
      <c r="AA27">
        <v>0</v>
      </c>
      <c r="AB27">
        <v>1814.09</v>
      </c>
      <c r="AC27">
        <v>605.48</v>
      </c>
      <c r="AD27">
        <v>0</v>
      </c>
      <c r="AE27">
        <v>0</v>
      </c>
      <c r="AF27">
        <v>115.4</v>
      </c>
      <c r="AG27">
        <v>13.5</v>
      </c>
      <c r="AH27">
        <v>0</v>
      </c>
      <c r="AI27">
        <v>1</v>
      </c>
      <c r="AJ27">
        <v>15.72</v>
      </c>
      <c r="AK27">
        <v>44.85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0.1</v>
      </c>
      <c r="AU27" t="s">
        <v>6</v>
      </c>
      <c r="AV27">
        <v>0</v>
      </c>
      <c r="AW27">
        <v>2</v>
      </c>
      <c r="AX27">
        <v>92857687</v>
      </c>
      <c r="AY27">
        <v>1</v>
      </c>
      <c r="AZ27">
        <v>0</v>
      </c>
      <c r="BA27">
        <v>25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ROUND(Y27*Source!I37*DO27,7)</f>
        <v>0</v>
      </c>
      <c r="CX27">
        <f>ROUND(Y27*Source!I37,7)</f>
        <v>0.5</v>
      </c>
      <c r="CY27">
        <f>AB27</f>
        <v>1814.09</v>
      </c>
      <c r="CZ27">
        <f>AF27</f>
        <v>115.4</v>
      </c>
      <c r="DA27">
        <f>AJ27</f>
        <v>15.72</v>
      </c>
      <c r="DB27">
        <f t="shared" si="1"/>
        <v>11.54</v>
      </c>
      <c r="DC27">
        <f t="shared" si="2"/>
        <v>1.35</v>
      </c>
      <c r="DD27" t="s">
        <v>6</v>
      </c>
      <c r="DE27" t="s">
        <v>6</v>
      </c>
      <c r="DF27">
        <f>ROUND(ROUND(AE27,0)*CX27,0)</f>
        <v>0</v>
      </c>
      <c r="DG27">
        <f>ROUND(ROUND(AF27*AJ27,0)*CX27,0)</f>
        <v>907</v>
      </c>
      <c r="DH27">
        <f>ROUND(ROUND(AG27*AK27,0)*CX27,0)</f>
        <v>303</v>
      </c>
      <c r="DI27">
        <f t="shared" si="12"/>
        <v>0</v>
      </c>
      <c r="DJ27">
        <f>DG27</f>
        <v>907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ROW(Source!A37)</f>
        <v>37</v>
      </c>
      <c r="B28">
        <v>92857272</v>
      </c>
      <c r="C28">
        <v>92857677</v>
      </c>
      <c r="D28">
        <v>49673503</v>
      </c>
      <c r="E28">
        <v>1</v>
      </c>
      <c r="F28">
        <v>1</v>
      </c>
      <c r="G28">
        <v>1</v>
      </c>
      <c r="H28">
        <v>2</v>
      </c>
      <c r="I28" t="s">
        <v>1099</v>
      </c>
      <c r="J28" t="s">
        <v>1100</v>
      </c>
      <c r="K28" t="s">
        <v>1101</v>
      </c>
      <c r="L28">
        <v>1367</v>
      </c>
      <c r="N28">
        <v>1011</v>
      </c>
      <c r="O28" t="s">
        <v>1098</v>
      </c>
      <c r="P28" t="s">
        <v>1098</v>
      </c>
      <c r="Q28">
        <v>1</v>
      </c>
      <c r="W28">
        <v>0</v>
      </c>
      <c r="X28">
        <v>509054691</v>
      </c>
      <c r="Y28">
        <f t="shared" si="0"/>
        <v>0.1</v>
      </c>
      <c r="AA28">
        <v>0</v>
      </c>
      <c r="AB28">
        <v>1032.96</v>
      </c>
      <c r="AC28">
        <v>520.26</v>
      </c>
      <c r="AD28">
        <v>0</v>
      </c>
      <c r="AE28">
        <v>0</v>
      </c>
      <c r="AF28">
        <v>65.709999999999994</v>
      </c>
      <c r="AG28">
        <v>11.6</v>
      </c>
      <c r="AH28">
        <v>0</v>
      </c>
      <c r="AI28">
        <v>1</v>
      </c>
      <c r="AJ28">
        <v>15.72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0.1</v>
      </c>
      <c r="AU28" t="s">
        <v>6</v>
      </c>
      <c r="AV28">
        <v>0</v>
      </c>
      <c r="AW28">
        <v>2</v>
      </c>
      <c r="AX28">
        <v>92857688</v>
      </c>
      <c r="AY28">
        <v>1</v>
      </c>
      <c r="AZ28">
        <v>0</v>
      </c>
      <c r="BA28">
        <v>26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ROUND(Y28*Source!I37*DO28,7)</f>
        <v>0</v>
      </c>
      <c r="CX28">
        <f>ROUND(Y28*Source!I37,7)</f>
        <v>0.5</v>
      </c>
      <c r="CY28">
        <f>AB28</f>
        <v>1032.96</v>
      </c>
      <c r="CZ28">
        <f>AF28</f>
        <v>65.709999999999994</v>
      </c>
      <c r="DA28">
        <f>AJ28</f>
        <v>15.72</v>
      </c>
      <c r="DB28">
        <f t="shared" si="1"/>
        <v>6.57</v>
      </c>
      <c r="DC28">
        <f t="shared" si="2"/>
        <v>1.1599999999999999</v>
      </c>
      <c r="DD28" t="s">
        <v>6</v>
      </c>
      <c r="DE28" t="s">
        <v>6</v>
      </c>
      <c r="DF28">
        <f>ROUND(ROUND(AE28,0)*CX28,0)</f>
        <v>0</v>
      </c>
      <c r="DG28">
        <f>ROUND(ROUND(AF28*AJ28,0)*CX28,0)</f>
        <v>517</v>
      </c>
      <c r="DH28">
        <f>ROUND(ROUND(AG28*AK28,0)*CX28,0)</f>
        <v>260</v>
      </c>
      <c r="DI28">
        <f t="shared" si="12"/>
        <v>0</v>
      </c>
      <c r="DJ28">
        <f>DG28</f>
        <v>517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ROW(Source!A37)</f>
        <v>37</v>
      </c>
      <c r="B29">
        <v>92857272</v>
      </c>
      <c r="C29">
        <v>92857677</v>
      </c>
      <c r="D29">
        <v>49525488</v>
      </c>
      <c r="E29">
        <v>1</v>
      </c>
      <c r="F29">
        <v>1</v>
      </c>
      <c r="G29">
        <v>1</v>
      </c>
      <c r="H29">
        <v>3</v>
      </c>
      <c r="I29" t="s">
        <v>1120</v>
      </c>
      <c r="J29" t="s">
        <v>1121</v>
      </c>
      <c r="K29" t="s">
        <v>1122</v>
      </c>
      <c r="L29">
        <v>1346</v>
      </c>
      <c r="N29">
        <v>1009</v>
      </c>
      <c r="O29" t="s">
        <v>216</v>
      </c>
      <c r="P29" t="s">
        <v>216</v>
      </c>
      <c r="Q29">
        <v>1</v>
      </c>
      <c r="W29">
        <v>0</v>
      </c>
      <c r="X29">
        <v>-1864341761</v>
      </c>
      <c r="Y29">
        <f t="shared" si="0"/>
        <v>0.18</v>
      </c>
      <c r="AA29">
        <v>89.68</v>
      </c>
      <c r="AB29">
        <v>0</v>
      </c>
      <c r="AC29">
        <v>0</v>
      </c>
      <c r="AD29">
        <v>0</v>
      </c>
      <c r="AE29">
        <v>9.0399999999999991</v>
      </c>
      <c r="AF29">
        <v>0</v>
      </c>
      <c r="AG29">
        <v>0</v>
      </c>
      <c r="AH29">
        <v>0</v>
      </c>
      <c r="AI29">
        <v>9.92</v>
      </c>
      <c r="AJ29">
        <v>1</v>
      </c>
      <c r="AK29">
        <v>1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0.18</v>
      </c>
      <c r="AU29" t="s">
        <v>6</v>
      </c>
      <c r="AV29">
        <v>0</v>
      </c>
      <c r="AW29">
        <v>2</v>
      </c>
      <c r="AX29">
        <v>92857689</v>
      </c>
      <c r="AY29">
        <v>1</v>
      </c>
      <c r="AZ29">
        <v>0</v>
      </c>
      <c r="BA29">
        <v>27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ROUND(Y29*Source!I37,7)</f>
        <v>0.9</v>
      </c>
      <c r="CY29">
        <f>AA29</f>
        <v>89.68</v>
      </c>
      <c r="CZ29">
        <f>AE29</f>
        <v>9.0399999999999991</v>
      </c>
      <c r="DA29">
        <f>AI29</f>
        <v>9.92</v>
      </c>
      <c r="DB29">
        <f t="shared" si="1"/>
        <v>1.63</v>
      </c>
      <c r="DC29">
        <f t="shared" si="2"/>
        <v>0</v>
      </c>
      <c r="DD29" t="s">
        <v>6</v>
      </c>
      <c r="DE29" t="s">
        <v>6</v>
      </c>
      <c r="DF29">
        <f>ROUND(ROUND(AE29*AI29,0)*CX29,0)</f>
        <v>81</v>
      </c>
      <c r="DG29">
        <f>ROUND(ROUND(AF29,0)*CX29,0)</f>
        <v>0</v>
      </c>
      <c r="DH29">
        <f>ROUND(ROUND(AG29,0)*CX29,0)</f>
        <v>0</v>
      </c>
      <c r="DI29">
        <f t="shared" si="12"/>
        <v>0</v>
      </c>
      <c r="DJ29">
        <f>DF29</f>
        <v>81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ROW(Source!A37)</f>
        <v>37</v>
      </c>
      <c r="B30">
        <v>92857272</v>
      </c>
      <c r="C30">
        <v>92857677</v>
      </c>
      <c r="D30">
        <v>49515638</v>
      </c>
      <c r="E30">
        <v>70</v>
      </c>
      <c r="F30">
        <v>1</v>
      </c>
      <c r="G30">
        <v>1</v>
      </c>
      <c r="H30">
        <v>3</v>
      </c>
      <c r="I30" t="s">
        <v>1138</v>
      </c>
      <c r="J30" t="s">
        <v>6</v>
      </c>
      <c r="K30" t="s">
        <v>1139</v>
      </c>
      <c r="L30">
        <v>1374</v>
      </c>
      <c r="N30">
        <v>1013</v>
      </c>
      <c r="O30" t="s">
        <v>969</v>
      </c>
      <c r="P30" t="s">
        <v>969</v>
      </c>
      <c r="Q30">
        <v>1</v>
      </c>
      <c r="W30">
        <v>0</v>
      </c>
      <c r="X30">
        <v>-1731369543</v>
      </c>
      <c r="Y30">
        <f t="shared" si="0"/>
        <v>0.2</v>
      </c>
      <c r="AA30">
        <v>9.92</v>
      </c>
      <c r="AB30">
        <v>0</v>
      </c>
      <c r="AC30">
        <v>0</v>
      </c>
      <c r="AD30">
        <v>0</v>
      </c>
      <c r="AE30">
        <v>1</v>
      </c>
      <c r="AF30">
        <v>0</v>
      </c>
      <c r="AG30">
        <v>0</v>
      </c>
      <c r="AH30">
        <v>0</v>
      </c>
      <c r="AI30">
        <v>9.92</v>
      </c>
      <c r="AJ30">
        <v>1</v>
      </c>
      <c r="AK30">
        <v>1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0.2</v>
      </c>
      <c r="AU30" t="s">
        <v>6</v>
      </c>
      <c r="AV30">
        <v>0</v>
      </c>
      <c r="AW30">
        <v>2</v>
      </c>
      <c r="AX30">
        <v>92857690</v>
      </c>
      <c r="AY30">
        <v>1</v>
      </c>
      <c r="AZ30">
        <v>0</v>
      </c>
      <c r="BA30">
        <v>28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ROUND(Y30*Source!I37,7)</f>
        <v>1</v>
      </c>
      <c r="CY30">
        <f>AA30</f>
        <v>9.92</v>
      </c>
      <c r="CZ30">
        <f>AE30</f>
        <v>1</v>
      </c>
      <c r="DA30">
        <f>AI30</f>
        <v>9.92</v>
      </c>
      <c r="DB30">
        <f t="shared" si="1"/>
        <v>0.2</v>
      </c>
      <c r="DC30">
        <f t="shared" si="2"/>
        <v>0</v>
      </c>
      <c r="DD30" t="s">
        <v>6</v>
      </c>
      <c r="DE30" t="s">
        <v>6</v>
      </c>
      <c r="DF30">
        <f>ROUND(ROUND(AE30*AI30,0)*CX30,0)</f>
        <v>10</v>
      </c>
      <c r="DG30">
        <f>ROUND(ROUND(AF30,0)*CX30,0)</f>
        <v>0</v>
      </c>
      <c r="DH30">
        <f>ROUND(ROUND(AG30,0)*CX30,0)</f>
        <v>0</v>
      </c>
      <c r="DI30">
        <f t="shared" si="12"/>
        <v>0</v>
      </c>
      <c r="DJ30">
        <f>DF30</f>
        <v>10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ROW(Source!A37)</f>
        <v>37</v>
      </c>
      <c r="B31">
        <v>92857272</v>
      </c>
      <c r="C31">
        <v>92857677</v>
      </c>
      <c r="D31">
        <v>0</v>
      </c>
      <c r="E31">
        <v>0</v>
      </c>
      <c r="F31">
        <v>1</v>
      </c>
      <c r="G31">
        <v>1</v>
      </c>
      <c r="H31">
        <v>3</v>
      </c>
      <c r="I31" t="s">
        <v>34</v>
      </c>
      <c r="J31" t="s">
        <v>6</v>
      </c>
      <c r="K31" t="s">
        <v>59</v>
      </c>
      <c r="L31">
        <v>1371</v>
      </c>
      <c r="N31">
        <v>1013</v>
      </c>
      <c r="O31" t="s">
        <v>27</v>
      </c>
      <c r="P31" t="s">
        <v>27</v>
      </c>
      <c r="Q31">
        <v>1</v>
      </c>
      <c r="W31">
        <v>0</v>
      </c>
      <c r="X31">
        <v>-1165839247</v>
      </c>
      <c r="Y31">
        <f t="shared" si="0"/>
        <v>1</v>
      </c>
      <c r="AA31">
        <v>2010.21</v>
      </c>
      <c r="AB31">
        <v>0</v>
      </c>
      <c r="AC31">
        <v>0</v>
      </c>
      <c r="AD31">
        <v>0</v>
      </c>
      <c r="AE31">
        <v>2097.4</v>
      </c>
      <c r="AF31">
        <v>0</v>
      </c>
      <c r="AG31">
        <v>0</v>
      </c>
      <c r="AH31">
        <v>0</v>
      </c>
      <c r="AI31">
        <v>6.43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6</v>
      </c>
      <c r="AT31">
        <v>1</v>
      </c>
      <c r="AU31" t="s">
        <v>6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ROUND(Y31*Source!I37,7)</f>
        <v>5</v>
      </c>
      <c r="CY31">
        <f>AA31</f>
        <v>2010.21</v>
      </c>
      <c r="CZ31">
        <f>AE31</f>
        <v>2097.4</v>
      </c>
      <c r="DA31">
        <f>AI31</f>
        <v>6.43</v>
      </c>
      <c r="DB31">
        <f t="shared" si="1"/>
        <v>2097.4</v>
      </c>
      <c r="DC31">
        <f t="shared" si="2"/>
        <v>0</v>
      </c>
      <c r="DD31" t="s">
        <v>6</v>
      </c>
      <c r="DE31" t="s">
        <v>6</v>
      </c>
      <c r="DF31">
        <f>ROUND(ROUND(AE31*AI31,0)*CX31,0)</f>
        <v>67430</v>
      </c>
      <c r="DG31">
        <f>ROUND(ROUND(AF31,0)*CX31,0)</f>
        <v>0</v>
      </c>
      <c r="DH31">
        <f>ROUND(ROUND(AG31,0)*CX31,0)</f>
        <v>0</v>
      </c>
      <c r="DI31">
        <f t="shared" si="12"/>
        <v>0</v>
      </c>
      <c r="DJ31">
        <f>DF31</f>
        <v>67430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ROW(Source!A39)</f>
        <v>39</v>
      </c>
      <c r="B32">
        <v>92857272</v>
      </c>
      <c r="C32">
        <v>92857692</v>
      </c>
      <c r="D32">
        <v>49510767</v>
      </c>
      <c r="E32">
        <v>70</v>
      </c>
      <c r="F32">
        <v>1</v>
      </c>
      <c r="G32">
        <v>1</v>
      </c>
      <c r="H32">
        <v>1</v>
      </c>
      <c r="I32" t="s">
        <v>1090</v>
      </c>
      <c r="J32" t="s">
        <v>6</v>
      </c>
      <c r="K32" t="s">
        <v>1091</v>
      </c>
      <c r="L32">
        <v>1191</v>
      </c>
      <c r="N32">
        <v>1013</v>
      </c>
      <c r="O32" t="s">
        <v>1092</v>
      </c>
      <c r="P32" t="s">
        <v>1092</v>
      </c>
      <c r="Q32">
        <v>1</v>
      </c>
      <c r="W32">
        <v>0</v>
      </c>
      <c r="X32">
        <v>-1936699058</v>
      </c>
      <c r="Y32">
        <f t="shared" si="0"/>
        <v>1.1399999999999999</v>
      </c>
      <c r="AA32">
        <v>0</v>
      </c>
      <c r="AB32">
        <v>0</v>
      </c>
      <c r="AC32">
        <v>0</v>
      </c>
      <c r="AD32">
        <v>444.91</v>
      </c>
      <c r="AE32">
        <v>0</v>
      </c>
      <c r="AF32">
        <v>0</v>
      </c>
      <c r="AG32">
        <v>0</v>
      </c>
      <c r="AH32">
        <v>9.92</v>
      </c>
      <c r="AI32">
        <v>1</v>
      </c>
      <c r="AJ32">
        <v>1</v>
      </c>
      <c r="AK32">
        <v>1</v>
      </c>
      <c r="AL32">
        <v>44.85</v>
      </c>
      <c r="AM32">
        <v>4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1.1399999999999999</v>
      </c>
      <c r="AU32" t="s">
        <v>6</v>
      </c>
      <c r="AV32">
        <v>1</v>
      </c>
      <c r="AW32">
        <v>2</v>
      </c>
      <c r="AX32">
        <v>92857700</v>
      </c>
      <c r="AY32">
        <v>1</v>
      </c>
      <c r="AZ32">
        <v>0</v>
      </c>
      <c r="BA32">
        <v>29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ROUND(AT32*Source!I39*AH32*AL32,0)</f>
        <v>3043</v>
      </c>
      <c r="CV32">
        <f>ROUND(Y32*Source!I39,7)</f>
        <v>6.84</v>
      </c>
      <c r="CW32">
        <v>0</v>
      </c>
      <c r="CX32">
        <f>ROUND(Y32*Source!I39,7)</f>
        <v>6.84</v>
      </c>
      <c r="CY32">
        <f>AD32</f>
        <v>444.91</v>
      </c>
      <c r="CZ32">
        <f>AH32</f>
        <v>9.92</v>
      </c>
      <c r="DA32">
        <f>AL32</f>
        <v>44.85</v>
      </c>
      <c r="DB32">
        <f t="shared" si="1"/>
        <v>11.31</v>
      </c>
      <c r="DC32">
        <f t="shared" si="2"/>
        <v>0</v>
      </c>
      <c r="DD32" t="s">
        <v>6</v>
      </c>
      <c r="DE32" t="s">
        <v>6</v>
      </c>
      <c r="DF32">
        <f>ROUND(ROUND(AE32,0)*CX32,0)</f>
        <v>0</v>
      </c>
      <c r="DG32">
        <f>ROUND(ROUND(AF32,0)*CX32,0)</f>
        <v>0</v>
      </c>
      <c r="DH32">
        <f>ROUND(ROUND(AG32,0)*CX32,0)</f>
        <v>0</v>
      </c>
      <c r="DI32">
        <f>ROUND(ROUND(AH32*AL32,0)*CX32,0)</f>
        <v>3044</v>
      </c>
      <c r="DJ32">
        <f>DI32</f>
        <v>3044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ROW(Source!A39)</f>
        <v>39</v>
      </c>
      <c r="B33">
        <v>92857272</v>
      </c>
      <c r="C33">
        <v>92857692</v>
      </c>
      <c r="D33">
        <v>49510905</v>
      </c>
      <c r="E33">
        <v>70</v>
      </c>
      <c r="F33">
        <v>1</v>
      </c>
      <c r="G33">
        <v>1</v>
      </c>
      <c r="H33">
        <v>1</v>
      </c>
      <c r="I33" t="s">
        <v>1093</v>
      </c>
      <c r="J33" t="s">
        <v>6</v>
      </c>
      <c r="K33" t="s">
        <v>1094</v>
      </c>
      <c r="L33">
        <v>1191</v>
      </c>
      <c r="N33">
        <v>1013</v>
      </c>
      <c r="O33" t="s">
        <v>1092</v>
      </c>
      <c r="P33" t="s">
        <v>1092</v>
      </c>
      <c r="Q33">
        <v>1</v>
      </c>
      <c r="W33">
        <v>0</v>
      </c>
      <c r="X33">
        <v>-1417349443</v>
      </c>
      <c r="Y33">
        <f t="shared" si="0"/>
        <v>0.02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6</v>
      </c>
      <c r="AT33">
        <v>0.02</v>
      </c>
      <c r="AU33" t="s">
        <v>6</v>
      </c>
      <c r="AV33">
        <v>2</v>
      </c>
      <c r="AW33">
        <v>2</v>
      </c>
      <c r="AX33">
        <v>92857701</v>
      </c>
      <c r="AY33">
        <v>1</v>
      </c>
      <c r="AZ33">
        <v>0</v>
      </c>
      <c r="BA33">
        <v>30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ROUND(Y33*Source!I39,7)</f>
        <v>0.12</v>
      </c>
      <c r="CY33">
        <f>AD33</f>
        <v>0</v>
      </c>
      <c r="CZ33">
        <f>AH33</f>
        <v>0</v>
      </c>
      <c r="DA33">
        <f>AL33</f>
        <v>1</v>
      </c>
      <c r="DB33">
        <f t="shared" si="1"/>
        <v>0</v>
      </c>
      <c r="DC33">
        <f t="shared" si="2"/>
        <v>0</v>
      </c>
      <c r="DD33" t="s">
        <v>6</v>
      </c>
      <c r="DE33" t="s">
        <v>6</v>
      </c>
      <c r="DF33">
        <f>ROUND(ROUND(AE33,0)*CX33,0)</f>
        <v>0</v>
      </c>
      <c r="DG33">
        <f>ROUND(ROUND(AF33,0)*CX33,0)</f>
        <v>0</v>
      </c>
      <c r="DH33">
        <f>ROUND(ROUND(AG33*AK33,0)*CX33,0)</f>
        <v>0</v>
      </c>
      <c r="DI33">
        <f t="shared" ref="DI33:DI38" si="13">ROUND(ROUND(AH33,0)*CX33,0)</f>
        <v>0</v>
      </c>
      <c r="DJ33">
        <f>DI33</f>
        <v>0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ROW(Source!A39)</f>
        <v>39</v>
      </c>
      <c r="B34">
        <v>92857272</v>
      </c>
      <c r="C34">
        <v>92857692</v>
      </c>
      <c r="D34">
        <v>49672573</v>
      </c>
      <c r="E34">
        <v>1</v>
      </c>
      <c r="F34">
        <v>1</v>
      </c>
      <c r="G34">
        <v>1</v>
      </c>
      <c r="H34">
        <v>2</v>
      </c>
      <c r="I34" t="s">
        <v>1095</v>
      </c>
      <c r="J34" t="s">
        <v>1096</v>
      </c>
      <c r="K34" t="s">
        <v>1097</v>
      </c>
      <c r="L34">
        <v>1367</v>
      </c>
      <c r="N34">
        <v>1011</v>
      </c>
      <c r="O34" t="s">
        <v>1098</v>
      </c>
      <c r="P34" t="s">
        <v>1098</v>
      </c>
      <c r="Q34">
        <v>1</v>
      </c>
      <c r="W34">
        <v>0</v>
      </c>
      <c r="X34">
        <v>-430484415</v>
      </c>
      <c r="Y34">
        <f t="shared" si="0"/>
        <v>0.01</v>
      </c>
      <c r="AA34">
        <v>0</v>
      </c>
      <c r="AB34">
        <v>1814.09</v>
      </c>
      <c r="AC34">
        <v>605.48</v>
      </c>
      <c r="AD34">
        <v>0</v>
      </c>
      <c r="AE34">
        <v>0</v>
      </c>
      <c r="AF34">
        <v>115.4</v>
      </c>
      <c r="AG34">
        <v>13.5</v>
      </c>
      <c r="AH34">
        <v>0</v>
      </c>
      <c r="AI34">
        <v>1</v>
      </c>
      <c r="AJ34">
        <v>15.72</v>
      </c>
      <c r="AK34">
        <v>44.85</v>
      </c>
      <c r="AL34">
        <v>1</v>
      </c>
      <c r="AM34">
        <v>4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6</v>
      </c>
      <c r="AT34">
        <v>0.01</v>
      </c>
      <c r="AU34" t="s">
        <v>6</v>
      </c>
      <c r="AV34">
        <v>0</v>
      </c>
      <c r="AW34">
        <v>2</v>
      </c>
      <c r="AX34">
        <v>92857702</v>
      </c>
      <c r="AY34">
        <v>1</v>
      </c>
      <c r="AZ34">
        <v>0</v>
      </c>
      <c r="BA34">
        <v>31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ROUND(Y34*Source!I39*DO34,7)</f>
        <v>0</v>
      </c>
      <c r="CX34">
        <f>ROUND(Y34*Source!I39,7)</f>
        <v>0.06</v>
      </c>
      <c r="CY34">
        <f>AB34</f>
        <v>1814.09</v>
      </c>
      <c r="CZ34">
        <f>AF34</f>
        <v>115.4</v>
      </c>
      <c r="DA34">
        <f>AJ34</f>
        <v>15.72</v>
      </c>
      <c r="DB34">
        <f t="shared" si="1"/>
        <v>1.1499999999999999</v>
      </c>
      <c r="DC34">
        <f t="shared" si="2"/>
        <v>0.14000000000000001</v>
      </c>
      <c r="DD34" t="s">
        <v>6</v>
      </c>
      <c r="DE34" t="s">
        <v>6</v>
      </c>
      <c r="DF34">
        <f>ROUND(ROUND(AE34,0)*CX34,0)</f>
        <v>0</v>
      </c>
      <c r="DG34">
        <f>ROUND(ROUND(AF34*AJ34,0)*CX34,0)</f>
        <v>109</v>
      </c>
      <c r="DH34">
        <f>ROUND(ROUND(AG34*AK34,0)*CX34,0)</f>
        <v>36</v>
      </c>
      <c r="DI34">
        <f t="shared" si="13"/>
        <v>0</v>
      </c>
      <c r="DJ34">
        <f>DG34</f>
        <v>109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ROW(Source!A39)</f>
        <v>39</v>
      </c>
      <c r="B35">
        <v>92857272</v>
      </c>
      <c r="C35">
        <v>92857692</v>
      </c>
      <c r="D35">
        <v>49673503</v>
      </c>
      <c r="E35">
        <v>1</v>
      </c>
      <c r="F35">
        <v>1</v>
      </c>
      <c r="G35">
        <v>1</v>
      </c>
      <c r="H35">
        <v>2</v>
      </c>
      <c r="I35" t="s">
        <v>1099</v>
      </c>
      <c r="J35" t="s">
        <v>1100</v>
      </c>
      <c r="K35" t="s">
        <v>1101</v>
      </c>
      <c r="L35">
        <v>1367</v>
      </c>
      <c r="N35">
        <v>1011</v>
      </c>
      <c r="O35" t="s">
        <v>1098</v>
      </c>
      <c r="P35" t="s">
        <v>1098</v>
      </c>
      <c r="Q35">
        <v>1</v>
      </c>
      <c r="W35">
        <v>0</v>
      </c>
      <c r="X35">
        <v>509054691</v>
      </c>
      <c r="Y35">
        <f t="shared" si="0"/>
        <v>0.01</v>
      </c>
      <c r="AA35">
        <v>0</v>
      </c>
      <c r="AB35">
        <v>1032.96</v>
      </c>
      <c r="AC35">
        <v>520.26</v>
      </c>
      <c r="AD35">
        <v>0</v>
      </c>
      <c r="AE35">
        <v>0</v>
      </c>
      <c r="AF35">
        <v>65.709999999999994</v>
      </c>
      <c r="AG35">
        <v>11.6</v>
      </c>
      <c r="AH35">
        <v>0</v>
      </c>
      <c r="AI35">
        <v>1</v>
      </c>
      <c r="AJ35">
        <v>15.72</v>
      </c>
      <c r="AK35">
        <v>44.85</v>
      </c>
      <c r="AL35">
        <v>1</v>
      </c>
      <c r="AM35">
        <v>4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6</v>
      </c>
      <c r="AT35">
        <v>0.01</v>
      </c>
      <c r="AU35" t="s">
        <v>6</v>
      </c>
      <c r="AV35">
        <v>0</v>
      </c>
      <c r="AW35">
        <v>2</v>
      </c>
      <c r="AX35">
        <v>92857703</v>
      </c>
      <c r="AY35">
        <v>1</v>
      </c>
      <c r="AZ35">
        <v>0</v>
      </c>
      <c r="BA35">
        <v>32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ROUND(Y35*Source!I39*DO35,7)</f>
        <v>0</v>
      </c>
      <c r="CX35">
        <f>ROUND(Y35*Source!I39,7)</f>
        <v>0.06</v>
      </c>
      <c r="CY35">
        <f>AB35</f>
        <v>1032.96</v>
      </c>
      <c r="CZ35">
        <f>AF35</f>
        <v>65.709999999999994</v>
      </c>
      <c r="DA35">
        <f>AJ35</f>
        <v>15.72</v>
      </c>
      <c r="DB35">
        <f t="shared" si="1"/>
        <v>0.66</v>
      </c>
      <c r="DC35">
        <f t="shared" si="2"/>
        <v>0.12</v>
      </c>
      <c r="DD35" t="s">
        <v>6</v>
      </c>
      <c r="DE35" t="s">
        <v>6</v>
      </c>
      <c r="DF35">
        <f>ROUND(ROUND(AE35,0)*CX35,0)</f>
        <v>0</v>
      </c>
      <c r="DG35">
        <f>ROUND(ROUND(AF35*AJ35,0)*CX35,0)</f>
        <v>62</v>
      </c>
      <c r="DH35">
        <f>ROUND(ROUND(AG35*AK35,0)*CX35,0)</f>
        <v>31</v>
      </c>
      <c r="DI35">
        <f t="shared" si="13"/>
        <v>0</v>
      </c>
      <c r="DJ35">
        <f>DG35</f>
        <v>62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ROW(Source!A39)</f>
        <v>39</v>
      </c>
      <c r="B36">
        <v>92857272</v>
      </c>
      <c r="C36">
        <v>92857692</v>
      </c>
      <c r="D36">
        <v>49525620</v>
      </c>
      <c r="E36">
        <v>1</v>
      </c>
      <c r="F36">
        <v>1</v>
      </c>
      <c r="G36">
        <v>1</v>
      </c>
      <c r="H36">
        <v>3</v>
      </c>
      <c r="I36" t="s">
        <v>1123</v>
      </c>
      <c r="J36" t="s">
        <v>1124</v>
      </c>
      <c r="K36" t="s">
        <v>1125</v>
      </c>
      <c r="L36">
        <v>1425</v>
      </c>
      <c r="N36">
        <v>1013</v>
      </c>
      <c r="O36" t="s">
        <v>238</v>
      </c>
      <c r="P36" t="s">
        <v>238</v>
      </c>
      <c r="Q36">
        <v>1</v>
      </c>
      <c r="W36">
        <v>0</v>
      </c>
      <c r="X36">
        <v>777401066</v>
      </c>
      <c r="Y36">
        <f t="shared" si="0"/>
        <v>0.04</v>
      </c>
      <c r="AA36">
        <v>853.12</v>
      </c>
      <c r="AB36">
        <v>0</v>
      </c>
      <c r="AC36">
        <v>0</v>
      </c>
      <c r="AD36">
        <v>0</v>
      </c>
      <c r="AE36">
        <v>86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0.04</v>
      </c>
      <c r="AU36" t="s">
        <v>6</v>
      </c>
      <c r="AV36">
        <v>0</v>
      </c>
      <c r="AW36">
        <v>2</v>
      </c>
      <c r="AX36">
        <v>92857704</v>
      </c>
      <c r="AY36">
        <v>1</v>
      </c>
      <c r="AZ36">
        <v>0</v>
      </c>
      <c r="BA36">
        <v>33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ROUND(Y36*Source!I39,7)</f>
        <v>0.24</v>
      </c>
      <c r="CY36">
        <f>AA36</f>
        <v>853.12</v>
      </c>
      <c r="CZ36">
        <f>AE36</f>
        <v>86</v>
      </c>
      <c r="DA36">
        <f>AI36</f>
        <v>9.92</v>
      </c>
      <c r="DB36">
        <f t="shared" si="1"/>
        <v>3.44</v>
      </c>
      <c r="DC36">
        <f t="shared" si="2"/>
        <v>0</v>
      </c>
      <c r="DD36" t="s">
        <v>6</v>
      </c>
      <c r="DE36" t="s">
        <v>6</v>
      </c>
      <c r="DF36">
        <f>ROUND(ROUND(AE36*AI36,0)*CX36,0)</f>
        <v>205</v>
      </c>
      <c r="DG36">
        <f>ROUND(ROUND(AF36,0)*CX36,0)</f>
        <v>0</v>
      </c>
      <c r="DH36">
        <f>ROUND(ROUND(AG36,0)*CX36,0)</f>
        <v>0</v>
      </c>
      <c r="DI36">
        <f t="shared" si="13"/>
        <v>0</v>
      </c>
      <c r="DJ36">
        <f>DF36</f>
        <v>205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ROW(Source!A39)</f>
        <v>39</v>
      </c>
      <c r="B37">
        <v>92857272</v>
      </c>
      <c r="C37">
        <v>92857692</v>
      </c>
      <c r="D37">
        <v>49515638</v>
      </c>
      <c r="E37">
        <v>70</v>
      </c>
      <c r="F37">
        <v>1</v>
      </c>
      <c r="G37">
        <v>1</v>
      </c>
      <c r="H37">
        <v>3</v>
      </c>
      <c r="I37" t="s">
        <v>1138</v>
      </c>
      <c r="J37" t="s">
        <v>6</v>
      </c>
      <c r="K37" t="s">
        <v>1139</v>
      </c>
      <c r="L37">
        <v>1374</v>
      </c>
      <c r="N37">
        <v>1013</v>
      </c>
      <c r="O37" t="s">
        <v>969</v>
      </c>
      <c r="P37" t="s">
        <v>969</v>
      </c>
      <c r="Q37">
        <v>1</v>
      </c>
      <c r="W37">
        <v>0</v>
      </c>
      <c r="X37">
        <v>-1731369543</v>
      </c>
      <c r="Y37">
        <f t="shared" si="0"/>
        <v>0.23</v>
      </c>
      <c r="AA37">
        <v>9.92</v>
      </c>
      <c r="AB37">
        <v>0</v>
      </c>
      <c r="AC37">
        <v>0</v>
      </c>
      <c r="AD37">
        <v>0</v>
      </c>
      <c r="AE37">
        <v>1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6</v>
      </c>
      <c r="AT37">
        <v>0.23</v>
      </c>
      <c r="AU37" t="s">
        <v>6</v>
      </c>
      <c r="AV37">
        <v>0</v>
      </c>
      <c r="AW37">
        <v>2</v>
      </c>
      <c r="AX37">
        <v>92857705</v>
      </c>
      <c r="AY37">
        <v>1</v>
      </c>
      <c r="AZ37">
        <v>0</v>
      </c>
      <c r="BA37">
        <v>34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ROUND(Y37*Source!I39,7)</f>
        <v>1.38</v>
      </c>
      <c r="CY37">
        <f>AA37</f>
        <v>9.92</v>
      </c>
      <c r="CZ37">
        <f>AE37</f>
        <v>1</v>
      </c>
      <c r="DA37">
        <f>AI37</f>
        <v>9.92</v>
      </c>
      <c r="DB37">
        <f t="shared" si="1"/>
        <v>0.23</v>
      </c>
      <c r="DC37">
        <f t="shared" si="2"/>
        <v>0</v>
      </c>
      <c r="DD37" t="s">
        <v>6</v>
      </c>
      <c r="DE37" t="s">
        <v>6</v>
      </c>
      <c r="DF37">
        <f>ROUND(ROUND(AE37*AI37,0)*CX37,0)</f>
        <v>14</v>
      </c>
      <c r="DG37">
        <f>ROUND(ROUND(AF37,0)*CX37,0)</f>
        <v>0</v>
      </c>
      <c r="DH37">
        <f>ROUND(ROUND(AG37,0)*CX37,0)</f>
        <v>0</v>
      </c>
      <c r="DI37">
        <f t="shared" si="13"/>
        <v>0</v>
      </c>
      <c r="DJ37">
        <f>DF37</f>
        <v>14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ROW(Source!A39)</f>
        <v>39</v>
      </c>
      <c r="B38">
        <v>92857272</v>
      </c>
      <c r="C38">
        <v>92857692</v>
      </c>
      <c r="D38">
        <v>0</v>
      </c>
      <c r="E38">
        <v>0</v>
      </c>
      <c r="F38">
        <v>1</v>
      </c>
      <c r="G38">
        <v>1</v>
      </c>
      <c r="H38">
        <v>3</v>
      </c>
      <c r="I38" t="s">
        <v>34</v>
      </c>
      <c r="J38" t="s">
        <v>6</v>
      </c>
      <c r="K38" t="s">
        <v>66</v>
      </c>
      <c r="L38">
        <v>1371</v>
      </c>
      <c r="N38">
        <v>1013</v>
      </c>
      <c r="O38" t="s">
        <v>27</v>
      </c>
      <c r="P38" t="s">
        <v>27</v>
      </c>
      <c r="Q38">
        <v>1</v>
      </c>
      <c r="W38">
        <v>0</v>
      </c>
      <c r="X38">
        <v>1964491474</v>
      </c>
      <c r="Y38">
        <f t="shared" si="0"/>
        <v>1</v>
      </c>
      <c r="AA38">
        <v>4534.78</v>
      </c>
      <c r="AB38">
        <v>0</v>
      </c>
      <c r="AC38">
        <v>0</v>
      </c>
      <c r="AD38">
        <v>0</v>
      </c>
      <c r="AE38">
        <v>4731.46</v>
      </c>
      <c r="AF38">
        <v>0</v>
      </c>
      <c r="AG38">
        <v>0</v>
      </c>
      <c r="AH38">
        <v>0</v>
      </c>
      <c r="AI38">
        <v>6.43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6</v>
      </c>
      <c r="AT38">
        <v>1</v>
      </c>
      <c r="AU38" t="s">
        <v>6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6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ROUND(Y38*Source!I39,7)</f>
        <v>6</v>
      </c>
      <c r="CY38">
        <f>AA38</f>
        <v>4534.78</v>
      </c>
      <c r="CZ38">
        <f>AE38</f>
        <v>4731.46</v>
      </c>
      <c r="DA38">
        <f>AI38</f>
        <v>6.43</v>
      </c>
      <c r="DB38">
        <f t="shared" si="1"/>
        <v>4731.46</v>
      </c>
      <c r="DC38">
        <f t="shared" si="2"/>
        <v>0</v>
      </c>
      <c r="DD38" t="s">
        <v>6</v>
      </c>
      <c r="DE38" t="s">
        <v>6</v>
      </c>
      <c r="DF38">
        <f>ROUND(ROUND(AE38*AI38,0)*CX38,0)</f>
        <v>182538</v>
      </c>
      <c r="DG38">
        <f>ROUND(ROUND(AF38,0)*CX38,0)</f>
        <v>0</v>
      </c>
      <c r="DH38">
        <f>ROUND(ROUND(AG38,0)*CX38,0)</f>
        <v>0</v>
      </c>
      <c r="DI38">
        <f t="shared" si="13"/>
        <v>0</v>
      </c>
      <c r="DJ38">
        <f>DF38</f>
        <v>182538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ROW(Source!A41)</f>
        <v>41</v>
      </c>
      <c r="B39">
        <v>92857272</v>
      </c>
      <c r="C39">
        <v>92857707</v>
      </c>
      <c r="D39">
        <v>49510757</v>
      </c>
      <c r="E39">
        <v>70</v>
      </c>
      <c r="F39">
        <v>1</v>
      </c>
      <c r="G39">
        <v>1</v>
      </c>
      <c r="H39">
        <v>1</v>
      </c>
      <c r="I39" t="s">
        <v>1148</v>
      </c>
      <c r="J39" t="s">
        <v>6</v>
      </c>
      <c r="K39" t="s">
        <v>1149</v>
      </c>
      <c r="L39">
        <v>1191</v>
      </c>
      <c r="N39">
        <v>1013</v>
      </c>
      <c r="O39" t="s">
        <v>1092</v>
      </c>
      <c r="P39" t="s">
        <v>1092</v>
      </c>
      <c r="Q39">
        <v>1</v>
      </c>
      <c r="W39">
        <v>0</v>
      </c>
      <c r="X39">
        <v>-1111239348</v>
      </c>
      <c r="Y39">
        <f t="shared" si="0"/>
        <v>2</v>
      </c>
      <c r="AA39">
        <v>0</v>
      </c>
      <c r="AB39">
        <v>0</v>
      </c>
      <c r="AC39">
        <v>0</v>
      </c>
      <c r="AD39">
        <v>431.46</v>
      </c>
      <c r="AE39">
        <v>0</v>
      </c>
      <c r="AF39">
        <v>0</v>
      </c>
      <c r="AG39">
        <v>0</v>
      </c>
      <c r="AH39">
        <v>9.6199999999999992</v>
      </c>
      <c r="AI39">
        <v>1</v>
      </c>
      <c r="AJ39">
        <v>1</v>
      </c>
      <c r="AK39">
        <v>1</v>
      </c>
      <c r="AL39">
        <v>44.85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2</v>
      </c>
      <c r="AU39" t="s">
        <v>6</v>
      </c>
      <c r="AV39">
        <v>1</v>
      </c>
      <c r="AW39">
        <v>2</v>
      </c>
      <c r="AX39">
        <v>92857723</v>
      </c>
      <c r="AY39">
        <v>1</v>
      </c>
      <c r="AZ39">
        <v>0</v>
      </c>
      <c r="BA39">
        <v>35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ROUND(AT39*Source!I41*AH39*AL39,0)</f>
        <v>6903</v>
      </c>
      <c r="CV39">
        <f>ROUND(Y39*Source!I41,7)</f>
        <v>16</v>
      </c>
      <c r="CW39">
        <v>0</v>
      </c>
      <c r="CX39">
        <f>ROUND(Y39*Source!I41,7)</f>
        <v>16</v>
      </c>
      <c r="CY39">
        <f>AD39</f>
        <v>431.46</v>
      </c>
      <c r="CZ39">
        <f>AH39</f>
        <v>9.6199999999999992</v>
      </c>
      <c r="DA39">
        <f>AL39</f>
        <v>44.85</v>
      </c>
      <c r="DB39">
        <f t="shared" si="1"/>
        <v>19.239999999999998</v>
      </c>
      <c r="DC39">
        <f t="shared" si="2"/>
        <v>0</v>
      </c>
      <c r="DD39" t="s">
        <v>6</v>
      </c>
      <c r="DE39" t="s">
        <v>6</v>
      </c>
      <c r="DF39">
        <f>ROUND(ROUND(AE39,0)*CX39,0)</f>
        <v>0</v>
      </c>
      <c r="DG39">
        <f>ROUND(ROUND(AF39,0)*CX39,0)</f>
        <v>0</v>
      </c>
      <c r="DH39">
        <f>ROUND(ROUND(AG39,0)*CX39,0)</f>
        <v>0</v>
      </c>
      <c r="DI39">
        <f>ROUND(ROUND(AH39*AL39,0)*CX39,0)</f>
        <v>6896</v>
      </c>
      <c r="DJ39">
        <f>DI39</f>
        <v>6896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ROW(Source!A41)</f>
        <v>41</v>
      </c>
      <c r="B40">
        <v>92857272</v>
      </c>
      <c r="C40">
        <v>92857707</v>
      </c>
      <c r="D40">
        <v>49673715</v>
      </c>
      <c r="E40">
        <v>1</v>
      </c>
      <c r="F40">
        <v>1</v>
      </c>
      <c r="G40">
        <v>1</v>
      </c>
      <c r="H40">
        <v>2</v>
      </c>
      <c r="I40" t="s">
        <v>1102</v>
      </c>
      <c r="J40" t="s">
        <v>1103</v>
      </c>
      <c r="K40" t="s">
        <v>1104</v>
      </c>
      <c r="L40">
        <v>1367</v>
      </c>
      <c r="N40">
        <v>1011</v>
      </c>
      <c r="O40" t="s">
        <v>1098</v>
      </c>
      <c r="P40" t="s">
        <v>1098</v>
      </c>
      <c r="Q40">
        <v>1</v>
      </c>
      <c r="W40">
        <v>0</v>
      </c>
      <c r="X40">
        <v>829370094</v>
      </c>
      <c r="Y40">
        <f t="shared" si="0"/>
        <v>0.108</v>
      </c>
      <c r="AA40">
        <v>0</v>
      </c>
      <c r="AB40">
        <v>127.33</v>
      </c>
      <c r="AC40">
        <v>0</v>
      </c>
      <c r="AD40">
        <v>0</v>
      </c>
      <c r="AE40">
        <v>0</v>
      </c>
      <c r="AF40">
        <v>8.1</v>
      </c>
      <c r="AG40">
        <v>0</v>
      </c>
      <c r="AH40">
        <v>0</v>
      </c>
      <c r="AI40">
        <v>1</v>
      </c>
      <c r="AJ40">
        <v>15.72</v>
      </c>
      <c r="AK40">
        <v>44.85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0.108</v>
      </c>
      <c r="AU40" t="s">
        <v>6</v>
      </c>
      <c r="AV40">
        <v>0</v>
      </c>
      <c r="AW40">
        <v>2</v>
      </c>
      <c r="AX40">
        <v>92857724</v>
      </c>
      <c r="AY40">
        <v>1</v>
      </c>
      <c r="AZ40">
        <v>0</v>
      </c>
      <c r="BA40">
        <v>36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ROUND(Y40*Source!I41*DO40,7)</f>
        <v>0</v>
      </c>
      <c r="CX40">
        <f>ROUND(Y40*Source!I41,7)</f>
        <v>0.86399999999999999</v>
      </c>
      <c r="CY40">
        <f>AB40</f>
        <v>127.33</v>
      </c>
      <c r="CZ40">
        <f>AF40</f>
        <v>8.1</v>
      </c>
      <c r="DA40">
        <f>AJ40</f>
        <v>15.72</v>
      </c>
      <c r="DB40">
        <f t="shared" si="1"/>
        <v>0.87</v>
      </c>
      <c r="DC40">
        <f t="shared" si="2"/>
        <v>0</v>
      </c>
      <c r="DD40" t="s">
        <v>6</v>
      </c>
      <c r="DE40" t="s">
        <v>6</v>
      </c>
      <c r="DF40">
        <f>ROUND(ROUND(AE40,0)*CX40,0)</f>
        <v>0</v>
      </c>
      <c r="DG40">
        <f>ROUND(ROUND(AF40*AJ40,0)*CX40,0)</f>
        <v>110</v>
      </c>
      <c r="DH40">
        <f>ROUND(ROUND(AG40*AK40,0)*CX40,0)</f>
        <v>0</v>
      </c>
      <c r="DI40">
        <f t="shared" ref="DI40:DI53" si="14">ROUND(ROUND(AH40,0)*CX40,0)</f>
        <v>0</v>
      </c>
      <c r="DJ40">
        <f>DG40</f>
        <v>110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ROW(Source!A41)</f>
        <v>41</v>
      </c>
      <c r="B41">
        <v>92857272</v>
      </c>
      <c r="C41">
        <v>92857707</v>
      </c>
      <c r="D41">
        <v>49521494</v>
      </c>
      <c r="E41">
        <v>1</v>
      </c>
      <c r="F41">
        <v>1</v>
      </c>
      <c r="G41">
        <v>1</v>
      </c>
      <c r="H41">
        <v>3</v>
      </c>
      <c r="I41" t="s">
        <v>1108</v>
      </c>
      <c r="J41" t="s">
        <v>1109</v>
      </c>
      <c r="K41" t="s">
        <v>1110</v>
      </c>
      <c r="L41">
        <v>1346</v>
      </c>
      <c r="N41">
        <v>1009</v>
      </c>
      <c r="O41" t="s">
        <v>216</v>
      </c>
      <c r="P41" t="s">
        <v>216</v>
      </c>
      <c r="Q41">
        <v>1</v>
      </c>
      <c r="W41">
        <v>0</v>
      </c>
      <c r="X41">
        <v>-255907190</v>
      </c>
      <c r="Y41">
        <f t="shared" si="0"/>
        <v>6.0000000000000001E-3</v>
      </c>
      <c r="AA41">
        <v>446.1</v>
      </c>
      <c r="AB41">
        <v>0</v>
      </c>
      <c r="AC41">
        <v>0</v>
      </c>
      <c r="AD41">
        <v>0</v>
      </c>
      <c r="AE41">
        <v>44.97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6.0000000000000001E-3</v>
      </c>
      <c r="AU41" t="s">
        <v>6</v>
      </c>
      <c r="AV41">
        <v>0</v>
      </c>
      <c r="AW41">
        <v>2</v>
      </c>
      <c r="AX41">
        <v>92857725</v>
      </c>
      <c r="AY41">
        <v>1</v>
      </c>
      <c r="AZ41">
        <v>0</v>
      </c>
      <c r="BA41">
        <v>37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ROUND(Y41*Source!I41,7)</f>
        <v>4.8000000000000001E-2</v>
      </c>
      <c r="CY41">
        <f t="shared" ref="CY41:CY53" si="15">AA41</f>
        <v>446.1</v>
      </c>
      <c r="CZ41">
        <f t="shared" ref="CZ41:CZ53" si="16">AE41</f>
        <v>44.97</v>
      </c>
      <c r="DA41">
        <f t="shared" ref="DA41:DA53" si="17">AI41</f>
        <v>9.92</v>
      </c>
      <c r="DB41">
        <f t="shared" si="1"/>
        <v>0.27</v>
      </c>
      <c r="DC41">
        <f t="shared" si="2"/>
        <v>0</v>
      </c>
      <c r="DD41" t="s">
        <v>6</v>
      </c>
      <c r="DE41" t="s">
        <v>6</v>
      </c>
      <c r="DF41">
        <f t="shared" ref="DF41:DF53" si="18">ROUND(ROUND(AE41*AI41,0)*CX41,0)</f>
        <v>21</v>
      </c>
      <c r="DG41">
        <f t="shared" ref="DG41:DG55" si="19">ROUND(ROUND(AF41,0)*CX41,0)</f>
        <v>0</v>
      </c>
      <c r="DH41">
        <f t="shared" ref="DH41:DH54" si="20">ROUND(ROUND(AG41,0)*CX41,0)</f>
        <v>0</v>
      </c>
      <c r="DI41">
        <f t="shared" si="14"/>
        <v>0</v>
      </c>
      <c r="DJ41">
        <f t="shared" ref="DJ41:DJ53" si="21">DF41</f>
        <v>21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ROW(Source!A41)</f>
        <v>41</v>
      </c>
      <c r="B42">
        <v>92857272</v>
      </c>
      <c r="C42">
        <v>92857707</v>
      </c>
      <c r="D42">
        <v>49523186</v>
      </c>
      <c r="E42">
        <v>1</v>
      </c>
      <c r="F42">
        <v>1</v>
      </c>
      <c r="G42">
        <v>1</v>
      </c>
      <c r="H42">
        <v>3</v>
      </c>
      <c r="I42" t="s">
        <v>1111</v>
      </c>
      <c r="J42" t="s">
        <v>1112</v>
      </c>
      <c r="K42" t="s">
        <v>1113</v>
      </c>
      <c r="L42">
        <v>1346</v>
      </c>
      <c r="N42">
        <v>1009</v>
      </c>
      <c r="O42" t="s">
        <v>216</v>
      </c>
      <c r="P42" t="s">
        <v>216</v>
      </c>
      <c r="Q42">
        <v>1</v>
      </c>
      <c r="W42">
        <v>0</v>
      </c>
      <c r="X42">
        <v>1124569974</v>
      </c>
      <c r="Y42">
        <f t="shared" si="0"/>
        <v>1E-3</v>
      </c>
      <c r="AA42">
        <v>114.08</v>
      </c>
      <c r="AB42">
        <v>0</v>
      </c>
      <c r="AC42">
        <v>0</v>
      </c>
      <c r="AD42">
        <v>0</v>
      </c>
      <c r="AE42">
        <v>11.5</v>
      </c>
      <c r="AF42">
        <v>0</v>
      </c>
      <c r="AG42">
        <v>0</v>
      </c>
      <c r="AH42">
        <v>0</v>
      </c>
      <c r="AI42">
        <v>9.92</v>
      </c>
      <c r="AJ42">
        <v>1</v>
      </c>
      <c r="AK42">
        <v>1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1E-3</v>
      </c>
      <c r="AU42" t="s">
        <v>6</v>
      </c>
      <c r="AV42">
        <v>0</v>
      </c>
      <c r="AW42">
        <v>2</v>
      </c>
      <c r="AX42">
        <v>92857726</v>
      </c>
      <c r="AY42">
        <v>1</v>
      </c>
      <c r="AZ42">
        <v>0</v>
      </c>
      <c r="BA42">
        <v>38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ROUND(Y42*Source!I41,7)</f>
        <v>8.0000000000000002E-3</v>
      </c>
      <c r="CY42">
        <f t="shared" si="15"/>
        <v>114.08</v>
      </c>
      <c r="CZ42">
        <f t="shared" si="16"/>
        <v>11.5</v>
      </c>
      <c r="DA42">
        <f t="shared" si="17"/>
        <v>9.92</v>
      </c>
      <c r="DB42">
        <f t="shared" si="1"/>
        <v>0.01</v>
      </c>
      <c r="DC42">
        <f t="shared" si="2"/>
        <v>0</v>
      </c>
      <c r="DD42" t="s">
        <v>6</v>
      </c>
      <c r="DE42" t="s">
        <v>6</v>
      </c>
      <c r="DF42">
        <f t="shared" si="18"/>
        <v>1</v>
      </c>
      <c r="DG42">
        <f t="shared" si="19"/>
        <v>0</v>
      </c>
      <c r="DH42">
        <f t="shared" si="20"/>
        <v>0</v>
      </c>
      <c r="DI42">
        <f t="shared" si="14"/>
        <v>0</v>
      </c>
      <c r="DJ42">
        <f t="shared" si="21"/>
        <v>1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ROW(Source!A41)</f>
        <v>41</v>
      </c>
      <c r="B43">
        <v>92857272</v>
      </c>
      <c r="C43">
        <v>92857707</v>
      </c>
      <c r="D43">
        <v>49523481</v>
      </c>
      <c r="E43">
        <v>1</v>
      </c>
      <c r="F43">
        <v>1</v>
      </c>
      <c r="G43">
        <v>1</v>
      </c>
      <c r="H43">
        <v>3</v>
      </c>
      <c r="I43" t="s">
        <v>1114</v>
      </c>
      <c r="J43" t="s">
        <v>1115</v>
      </c>
      <c r="K43" t="s">
        <v>1116</v>
      </c>
      <c r="L43">
        <v>1346</v>
      </c>
      <c r="N43">
        <v>1009</v>
      </c>
      <c r="O43" t="s">
        <v>216</v>
      </c>
      <c r="P43" t="s">
        <v>216</v>
      </c>
      <c r="Q43">
        <v>1</v>
      </c>
      <c r="W43">
        <v>0</v>
      </c>
      <c r="X43">
        <v>1682799448</v>
      </c>
      <c r="Y43">
        <f t="shared" si="0"/>
        <v>1.2E-2</v>
      </c>
      <c r="AA43">
        <v>301.57</v>
      </c>
      <c r="AB43">
        <v>0</v>
      </c>
      <c r="AC43">
        <v>0</v>
      </c>
      <c r="AD43">
        <v>0</v>
      </c>
      <c r="AE43">
        <v>30.4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1.2E-2</v>
      </c>
      <c r="AU43" t="s">
        <v>6</v>
      </c>
      <c r="AV43">
        <v>0</v>
      </c>
      <c r="AW43">
        <v>2</v>
      </c>
      <c r="AX43">
        <v>92857727</v>
      </c>
      <c r="AY43">
        <v>1</v>
      </c>
      <c r="AZ43">
        <v>0</v>
      </c>
      <c r="BA43">
        <v>39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ROUND(Y43*Source!I41,7)</f>
        <v>9.6000000000000002E-2</v>
      </c>
      <c r="CY43">
        <f t="shared" si="15"/>
        <v>301.57</v>
      </c>
      <c r="CZ43">
        <f t="shared" si="16"/>
        <v>30.4</v>
      </c>
      <c r="DA43">
        <f t="shared" si="17"/>
        <v>9.92</v>
      </c>
      <c r="DB43">
        <f t="shared" si="1"/>
        <v>0.36</v>
      </c>
      <c r="DC43">
        <f t="shared" si="2"/>
        <v>0</v>
      </c>
      <c r="DD43" t="s">
        <v>6</v>
      </c>
      <c r="DE43" t="s">
        <v>6</v>
      </c>
      <c r="DF43">
        <f t="shared" si="18"/>
        <v>29</v>
      </c>
      <c r="DG43">
        <f t="shared" si="19"/>
        <v>0</v>
      </c>
      <c r="DH43">
        <f t="shared" si="20"/>
        <v>0</v>
      </c>
      <c r="DI43">
        <f t="shared" si="14"/>
        <v>0</v>
      </c>
      <c r="DJ43">
        <f t="shared" si="21"/>
        <v>29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ROW(Source!A41)</f>
        <v>41</v>
      </c>
      <c r="B44">
        <v>92857272</v>
      </c>
      <c r="C44">
        <v>92857707</v>
      </c>
      <c r="D44">
        <v>49524290</v>
      </c>
      <c r="E44">
        <v>1</v>
      </c>
      <c r="F44">
        <v>1</v>
      </c>
      <c r="G44">
        <v>1</v>
      </c>
      <c r="H44">
        <v>3</v>
      </c>
      <c r="I44" t="s">
        <v>1117</v>
      </c>
      <c r="J44" t="s">
        <v>1118</v>
      </c>
      <c r="K44" t="s">
        <v>1119</v>
      </c>
      <c r="L44">
        <v>1346</v>
      </c>
      <c r="N44">
        <v>1009</v>
      </c>
      <c r="O44" t="s">
        <v>216</v>
      </c>
      <c r="P44" t="s">
        <v>216</v>
      </c>
      <c r="Q44">
        <v>1</v>
      </c>
      <c r="W44">
        <v>0</v>
      </c>
      <c r="X44">
        <v>397095127</v>
      </c>
      <c r="Y44">
        <f t="shared" si="0"/>
        <v>7.0000000000000007E-2</v>
      </c>
      <c r="AA44">
        <v>104.85</v>
      </c>
      <c r="AB44">
        <v>0</v>
      </c>
      <c r="AC44">
        <v>0</v>
      </c>
      <c r="AD44">
        <v>0</v>
      </c>
      <c r="AE44">
        <v>10.57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7.0000000000000007E-2</v>
      </c>
      <c r="AU44" t="s">
        <v>6</v>
      </c>
      <c r="AV44">
        <v>0</v>
      </c>
      <c r="AW44">
        <v>2</v>
      </c>
      <c r="AX44">
        <v>92857728</v>
      </c>
      <c r="AY44">
        <v>1</v>
      </c>
      <c r="AZ44">
        <v>0</v>
      </c>
      <c r="BA44">
        <v>40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ROUND(Y44*Source!I41,7)</f>
        <v>0.56000000000000005</v>
      </c>
      <c r="CY44">
        <f t="shared" si="15"/>
        <v>104.85</v>
      </c>
      <c r="CZ44">
        <f t="shared" si="16"/>
        <v>10.57</v>
      </c>
      <c r="DA44">
        <f t="shared" si="17"/>
        <v>9.92</v>
      </c>
      <c r="DB44">
        <f t="shared" si="1"/>
        <v>0.74</v>
      </c>
      <c r="DC44">
        <f t="shared" si="2"/>
        <v>0</v>
      </c>
      <c r="DD44" t="s">
        <v>6</v>
      </c>
      <c r="DE44" t="s">
        <v>6</v>
      </c>
      <c r="DF44">
        <f t="shared" si="18"/>
        <v>59</v>
      </c>
      <c r="DG44">
        <f t="shared" si="19"/>
        <v>0</v>
      </c>
      <c r="DH44">
        <f t="shared" si="20"/>
        <v>0</v>
      </c>
      <c r="DI44">
        <f t="shared" si="14"/>
        <v>0</v>
      </c>
      <c r="DJ44">
        <f t="shared" si="21"/>
        <v>59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ROW(Source!A41)</f>
        <v>41</v>
      </c>
      <c r="B45">
        <v>92857272</v>
      </c>
      <c r="C45">
        <v>92857707</v>
      </c>
      <c r="D45">
        <v>49525488</v>
      </c>
      <c r="E45">
        <v>1</v>
      </c>
      <c r="F45">
        <v>1</v>
      </c>
      <c r="G45">
        <v>1</v>
      </c>
      <c r="H45">
        <v>3</v>
      </c>
      <c r="I45" t="s">
        <v>1120</v>
      </c>
      <c r="J45" t="s">
        <v>1121</v>
      </c>
      <c r="K45" t="s">
        <v>1122</v>
      </c>
      <c r="L45">
        <v>1346</v>
      </c>
      <c r="N45">
        <v>1009</v>
      </c>
      <c r="O45" t="s">
        <v>216</v>
      </c>
      <c r="P45" t="s">
        <v>216</v>
      </c>
      <c r="Q45">
        <v>1</v>
      </c>
      <c r="W45">
        <v>0</v>
      </c>
      <c r="X45">
        <v>-1864341761</v>
      </c>
      <c r="Y45">
        <f t="shared" si="0"/>
        <v>6.5000000000000002E-2</v>
      </c>
      <c r="AA45">
        <v>89.68</v>
      </c>
      <c r="AB45">
        <v>0</v>
      </c>
      <c r="AC45">
        <v>0</v>
      </c>
      <c r="AD45">
        <v>0</v>
      </c>
      <c r="AE45">
        <v>9.0399999999999991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6.5000000000000002E-2</v>
      </c>
      <c r="AU45" t="s">
        <v>6</v>
      </c>
      <c r="AV45">
        <v>0</v>
      </c>
      <c r="AW45">
        <v>2</v>
      </c>
      <c r="AX45">
        <v>92857729</v>
      </c>
      <c r="AY45">
        <v>1</v>
      </c>
      <c r="AZ45">
        <v>0</v>
      </c>
      <c r="BA45">
        <v>41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ROUND(Y45*Source!I41,7)</f>
        <v>0.52</v>
      </c>
      <c r="CY45">
        <f t="shared" si="15"/>
        <v>89.68</v>
      </c>
      <c r="CZ45">
        <f t="shared" si="16"/>
        <v>9.0399999999999991</v>
      </c>
      <c r="DA45">
        <f t="shared" si="17"/>
        <v>9.92</v>
      </c>
      <c r="DB45">
        <f t="shared" si="1"/>
        <v>0.59</v>
      </c>
      <c r="DC45">
        <f t="shared" si="2"/>
        <v>0</v>
      </c>
      <c r="DD45" t="s">
        <v>6</v>
      </c>
      <c r="DE45" t="s">
        <v>6</v>
      </c>
      <c r="DF45">
        <f t="shared" si="18"/>
        <v>47</v>
      </c>
      <c r="DG45">
        <f t="shared" si="19"/>
        <v>0</v>
      </c>
      <c r="DH45">
        <f t="shared" si="20"/>
        <v>0</v>
      </c>
      <c r="DI45">
        <f t="shared" si="14"/>
        <v>0</v>
      </c>
      <c r="DJ45">
        <f t="shared" si="21"/>
        <v>47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ROW(Source!A41)</f>
        <v>41</v>
      </c>
      <c r="B46">
        <v>92857272</v>
      </c>
      <c r="C46">
        <v>92857707</v>
      </c>
      <c r="D46">
        <v>49525620</v>
      </c>
      <c r="E46">
        <v>1</v>
      </c>
      <c r="F46">
        <v>1</v>
      </c>
      <c r="G46">
        <v>1</v>
      </c>
      <c r="H46">
        <v>3</v>
      </c>
      <c r="I46" t="s">
        <v>1123</v>
      </c>
      <c r="J46" t="s">
        <v>1124</v>
      </c>
      <c r="K46" t="s">
        <v>1125</v>
      </c>
      <c r="L46">
        <v>1425</v>
      </c>
      <c r="N46">
        <v>1013</v>
      </c>
      <c r="O46" t="s">
        <v>238</v>
      </c>
      <c r="P46" t="s">
        <v>238</v>
      </c>
      <c r="Q46">
        <v>1</v>
      </c>
      <c r="W46">
        <v>0</v>
      </c>
      <c r="X46">
        <v>777401066</v>
      </c>
      <c r="Y46">
        <f t="shared" si="0"/>
        <v>7.0000000000000001E-3</v>
      </c>
      <c r="AA46">
        <v>853.12</v>
      </c>
      <c r="AB46">
        <v>0</v>
      </c>
      <c r="AC46">
        <v>0</v>
      </c>
      <c r="AD46">
        <v>0</v>
      </c>
      <c r="AE46">
        <v>86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7.0000000000000001E-3</v>
      </c>
      <c r="AU46" t="s">
        <v>6</v>
      </c>
      <c r="AV46">
        <v>0</v>
      </c>
      <c r="AW46">
        <v>2</v>
      </c>
      <c r="AX46">
        <v>92857730</v>
      </c>
      <c r="AY46">
        <v>1</v>
      </c>
      <c r="AZ46">
        <v>0</v>
      </c>
      <c r="BA46">
        <v>42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ROUND(Y46*Source!I41,7)</f>
        <v>5.6000000000000001E-2</v>
      </c>
      <c r="CY46">
        <f t="shared" si="15"/>
        <v>853.12</v>
      </c>
      <c r="CZ46">
        <f t="shared" si="16"/>
        <v>86</v>
      </c>
      <c r="DA46">
        <f t="shared" si="17"/>
        <v>9.92</v>
      </c>
      <c r="DB46">
        <f t="shared" si="1"/>
        <v>0.6</v>
      </c>
      <c r="DC46">
        <f t="shared" si="2"/>
        <v>0</v>
      </c>
      <c r="DD46" t="s">
        <v>6</v>
      </c>
      <c r="DE46" t="s">
        <v>6</v>
      </c>
      <c r="DF46">
        <f t="shared" si="18"/>
        <v>48</v>
      </c>
      <c r="DG46">
        <f t="shared" si="19"/>
        <v>0</v>
      </c>
      <c r="DH46">
        <f t="shared" si="20"/>
        <v>0</v>
      </c>
      <c r="DI46">
        <f t="shared" si="14"/>
        <v>0</v>
      </c>
      <c r="DJ46">
        <f t="shared" si="21"/>
        <v>48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ROW(Source!A41)</f>
        <v>41</v>
      </c>
      <c r="B47">
        <v>92857272</v>
      </c>
      <c r="C47">
        <v>92857707</v>
      </c>
      <c r="D47">
        <v>49526657</v>
      </c>
      <c r="E47">
        <v>1</v>
      </c>
      <c r="F47">
        <v>1</v>
      </c>
      <c r="G47">
        <v>1</v>
      </c>
      <c r="H47">
        <v>3</v>
      </c>
      <c r="I47" t="s">
        <v>1126</v>
      </c>
      <c r="J47" t="s">
        <v>1127</v>
      </c>
      <c r="K47" t="s">
        <v>1128</v>
      </c>
      <c r="L47">
        <v>1346</v>
      </c>
      <c r="N47">
        <v>1009</v>
      </c>
      <c r="O47" t="s">
        <v>216</v>
      </c>
      <c r="P47" t="s">
        <v>216</v>
      </c>
      <c r="Q47">
        <v>1</v>
      </c>
      <c r="W47">
        <v>0</v>
      </c>
      <c r="X47">
        <v>-1765249389</v>
      </c>
      <c r="Y47">
        <f t="shared" si="0"/>
        <v>1E-3</v>
      </c>
      <c r="AA47">
        <v>1319.86</v>
      </c>
      <c r="AB47">
        <v>0</v>
      </c>
      <c r="AC47">
        <v>0</v>
      </c>
      <c r="AD47">
        <v>0</v>
      </c>
      <c r="AE47">
        <v>133.05000000000001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1E-3</v>
      </c>
      <c r="AU47" t="s">
        <v>6</v>
      </c>
      <c r="AV47">
        <v>0</v>
      </c>
      <c r="AW47">
        <v>2</v>
      </c>
      <c r="AX47">
        <v>92857731</v>
      </c>
      <c r="AY47">
        <v>1</v>
      </c>
      <c r="AZ47">
        <v>0</v>
      </c>
      <c r="BA47">
        <v>43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ROUND(Y47*Source!I41,7)</f>
        <v>8.0000000000000002E-3</v>
      </c>
      <c r="CY47">
        <f t="shared" si="15"/>
        <v>1319.86</v>
      </c>
      <c r="CZ47">
        <f t="shared" si="16"/>
        <v>133.05000000000001</v>
      </c>
      <c r="DA47">
        <f t="shared" si="17"/>
        <v>9.92</v>
      </c>
      <c r="DB47">
        <f t="shared" si="1"/>
        <v>0.13</v>
      </c>
      <c r="DC47">
        <f t="shared" si="2"/>
        <v>0</v>
      </c>
      <c r="DD47" t="s">
        <v>6</v>
      </c>
      <c r="DE47" t="s">
        <v>6</v>
      </c>
      <c r="DF47">
        <f t="shared" si="18"/>
        <v>11</v>
      </c>
      <c r="DG47">
        <f t="shared" si="19"/>
        <v>0</v>
      </c>
      <c r="DH47">
        <f t="shared" si="20"/>
        <v>0</v>
      </c>
      <c r="DI47">
        <f t="shared" si="14"/>
        <v>0</v>
      </c>
      <c r="DJ47">
        <f t="shared" si="21"/>
        <v>11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ROW(Source!A41)</f>
        <v>41</v>
      </c>
      <c r="B48">
        <v>92857272</v>
      </c>
      <c r="C48">
        <v>92857707</v>
      </c>
      <c r="D48">
        <v>49540146</v>
      </c>
      <c r="E48">
        <v>1</v>
      </c>
      <c r="F48">
        <v>1</v>
      </c>
      <c r="G48">
        <v>1</v>
      </c>
      <c r="H48">
        <v>3</v>
      </c>
      <c r="I48" t="s">
        <v>208</v>
      </c>
      <c r="J48" t="s">
        <v>210</v>
      </c>
      <c r="K48" t="s">
        <v>209</v>
      </c>
      <c r="L48">
        <v>1348</v>
      </c>
      <c r="N48">
        <v>1009</v>
      </c>
      <c r="O48" t="s">
        <v>205</v>
      </c>
      <c r="P48" t="s">
        <v>205</v>
      </c>
      <c r="Q48">
        <v>1000</v>
      </c>
      <c r="W48">
        <v>0</v>
      </c>
      <c r="X48">
        <v>931010954</v>
      </c>
      <c r="Y48">
        <f t="shared" si="0"/>
        <v>2E-3</v>
      </c>
      <c r="AA48">
        <v>114080</v>
      </c>
      <c r="AB48">
        <v>0</v>
      </c>
      <c r="AC48">
        <v>0</v>
      </c>
      <c r="AD48">
        <v>0</v>
      </c>
      <c r="AE48">
        <v>11500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2E-3</v>
      </c>
      <c r="AU48" t="s">
        <v>6</v>
      </c>
      <c r="AV48">
        <v>0</v>
      </c>
      <c r="AW48">
        <v>2</v>
      </c>
      <c r="AX48">
        <v>92857732</v>
      </c>
      <c r="AY48">
        <v>1</v>
      </c>
      <c r="AZ48">
        <v>0</v>
      </c>
      <c r="BA48">
        <v>44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ROUND(Y48*Source!I41,7)</f>
        <v>1.6E-2</v>
      </c>
      <c r="CY48">
        <f t="shared" si="15"/>
        <v>114080</v>
      </c>
      <c r="CZ48">
        <f t="shared" si="16"/>
        <v>11500</v>
      </c>
      <c r="DA48">
        <f t="shared" si="17"/>
        <v>9.92</v>
      </c>
      <c r="DB48">
        <f t="shared" si="1"/>
        <v>23</v>
      </c>
      <c r="DC48">
        <f t="shared" si="2"/>
        <v>0</v>
      </c>
      <c r="DD48" t="s">
        <v>6</v>
      </c>
      <c r="DE48" t="s">
        <v>6</v>
      </c>
      <c r="DF48">
        <f t="shared" si="18"/>
        <v>1825</v>
      </c>
      <c r="DG48">
        <f t="shared" si="19"/>
        <v>0</v>
      </c>
      <c r="DH48">
        <f t="shared" si="20"/>
        <v>0</v>
      </c>
      <c r="DI48">
        <f t="shared" si="14"/>
        <v>0</v>
      </c>
      <c r="DJ48">
        <f t="shared" si="21"/>
        <v>1825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ROW(Source!A41)</f>
        <v>41</v>
      </c>
      <c r="B49">
        <v>92857272</v>
      </c>
      <c r="C49">
        <v>92857707</v>
      </c>
      <c r="D49">
        <v>49554585</v>
      </c>
      <c r="E49">
        <v>1</v>
      </c>
      <c r="F49">
        <v>1</v>
      </c>
      <c r="G49">
        <v>1</v>
      </c>
      <c r="H49">
        <v>3</v>
      </c>
      <c r="I49" t="s">
        <v>1129</v>
      </c>
      <c r="J49" t="s">
        <v>1130</v>
      </c>
      <c r="K49" t="s">
        <v>1131</v>
      </c>
      <c r="L49">
        <v>1346</v>
      </c>
      <c r="N49">
        <v>1009</v>
      </c>
      <c r="O49" t="s">
        <v>216</v>
      </c>
      <c r="P49" t="s">
        <v>216</v>
      </c>
      <c r="Q49">
        <v>1</v>
      </c>
      <c r="W49">
        <v>0</v>
      </c>
      <c r="X49">
        <v>-211331552</v>
      </c>
      <c r="Y49">
        <f t="shared" si="0"/>
        <v>0.04</v>
      </c>
      <c r="AA49">
        <v>283.70999999999998</v>
      </c>
      <c r="AB49">
        <v>0</v>
      </c>
      <c r="AC49">
        <v>0</v>
      </c>
      <c r="AD49">
        <v>0</v>
      </c>
      <c r="AE49">
        <v>28.6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0.04</v>
      </c>
      <c r="AU49" t="s">
        <v>6</v>
      </c>
      <c r="AV49">
        <v>0</v>
      </c>
      <c r="AW49">
        <v>2</v>
      </c>
      <c r="AX49">
        <v>92857733</v>
      </c>
      <c r="AY49">
        <v>1</v>
      </c>
      <c r="AZ49">
        <v>0</v>
      </c>
      <c r="BA49">
        <v>45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ROUND(Y49*Source!I41,7)</f>
        <v>0.32</v>
      </c>
      <c r="CY49">
        <f t="shared" si="15"/>
        <v>283.70999999999998</v>
      </c>
      <c r="CZ49">
        <f t="shared" si="16"/>
        <v>28.6</v>
      </c>
      <c r="DA49">
        <f t="shared" si="17"/>
        <v>9.92</v>
      </c>
      <c r="DB49">
        <f t="shared" si="1"/>
        <v>1.1399999999999999</v>
      </c>
      <c r="DC49">
        <f t="shared" si="2"/>
        <v>0</v>
      </c>
      <c r="DD49" t="s">
        <v>6</v>
      </c>
      <c r="DE49" t="s">
        <v>6</v>
      </c>
      <c r="DF49">
        <f t="shared" si="18"/>
        <v>91</v>
      </c>
      <c r="DG49">
        <f t="shared" si="19"/>
        <v>0</v>
      </c>
      <c r="DH49">
        <f t="shared" si="20"/>
        <v>0</v>
      </c>
      <c r="DI49">
        <f t="shared" si="14"/>
        <v>0</v>
      </c>
      <c r="DJ49">
        <f t="shared" si="21"/>
        <v>91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ROW(Source!A41)</f>
        <v>41</v>
      </c>
      <c r="B50">
        <v>92857272</v>
      </c>
      <c r="C50">
        <v>92857707</v>
      </c>
      <c r="D50">
        <v>49554726</v>
      </c>
      <c r="E50">
        <v>1</v>
      </c>
      <c r="F50">
        <v>1</v>
      </c>
      <c r="G50">
        <v>1</v>
      </c>
      <c r="H50">
        <v>3</v>
      </c>
      <c r="I50" t="s">
        <v>1132</v>
      </c>
      <c r="J50" t="s">
        <v>1133</v>
      </c>
      <c r="K50" t="s">
        <v>1134</v>
      </c>
      <c r="L50">
        <v>1346</v>
      </c>
      <c r="N50">
        <v>1009</v>
      </c>
      <c r="O50" t="s">
        <v>216</v>
      </c>
      <c r="P50" t="s">
        <v>216</v>
      </c>
      <c r="Q50">
        <v>1</v>
      </c>
      <c r="W50">
        <v>0</v>
      </c>
      <c r="X50">
        <v>-1682942728</v>
      </c>
      <c r="Y50">
        <f t="shared" si="0"/>
        <v>6.0000000000000001E-3</v>
      </c>
      <c r="AA50">
        <v>353.45</v>
      </c>
      <c r="AB50">
        <v>0</v>
      </c>
      <c r="AC50">
        <v>0</v>
      </c>
      <c r="AD50">
        <v>0</v>
      </c>
      <c r="AE50">
        <v>35.630000000000003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6.0000000000000001E-3</v>
      </c>
      <c r="AU50" t="s">
        <v>6</v>
      </c>
      <c r="AV50">
        <v>0</v>
      </c>
      <c r="AW50">
        <v>2</v>
      </c>
      <c r="AX50">
        <v>92857734</v>
      </c>
      <c r="AY50">
        <v>1</v>
      </c>
      <c r="AZ50">
        <v>0</v>
      </c>
      <c r="BA50">
        <v>46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ROUND(Y50*Source!I41,7)</f>
        <v>4.8000000000000001E-2</v>
      </c>
      <c r="CY50">
        <f t="shared" si="15"/>
        <v>353.45</v>
      </c>
      <c r="CZ50">
        <f t="shared" si="16"/>
        <v>35.630000000000003</v>
      </c>
      <c r="DA50">
        <f t="shared" si="17"/>
        <v>9.92</v>
      </c>
      <c r="DB50">
        <f t="shared" si="1"/>
        <v>0.21</v>
      </c>
      <c r="DC50">
        <f t="shared" si="2"/>
        <v>0</v>
      </c>
      <c r="DD50" t="s">
        <v>6</v>
      </c>
      <c r="DE50" t="s">
        <v>6</v>
      </c>
      <c r="DF50">
        <f t="shared" si="18"/>
        <v>17</v>
      </c>
      <c r="DG50">
        <f t="shared" si="19"/>
        <v>0</v>
      </c>
      <c r="DH50">
        <f t="shared" si="20"/>
        <v>0</v>
      </c>
      <c r="DI50">
        <f t="shared" si="14"/>
        <v>0</v>
      </c>
      <c r="DJ50">
        <f t="shared" si="21"/>
        <v>17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ROW(Source!A41)</f>
        <v>41</v>
      </c>
      <c r="B51">
        <v>92857272</v>
      </c>
      <c r="C51">
        <v>92857707</v>
      </c>
      <c r="D51">
        <v>49567929</v>
      </c>
      <c r="E51">
        <v>1</v>
      </c>
      <c r="F51">
        <v>1</v>
      </c>
      <c r="G51">
        <v>1</v>
      </c>
      <c r="H51">
        <v>3</v>
      </c>
      <c r="I51" t="s">
        <v>1135</v>
      </c>
      <c r="J51" t="s">
        <v>1136</v>
      </c>
      <c r="K51" t="s">
        <v>1137</v>
      </c>
      <c r="L51">
        <v>1455</v>
      </c>
      <c r="N51">
        <v>1013</v>
      </c>
      <c r="O51" t="s">
        <v>160</v>
      </c>
      <c r="P51" t="s">
        <v>160</v>
      </c>
      <c r="Q51">
        <v>1</v>
      </c>
      <c r="W51">
        <v>0</v>
      </c>
      <c r="X51">
        <v>-979010618</v>
      </c>
      <c r="Y51">
        <f t="shared" si="0"/>
        <v>0.1</v>
      </c>
      <c r="AA51">
        <v>386.88</v>
      </c>
      <c r="AB51">
        <v>0</v>
      </c>
      <c r="AC51">
        <v>0</v>
      </c>
      <c r="AD51">
        <v>0</v>
      </c>
      <c r="AE51">
        <v>39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0.1</v>
      </c>
      <c r="AU51" t="s">
        <v>6</v>
      </c>
      <c r="AV51">
        <v>0</v>
      </c>
      <c r="AW51">
        <v>2</v>
      </c>
      <c r="AX51">
        <v>92857735</v>
      </c>
      <c r="AY51">
        <v>1</v>
      </c>
      <c r="AZ51">
        <v>0</v>
      </c>
      <c r="BA51">
        <v>47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ROUND(Y51*Source!I41,7)</f>
        <v>0.8</v>
      </c>
      <c r="CY51">
        <f t="shared" si="15"/>
        <v>386.88</v>
      </c>
      <c r="CZ51">
        <f t="shared" si="16"/>
        <v>39</v>
      </c>
      <c r="DA51">
        <f t="shared" si="17"/>
        <v>9.92</v>
      </c>
      <c r="DB51">
        <f t="shared" si="1"/>
        <v>3.9</v>
      </c>
      <c r="DC51">
        <f t="shared" si="2"/>
        <v>0</v>
      </c>
      <c r="DD51" t="s">
        <v>6</v>
      </c>
      <c r="DE51" t="s">
        <v>6</v>
      </c>
      <c r="DF51">
        <f t="shared" si="18"/>
        <v>310</v>
      </c>
      <c r="DG51">
        <f t="shared" si="19"/>
        <v>0</v>
      </c>
      <c r="DH51">
        <f t="shared" si="20"/>
        <v>0</v>
      </c>
      <c r="DI51">
        <f t="shared" si="14"/>
        <v>0</v>
      </c>
      <c r="DJ51">
        <f t="shared" si="21"/>
        <v>310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ROW(Source!A41)</f>
        <v>41</v>
      </c>
      <c r="B52">
        <v>92857272</v>
      </c>
      <c r="C52">
        <v>92857707</v>
      </c>
      <c r="D52">
        <v>49515638</v>
      </c>
      <c r="E52">
        <v>70</v>
      </c>
      <c r="F52">
        <v>1</v>
      </c>
      <c r="G52">
        <v>1</v>
      </c>
      <c r="H52">
        <v>3</v>
      </c>
      <c r="I52" t="s">
        <v>1138</v>
      </c>
      <c r="J52" t="s">
        <v>6</v>
      </c>
      <c r="K52" t="s">
        <v>1139</v>
      </c>
      <c r="L52">
        <v>1374</v>
      </c>
      <c r="N52">
        <v>1013</v>
      </c>
      <c r="O52" t="s">
        <v>969</v>
      </c>
      <c r="P52" t="s">
        <v>969</v>
      </c>
      <c r="Q52">
        <v>1</v>
      </c>
      <c r="W52">
        <v>0</v>
      </c>
      <c r="X52">
        <v>-1731369543</v>
      </c>
      <c r="Y52">
        <f t="shared" si="0"/>
        <v>0.38</v>
      </c>
      <c r="AA52">
        <v>9.92</v>
      </c>
      <c r="AB52">
        <v>0</v>
      </c>
      <c r="AC52">
        <v>0</v>
      </c>
      <c r="AD52">
        <v>0</v>
      </c>
      <c r="AE52">
        <v>1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0.38</v>
      </c>
      <c r="AU52" t="s">
        <v>6</v>
      </c>
      <c r="AV52">
        <v>0</v>
      </c>
      <c r="AW52">
        <v>2</v>
      </c>
      <c r="AX52">
        <v>92857736</v>
      </c>
      <c r="AY52">
        <v>1</v>
      </c>
      <c r="AZ52">
        <v>0</v>
      </c>
      <c r="BA52">
        <v>48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ROUND(Y52*Source!I41,7)</f>
        <v>3.04</v>
      </c>
      <c r="CY52">
        <f t="shared" si="15"/>
        <v>9.92</v>
      </c>
      <c r="CZ52">
        <f t="shared" si="16"/>
        <v>1</v>
      </c>
      <c r="DA52">
        <f t="shared" si="17"/>
        <v>9.92</v>
      </c>
      <c r="DB52">
        <f t="shared" si="1"/>
        <v>0.38</v>
      </c>
      <c r="DC52">
        <f t="shared" si="2"/>
        <v>0</v>
      </c>
      <c r="DD52" t="s">
        <v>6</v>
      </c>
      <c r="DE52" t="s">
        <v>6</v>
      </c>
      <c r="DF52">
        <f t="shared" si="18"/>
        <v>30</v>
      </c>
      <c r="DG52">
        <f t="shared" si="19"/>
        <v>0</v>
      </c>
      <c r="DH52">
        <f t="shared" si="20"/>
        <v>0</v>
      </c>
      <c r="DI52">
        <f t="shared" si="14"/>
        <v>0</v>
      </c>
      <c r="DJ52">
        <f t="shared" si="21"/>
        <v>30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ROW(Source!A41)</f>
        <v>41</v>
      </c>
      <c r="B53">
        <v>92857272</v>
      </c>
      <c r="C53">
        <v>92857707</v>
      </c>
      <c r="D53">
        <v>0</v>
      </c>
      <c r="E53">
        <v>0</v>
      </c>
      <c r="F53">
        <v>1</v>
      </c>
      <c r="G53">
        <v>1</v>
      </c>
      <c r="H53">
        <v>3</v>
      </c>
      <c r="I53" t="s">
        <v>34</v>
      </c>
      <c r="J53" t="s">
        <v>6</v>
      </c>
      <c r="K53" t="s">
        <v>73</v>
      </c>
      <c r="L53">
        <v>1371</v>
      </c>
      <c r="N53">
        <v>1013</v>
      </c>
      <c r="O53" t="s">
        <v>27</v>
      </c>
      <c r="P53" t="s">
        <v>27</v>
      </c>
      <c r="Q53">
        <v>1</v>
      </c>
      <c r="W53">
        <v>0</v>
      </c>
      <c r="X53">
        <v>2018389958</v>
      </c>
      <c r="Y53">
        <f t="shared" si="0"/>
        <v>1</v>
      </c>
      <c r="AA53">
        <v>320.83999999999997</v>
      </c>
      <c r="AB53">
        <v>0</v>
      </c>
      <c r="AC53">
        <v>0</v>
      </c>
      <c r="AD53">
        <v>0</v>
      </c>
      <c r="AE53">
        <v>334.76</v>
      </c>
      <c r="AF53">
        <v>0</v>
      </c>
      <c r="AG53">
        <v>0</v>
      </c>
      <c r="AH53">
        <v>0</v>
      </c>
      <c r="AI53">
        <v>6.43</v>
      </c>
      <c r="AJ53">
        <v>1</v>
      </c>
      <c r="AK53">
        <v>1</v>
      </c>
      <c r="AL53">
        <v>1</v>
      </c>
      <c r="AM53">
        <v>0</v>
      </c>
      <c r="AN53">
        <v>0</v>
      </c>
      <c r="AO53">
        <v>0</v>
      </c>
      <c r="AP53">
        <v>1</v>
      </c>
      <c r="AQ53">
        <v>0</v>
      </c>
      <c r="AR53">
        <v>0</v>
      </c>
      <c r="AS53" t="s">
        <v>6</v>
      </c>
      <c r="AT53">
        <v>1</v>
      </c>
      <c r="AU53" t="s">
        <v>6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6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ROUND(Y53*Source!I41,7)</f>
        <v>8</v>
      </c>
      <c r="CY53">
        <f t="shared" si="15"/>
        <v>320.83999999999997</v>
      </c>
      <c r="CZ53">
        <f t="shared" si="16"/>
        <v>334.76</v>
      </c>
      <c r="DA53">
        <f t="shared" si="17"/>
        <v>6.43</v>
      </c>
      <c r="DB53">
        <f t="shared" si="1"/>
        <v>334.76</v>
      </c>
      <c r="DC53">
        <f t="shared" si="2"/>
        <v>0</v>
      </c>
      <c r="DD53" t="s">
        <v>6</v>
      </c>
      <c r="DE53" t="s">
        <v>6</v>
      </c>
      <c r="DF53">
        <f t="shared" si="18"/>
        <v>17224</v>
      </c>
      <c r="DG53">
        <f t="shared" si="19"/>
        <v>0</v>
      </c>
      <c r="DH53">
        <f t="shared" si="20"/>
        <v>0</v>
      </c>
      <c r="DI53">
        <f t="shared" si="14"/>
        <v>0</v>
      </c>
      <c r="DJ53">
        <f t="shared" si="21"/>
        <v>17224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ROW(Source!A43)</f>
        <v>43</v>
      </c>
      <c r="B54">
        <v>92857272</v>
      </c>
      <c r="C54">
        <v>92857738</v>
      </c>
      <c r="D54">
        <v>49510757</v>
      </c>
      <c r="E54">
        <v>70</v>
      </c>
      <c r="F54">
        <v>1</v>
      </c>
      <c r="G54">
        <v>1</v>
      </c>
      <c r="H54">
        <v>1</v>
      </c>
      <c r="I54" t="s">
        <v>1148</v>
      </c>
      <c r="J54" t="s">
        <v>6</v>
      </c>
      <c r="K54" t="s">
        <v>1149</v>
      </c>
      <c r="L54">
        <v>1191</v>
      </c>
      <c r="N54">
        <v>1013</v>
      </c>
      <c r="O54" t="s">
        <v>1092</v>
      </c>
      <c r="P54" t="s">
        <v>1092</v>
      </c>
      <c r="Q54">
        <v>1</v>
      </c>
      <c r="W54">
        <v>0</v>
      </c>
      <c r="X54">
        <v>-1111239348</v>
      </c>
      <c r="Y54">
        <f t="shared" si="0"/>
        <v>2.42</v>
      </c>
      <c r="AA54">
        <v>0</v>
      </c>
      <c r="AB54">
        <v>0</v>
      </c>
      <c r="AC54">
        <v>0</v>
      </c>
      <c r="AD54">
        <v>431.46</v>
      </c>
      <c r="AE54">
        <v>0</v>
      </c>
      <c r="AF54">
        <v>0</v>
      </c>
      <c r="AG54">
        <v>0</v>
      </c>
      <c r="AH54">
        <v>9.6199999999999992</v>
      </c>
      <c r="AI54">
        <v>1</v>
      </c>
      <c r="AJ54">
        <v>1</v>
      </c>
      <c r="AK54">
        <v>1</v>
      </c>
      <c r="AL54">
        <v>44.85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2.42</v>
      </c>
      <c r="AU54" t="s">
        <v>6</v>
      </c>
      <c r="AV54">
        <v>1</v>
      </c>
      <c r="AW54">
        <v>2</v>
      </c>
      <c r="AX54">
        <v>92857758</v>
      </c>
      <c r="AY54">
        <v>1</v>
      </c>
      <c r="AZ54">
        <v>0</v>
      </c>
      <c r="BA54">
        <v>49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ROUND(AT54*Source!I43*AH54*AL54,0)</f>
        <v>4177</v>
      </c>
      <c r="CV54">
        <f>ROUND(Y54*Source!I43,7)</f>
        <v>9.68</v>
      </c>
      <c r="CW54">
        <v>0</v>
      </c>
      <c r="CX54">
        <f>ROUND(Y54*Source!I43,7)</f>
        <v>9.68</v>
      </c>
      <c r="CY54">
        <f>AD54</f>
        <v>431.46</v>
      </c>
      <c r="CZ54">
        <f>AH54</f>
        <v>9.6199999999999992</v>
      </c>
      <c r="DA54">
        <f>AL54</f>
        <v>44.85</v>
      </c>
      <c r="DB54">
        <f t="shared" si="1"/>
        <v>23.28</v>
      </c>
      <c r="DC54">
        <f t="shared" si="2"/>
        <v>0</v>
      </c>
      <c r="DD54" t="s">
        <v>6</v>
      </c>
      <c r="DE54" t="s">
        <v>6</v>
      </c>
      <c r="DF54">
        <f>ROUND(ROUND(AE54,0)*CX54,0)</f>
        <v>0</v>
      </c>
      <c r="DG54">
        <f t="shared" si="19"/>
        <v>0</v>
      </c>
      <c r="DH54">
        <f t="shared" si="20"/>
        <v>0</v>
      </c>
      <c r="DI54">
        <f>ROUND(ROUND(AH54*AL54,0)*CX54,0)</f>
        <v>4172</v>
      </c>
      <c r="DJ54">
        <f>DI54</f>
        <v>4172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ROW(Source!A43)</f>
        <v>43</v>
      </c>
      <c r="B55">
        <v>92857272</v>
      </c>
      <c r="C55">
        <v>92857738</v>
      </c>
      <c r="D55">
        <v>49510905</v>
      </c>
      <c r="E55">
        <v>70</v>
      </c>
      <c r="F55">
        <v>1</v>
      </c>
      <c r="G55">
        <v>1</v>
      </c>
      <c r="H55">
        <v>1</v>
      </c>
      <c r="I55" t="s">
        <v>1093</v>
      </c>
      <c r="J55" t="s">
        <v>6</v>
      </c>
      <c r="K55" t="s">
        <v>1094</v>
      </c>
      <c r="L55">
        <v>1191</v>
      </c>
      <c r="N55">
        <v>1013</v>
      </c>
      <c r="O55" t="s">
        <v>1092</v>
      </c>
      <c r="P55" t="s">
        <v>1092</v>
      </c>
      <c r="Q55">
        <v>1</v>
      </c>
      <c r="W55">
        <v>0</v>
      </c>
      <c r="X55">
        <v>-1417349443</v>
      </c>
      <c r="Y55">
        <f t="shared" si="0"/>
        <v>0.02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44.85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0.02</v>
      </c>
      <c r="AU55" t="s">
        <v>6</v>
      </c>
      <c r="AV55">
        <v>2</v>
      </c>
      <c r="AW55">
        <v>2</v>
      </c>
      <c r="AX55">
        <v>92857759</v>
      </c>
      <c r="AY55">
        <v>1</v>
      </c>
      <c r="AZ55">
        <v>0</v>
      </c>
      <c r="BA55">
        <v>50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ROUND(Y55*Source!I43,7)</f>
        <v>0.08</v>
      </c>
      <c r="CY55">
        <f>AD55</f>
        <v>0</v>
      </c>
      <c r="CZ55">
        <f>AH55</f>
        <v>0</v>
      </c>
      <c r="DA55">
        <f>AL55</f>
        <v>1</v>
      </c>
      <c r="DB55">
        <f t="shared" si="1"/>
        <v>0</v>
      </c>
      <c r="DC55">
        <f t="shared" si="2"/>
        <v>0</v>
      </c>
      <c r="DD55" t="s">
        <v>6</v>
      </c>
      <c r="DE55" t="s">
        <v>6</v>
      </c>
      <c r="DF55">
        <f>ROUND(ROUND(AE55,0)*CX55,0)</f>
        <v>0</v>
      </c>
      <c r="DG55">
        <f t="shared" si="19"/>
        <v>0</v>
      </c>
      <c r="DH55">
        <f>ROUND(ROUND(AG55*AK55,0)*CX55,0)</f>
        <v>0</v>
      </c>
      <c r="DI55">
        <f t="shared" ref="DI55:DI72" si="22">ROUND(ROUND(AH55,0)*CX55,0)</f>
        <v>0</v>
      </c>
      <c r="DJ55">
        <f>DI55</f>
        <v>0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ROW(Source!A43)</f>
        <v>43</v>
      </c>
      <c r="B56">
        <v>92857272</v>
      </c>
      <c r="C56">
        <v>92857738</v>
      </c>
      <c r="D56">
        <v>49672573</v>
      </c>
      <c r="E56">
        <v>1</v>
      </c>
      <c r="F56">
        <v>1</v>
      </c>
      <c r="G56">
        <v>1</v>
      </c>
      <c r="H56">
        <v>2</v>
      </c>
      <c r="I56" t="s">
        <v>1095</v>
      </c>
      <c r="J56" t="s">
        <v>1096</v>
      </c>
      <c r="K56" t="s">
        <v>1097</v>
      </c>
      <c r="L56">
        <v>1367</v>
      </c>
      <c r="N56">
        <v>1011</v>
      </c>
      <c r="O56" t="s">
        <v>1098</v>
      </c>
      <c r="P56" t="s">
        <v>1098</v>
      </c>
      <c r="Q56">
        <v>1</v>
      </c>
      <c r="W56">
        <v>0</v>
      </c>
      <c r="X56">
        <v>-430484415</v>
      </c>
      <c r="Y56">
        <f t="shared" si="0"/>
        <v>0.01</v>
      </c>
      <c r="AA56">
        <v>0</v>
      </c>
      <c r="AB56">
        <v>1814.09</v>
      </c>
      <c r="AC56">
        <v>605.48</v>
      </c>
      <c r="AD56">
        <v>0</v>
      </c>
      <c r="AE56">
        <v>0</v>
      </c>
      <c r="AF56">
        <v>115.4</v>
      </c>
      <c r="AG56">
        <v>13.5</v>
      </c>
      <c r="AH56">
        <v>0</v>
      </c>
      <c r="AI56">
        <v>1</v>
      </c>
      <c r="AJ56">
        <v>15.72</v>
      </c>
      <c r="AK56">
        <v>44.85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0.01</v>
      </c>
      <c r="AU56" t="s">
        <v>6</v>
      </c>
      <c r="AV56">
        <v>0</v>
      </c>
      <c r="AW56">
        <v>2</v>
      </c>
      <c r="AX56">
        <v>92857760</v>
      </c>
      <c r="AY56">
        <v>1</v>
      </c>
      <c r="AZ56">
        <v>0</v>
      </c>
      <c r="BA56">
        <v>51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ROUND(Y56*Source!I43*DO56,7)</f>
        <v>0</v>
      </c>
      <c r="CX56">
        <f>ROUND(Y56*Source!I43,7)</f>
        <v>0.04</v>
      </c>
      <c r="CY56">
        <f>AB56</f>
        <v>1814.09</v>
      </c>
      <c r="CZ56">
        <f>AF56</f>
        <v>115.4</v>
      </c>
      <c r="DA56">
        <f>AJ56</f>
        <v>15.72</v>
      </c>
      <c r="DB56">
        <f t="shared" si="1"/>
        <v>1.1499999999999999</v>
      </c>
      <c r="DC56">
        <f t="shared" si="2"/>
        <v>0.14000000000000001</v>
      </c>
      <c r="DD56" t="s">
        <v>6</v>
      </c>
      <c r="DE56" t="s">
        <v>6</v>
      </c>
      <c r="DF56">
        <f>ROUND(ROUND(AE56,0)*CX56,0)</f>
        <v>0</v>
      </c>
      <c r="DG56">
        <f>ROUND(ROUND(AF56*AJ56,0)*CX56,0)</f>
        <v>73</v>
      </c>
      <c r="DH56">
        <f>ROUND(ROUND(AG56*AK56,0)*CX56,0)</f>
        <v>24</v>
      </c>
      <c r="DI56">
        <f t="shared" si="22"/>
        <v>0</v>
      </c>
      <c r="DJ56">
        <f>DG56</f>
        <v>73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ROW(Source!A43)</f>
        <v>43</v>
      </c>
      <c r="B57">
        <v>92857272</v>
      </c>
      <c r="C57">
        <v>92857738</v>
      </c>
      <c r="D57">
        <v>49673503</v>
      </c>
      <c r="E57">
        <v>1</v>
      </c>
      <c r="F57">
        <v>1</v>
      </c>
      <c r="G57">
        <v>1</v>
      </c>
      <c r="H57">
        <v>2</v>
      </c>
      <c r="I57" t="s">
        <v>1099</v>
      </c>
      <c r="J57" t="s">
        <v>1100</v>
      </c>
      <c r="K57" t="s">
        <v>1101</v>
      </c>
      <c r="L57">
        <v>1367</v>
      </c>
      <c r="N57">
        <v>1011</v>
      </c>
      <c r="O57" t="s">
        <v>1098</v>
      </c>
      <c r="P57" t="s">
        <v>1098</v>
      </c>
      <c r="Q57">
        <v>1</v>
      </c>
      <c r="W57">
        <v>0</v>
      </c>
      <c r="X57">
        <v>509054691</v>
      </c>
      <c r="Y57">
        <f t="shared" si="0"/>
        <v>0.01</v>
      </c>
      <c r="AA57">
        <v>0</v>
      </c>
      <c r="AB57">
        <v>1032.96</v>
      </c>
      <c r="AC57">
        <v>520.26</v>
      </c>
      <c r="AD57">
        <v>0</v>
      </c>
      <c r="AE57">
        <v>0</v>
      </c>
      <c r="AF57">
        <v>65.709999999999994</v>
      </c>
      <c r="AG57">
        <v>11.6</v>
      </c>
      <c r="AH57">
        <v>0</v>
      </c>
      <c r="AI57">
        <v>1</v>
      </c>
      <c r="AJ57">
        <v>15.72</v>
      </c>
      <c r="AK57">
        <v>44.85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0.01</v>
      </c>
      <c r="AU57" t="s">
        <v>6</v>
      </c>
      <c r="AV57">
        <v>0</v>
      </c>
      <c r="AW57">
        <v>2</v>
      </c>
      <c r="AX57">
        <v>92857761</v>
      </c>
      <c r="AY57">
        <v>1</v>
      </c>
      <c r="AZ57">
        <v>0</v>
      </c>
      <c r="BA57">
        <v>52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ROUND(Y57*Source!I43*DO57,7)</f>
        <v>0</v>
      </c>
      <c r="CX57">
        <f>ROUND(Y57*Source!I43,7)</f>
        <v>0.04</v>
      </c>
      <c r="CY57">
        <f>AB57</f>
        <v>1032.96</v>
      </c>
      <c r="CZ57">
        <f>AF57</f>
        <v>65.709999999999994</v>
      </c>
      <c r="DA57">
        <f>AJ57</f>
        <v>15.72</v>
      </c>
      <c r="DB57">
        <f t="shared" si="1"/>
        <v>0.66</v>
      </c>
      <c r="DC57">
        <f t="shared" si="2"/>
        <v>0.12</v>
      </c>
      <c r="DD57" t="s">
        <v>6</v>
      </c>
      <c r="DE57" t="s">
        <v>6</v>
      </c>
      <c r="DF57">
        <f>ROUND(ROUND(AE57,0)*CX57,0)</f>
        <v>0</v>
      </c>
      <c r="DG57">
        <f>ROUND(ROUND(AF57*AJ57,0)*CX57,0)</f>
        <v>41</v>
      </c>
      <c r="DH57">
        <f>ROUND(ROUND(AG57*AK57,0)*CX57,0)</f>
        <v>21</v>
      </c>
      <c r="DI57">
        <f t="shared" si="22"/>
        <v>0</v>
      </c>
      <c r="DJ57">
        <f>DG57</f>
        <v>41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ROW(Source!A43)</f>
        <v>43</v>
      </c>
      <c r="B58">
        <v>92857272</v>
      </c>
      <c r="C58">
        <v>92857738</v>
      </c>
      <c r="D58">
        <v>49673715</v>
      </c>
      <c r="E58">
        <v>1</v>
      </c>
      <c r="F58">
        <v>1</v>
      </c>
      <c r="G58">
        <v>1</v>
      </c>
      <c r="H58">
        <v>2</v>
      </c>
      <c r="I58" t="s">
        <v>1102</v>
      </c>
      <c r="J58" t="s">
        <v>1103</v>
      </c>
      <c r="K58" t="s">
        <v>1104</v>
      </c>
      <c r="L58">
        <v>1367</v>
      </c>
      <c r="N58">
        <v>1011</v>
      </c>
      <c r="O58" t="s">
        <v>1098</v>
      </c>
      <c r="P58" t="s">
        <v>1098</v>
      </c>
      <c r="Q58">
        <v>1</v>
      </c>
      <c r="W58">
        <v>0</v>
      </c>
      <c r="X58">
        <v>829370094</v>
      </c>
      <c r="Y58">
        <f t="shared" si="0"/>
        <v>0.115</v>
      </c>
      <c r="AA58">
        <v>0</v>
      </c>
      <c r="AB58">
        <v>127.33</v>
      </c>
      <c r="AC58">
        <v>0</v>
      </c>
      <c r="AD58">
        <v>0</v>
      </c>
      <c r="AE58">
        <v>0</v>
      </c>
      <c r="AF58">
        <v>8.1</v>
      </c>
      <c r="AG58">
        <v>0</v>
      </c>
      <c r="AH58">
        <v>0</v>
      </c>
      <c r="AI58">
        <v>1</v>
      </c>
      <c r="AJ58">
        <v>15.72</v>
      </c>
      <c r="AK58">
        <v>44.85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0.115</v>
      </c>
      <c r="AU58" t="s">
        <v>6</v>
      </c>
      <c r="AV58">
        <v>0</v>
      </c>
      <c r="AW58">
        <v>2</v>
      </c>
      <c r="AX58">
        <v>92857762</v>
      </c>
      <c r="AY58">
        <v>1</v>
      </c>
      <c r="AZ58">
        <v>0</v>
      </c>
      <c r="BA58">
        <v>53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ROUND(Y58*Source!I43*DO58,7)</f>
        <v>0</v>
      </c>
      <c r="CX58">
        <f>ROUND(Y58*Source!I43,7)</f>
        <v>0.46</v>
      </c>
      <c r="CY58">
        <f>AB58</f>
        <v>127.33</v>
      </c>
      <c r="CZ58">
        <f>AF58</f>
        <v>8.1</v>
      </c>
      <c r="DA58">
        <f>AJ58</f>
        <v>15.72</v>
      </c>
      <c r="DB58">
        <f t="shared" si="1"/>
        <v>0.93</v>
      </c>
      <c r="DC58">
        <f t="shared" si="2"/>
        <v>0</v>
      </c>
      <c r="DD58" t="s">
        <v>6</v>
      </c>
      <c r="DE58" t="s">
        <v>6</v>
      </c>
      <c r="DF58">
        <f>ROUND(ROUND(AE58,0)*CX58,0)</f>
        <v>0</v>
      </c>
      <c r="DG58">
        <f>ROUND(ROUND(AF58*AJ58,0)*CX58,0)</f>
        <v>58</v>
      </c>
      <c r="DH58">
        <f>ROUND(ROUND(AG58*AK58,0)*CX58,0)</f>
        <v>0</v>
      </c>
      <c r="DI58">
        <f t="shared" si="22"/>
        <v>0</v>
      </c>
      <c r="DJ58">
        <f>DG58</f>
        <v>58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ROW(Source!A43)</f>
        <v>43</v>
      </c>
      <c r="B59">
        <v>92857272</v>
      </c>
      <c r="C59">
        <v>92857738</v>
      </c>
      <c r="D59">
        <v>49521494</v>
      </c>
      <c r="E59">
        <v>1</v>
      </c>
      <c r="F59">
        <v>1</v>
      </c>
      <c r="G59">
        <v>1</v>
      </c>
      <c r="H59">
        <v>3</v>
      </c>
      <c r="I59" t="s">
        <v>1108</v>
      </c>
      <c r="J59" t="s">
        <v>1109</v>
      </c>
      <c r="K59" t="s">
        <v>1110</v>
      </c>
      <c r="L59">
        <v>1346</v>
      </c>
      <c r="N59">
        <v>1009</v>
      </c>
      <c r="O59" t="s">
        <v>216</v>
      </c>
      <c r="P59" t="s">
        <v>216</v>
      </c>
      <c r="Q59">
        <v>1</v>
      </c>
      <c r="W59">
        <v>0</v>
      </c>
      <c r="X59">
        <v>-255907190</v>
      </c>
      <c r="Y59">
        <f t="shared" si="0"/>
        <v>8.9999999999999993E-3</v>
      </c>
      <c r="AA59">
        <v>446.1</v>
      </c>
      <c r="AB59">
        <v>0</v>
      </c>
      <c r="AC59">
        <v>0</v>
      </c>
      <c r="AD59">
        <v>0</v>
      </c>
      <c r="AE59">
        <v>44.97</v>
      </c>
      <c r="AF59">
        <v>0</v>
      </c>
      <c r="AG59">
        <v>0</v>
      </c>
      <c r="AH59">
        <v>0</v>
      </c>
      <c r="AI59">
        <v>9.92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8.9999999999999993E-3</v>
      </c>
      <c r="AU59" t="s">
        <v>6</v>
      </c>
      <c r="AV59">
        <v>0</v>
      </c>
      <c r="AW59">
        <v>2</v>
      </c>
      <c r="AX59">
        <v>92857763</v>
      </c>
      <c r="AY59">
        <v>1</v>
      </c>
      <c r="AZ59">
        <v>0</v>
      </c>
      <c r="BA59">
        <v>54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ROUND(Y59*Source!I43,7)</f>
        <v>3.5999999999999997E-2</v>
      </c>
      <c r="CY59">
        <f t="shared" ref="CY59:CY72" si="23">AA59</f>
        <v>446.1</v>
      </c>
      <c r="CZ59">
        <f t="shared" ref="CZ59:CZ72" si="24">AE59</f>
        <v>44.97</v>
      </c>
      <c r="DA59">
        <f t="shared" ref="DA59:DA72" si="25">AI59</f>
        <v>9.92</v>
      </c>
      <c r="DB59">
        <f t="shared" si="1"/>
        <v>0.4</v>
      </c>
      <c r="DC59">
        <f t="shared" si="2"/>
        <v>0</v>
      </c>
      <c r="DD59" t="s">
        <v>6</v>
      </c>
      <c r="DE59" t="s">
        <v>6</v>
      </c>
      <c r="DF59">
        <f t="shared" ref="DF59:DF72" si="26">ROUND(ROUND(AE59*AI59,0)*CX59,0)</f>
        <v>16</v>
      </c>
      <c r="DG59">
        <f t="shared" ref="DG59:DG78" si="27">ROUND(ROUND(AF59,0)*CX59,0)</f>
        <v>0</v>
      </c>
      <c r="DH59">
        <f t="shared" ref="DH59:DH77" si="28">ROUND(ROUND(AG59,0)*CX59,0)</f>
        <v>0</v>
      </c>
      <c r="DI59">
        <f t="shared" si="22"/>
        <v>0</v>
      </c>
      <c r="DJ59">
        <f t="shared" ref="DJ59:DJ72" si="29">DF59</f>
        <v>16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ROW(Source!A43)</f>
        <v>43</v>
      </c>
      <c r="B60">
        <v>92857272</v>
      </c>
      <c r="C60">
        <v>92857738</v>
      </c>
      <c r="D60">
        <v>49523186</v>
      </c>
      <c r="E60">
        <v>1</v>
      </c>
      <c r="F60">
        <v>1</v>
      </c>
      <c r="G60">
        <v>1</v>
      </c>
      <c r="H60">
        <v>3</v>
      </c>
      <c r="I60" t="s">
        <v>1111</v>
      </c>
      <c r="J60" t="s">
        <v>1112</v>
      </c>
      <c r="K60" t="s">
        <v>1113</v>
      </c>
      <c r="L60">
        <v>1346</v>
      </c>
      <c r="N60">
        <v>1009</v>
      </c>
      <c r="O60" t="s">
        <v>216</v>
      </c>
      <c r="P60" t="s">
        <v>216</v>
      </c>
      <c r="Q60">
        <v>1</v>
      </c>
      <c r="W60">
        <v>0</v>
      </c>
      <c r="X60">
        <v>1124569974</v>
      </c>
      <c r="Y60">
        <f t="shared" si="0"/>
        <v>4.0000000000000001E-3</v>
      </c>
      <c r="AA60">
        <v>114.08</v>
      </c>
      <c r="AB60">
        <v>0</v>
      </c>
      <c r="AC60">
        <v>0</v>
      </c>
      <c r="AD60">
        <v>0</v>
      </c>
      <c r="AE60">
        <v>11.5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4.0000000000000001E-3</v>
      </c>
      <c r="AU60" t="s">
        <v>6</v>
      </c>
      <c r="AV60">
        <v>0</v>
      </c>
      <c r="AW60">
        <v>2</v>
      </c>
      <c r="AX60">
        <v>92857764</v>
      </c>
      <c r="AY60">
        <v>1</v>
      </c>
      <c r="AZ60">
        <v>0</v>
      </c>
      <c r="BA60">
        <v>55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ROUND(Y60*Source!I43,7)</f>
        <v>1.6E-2</v>
      </c>
      <c r="CY60">
        <f t="shared" si="23"/>
        <v>114.08</v>
      </c>
      <c r="CZ60">
        <f t="shared" si="24"/>
        <v>11.5</v>
      </c>
      <c r="DA60">
        <f t="shared" si="25"/>
        <v>9.92</v>
      </c>
      <c r="DB60">
        <f t="shared" si="1"/>
        <v>0.05</v>
      </c>
      <c r="DC60">
        <f t="shared" si="2"/>
        <v>0</v>
      </c>
      <c r="DD60" t="s">
        <v>6</v>
      </c>
      <c r="DE60" t="s">
        <v>6</v>
      </c>
      <c r="DF60">
        <f t="shared" si="26"/>
        <v>2</v>
      </c>
      <c r="DG60">
        <f t="shared" si="27"/>
        <v>0</v>
      </c>
      <c r="DH60">
        <f t="shared" si="28"/>
        <v>0</v>
      </c>
      <c r="DI60">
        <f t="shared" si="22"/>
        <v>0</v>
      </c>
      <c r="DJ60">
        <f t="shared" si="29"/>
        <v>2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ROW(Source!A43)</f>
        <v>43</v>
      </c>
      <c r="B61">
        <v>92857272</v>
      </c>
      <c r="C61">
        <v>92857738</v>
      </c>
      <c r="D61">
        <v>49523481</v>
      </c>
      <c r="E61">
        <v>1</v>
      </c>
      <c r="F61">
        <v>1</v>
      </c>
      <c r="G61">
        <v>1</v>
      </c>
      <c r="H61">
        <v>3</v>
      </c>
      <c r="I61" t="s">
        <v>1114</v>
      </c>
      <c r="J61" t="s">
        <v>1115</v>
      </c>
      <c r="K61" t="s">
        <v>1116</v>
      </c>
      <c r="L61">
        <v>1346</v>
      </c>
      <c r="N61">
        <v>1009</v>
      </c>
      <c r="O61" t="s">
        <v>216</v>
      </c>
      <c r="P61" t="s">
        <v>216</v>
      </c>
      <c r="Q61">
        <v>1</v>
      </c>
      <c r="W61">
        <v>0</v>
      </c>
      <c r="X61">
        <v>1682799448</v>
      </c>
      <c r="Y61">
        <f t="shared" si="0"/>
        <v>3.5999999999999997E-2</v>
      </c>
      <c r="AA61">
        <v>301.57</v>
      </c>
      <c r="AB61">
        <v>0</v>
      </c>
      <c r="AC61">
        <v>0</v>
      </c>
      <c r="AD61">
        <v>0</v>
      </c>
      <c r="AE61">
        <v>30.4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3.5999999999999997E-2</v>
      </c>
      <c r="AU61" t="s">
        <v>6</v>
      </c>
      <c r="AV61">
        <v>0</v>
      </c>
      <c r="AW61">
        <v>2</v>
      </c>
      <c r="AX61">
        <v>92857765</v>
      </c>
      <c r="AY61">
        <v>1</v>
      </c>
      <c r="AZ61">
        <v>0</v>
      </c>
      <c r="BA61">
        <v>56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ROUND(Y61*Source!I43,7)</f>
        <v>0.14399999999999999</v>
      </c>
      <c r="CY61">
        <f t="shared" si="23"/>
        <v>301.57</v>
      </c>
      <c r="CZ61">
        <f t="shared" si="24"/>
        <v>30.4</v>
      </c>
      <c r="DA61">
        <f t="shared" si="25"/>
        <v>9.92</v>
      </c>
      <c r="DB61">
        <f t="shared" si="1"/>
        <v>1.0900000000000001</v>
      </c>
      <c r="DC61">
        <f t="shared" si="2"/>
        <v>0</v>
      </c>
      <c r="DD61" t="s">
        <v>6</v>
      </c>
      <c r="DE61" t="s">
        <v>6</v>
      </c>
      <c r="DF61">
        <f t="shared" si="26"/>
        <v>43</v>
      </c>
      <c r="DG61">
        <f t="shared" si="27"/>
        <v>0</v>
      </c>
      <c r="DH61">
        <f t="shared" si="28"/>
        <v>0</v>
      </c>
      <c r="DI61">
        <f t="shared" si="22"/>
        <v>0</v>
      </c>
      <c r="DJ61">
        <f t="shared" si="29"/>
        <v>43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ROW(Source!A43)</f>
        <v>43</v>
      </c>
      <c r="B62">
        <v>92857272</v>
      </c>
      <c r="C62">
        <v>92857738</v>
      </c>
      <c r="D62">
        <v>49524290</v>
      </c>
      <c r="E62">
        <v>1</v>
      </c>
      <c r="F62">
        <v>1</v>
      </c>
      <c r="G62">
        <v>1</v>
      </c>
      <c r="H62">
        <v>3</v>
      </c>
      <c r="I62" t="s">
        <v>1117</v>
      </c>
      <c r="J62" t="s">
        <v>1118</v>
      </c>
      <c r="K62" t="s">
        <v>1119</v>
      </c>
      <c r="L62">
        <v>1346</v>
      </c>
      <c r="N62">
        <v>1009</v>
      </c>
      <c r="O62" t="s">
        <v>216</v>
      </c>
      <c r="P62" t="s">
        <v>216</v>
      </c>
      <c r="Q62">
        <v>1</v>
      </c>
      <c r="W62">
        <v>0</v>
      </c>
      <c r="X62">
        <v>397095127</v>
      </c>
      <c r="Y62">
        <f t="shared" si="0"/>
        <v>7.0000000000000007E-2</v>
      </c>
      <c r="AA62">
        <v>104.85</v>
      </c>
      <c r="AB62">
        <v>0</v>
      </c>
      <c r="AC62">
        <v>0</v>
      </c>
      <c r="AD62">
        <v>0</v>
      </c>
      <c r="AE62">
        <v>10.57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7.0000000000000007E-2</v>
      </c>
      <c r="AU62" t="s">
        <v>6</v>
      </c>
      <c r="AV62">
        <v>0</v>
      </c>
      <c r="AW62">
        <v>2</v>
      </c>
      <c r="AX62">
        <v>92857766</v>
      </c>
      <c r="AY62">
        <v>1</v>
      </c>
      <c r="AZ62">
        <v>0</v>
      </c>
      <c r="BA62">
        <v>57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ROUND(Y62*Source!I43,7)</f>
        <v>0.28000000000000003</v>
      </c>
      <c r="CY62">
        <f t="shared" si="23"/>
        <v>104.85</v>
      </c>
      <c r="CZ62">
        <f t="shared" si="24"/>
        <v>10.57</v>
      </c>
      <c r="DA62">
        <f t="shared" si="25"/>
        <v>9.92</v>
      </c>
      <c r="DB62">
        <f t="shared" si="1"/>
        <v>0.74</v>
      </c>
      <c r="DC62">
        <f t="shared" si="2"/>
        <v>0</v>
      </c>
      <c r="DD62" t="s">
        <v>6</v>
      </c>
      <c r="DE62" t="s">
        <v>6</v>
      </c>
      <c r="DF62">
        <f t="shared" si="26"/>
        <v>29</v>
      </c>
      <c r="DG62">
        <f t="shared" si="27"/>
        <v>0</v>
      </c>
      <c r="DH62">
        <f t="shared" si="28"/>
        <v>0</v>
      </c>
      <c r="DI62">
        <f t="shared" si="22"/>
        <v>0</v>
      </c>
      <c r="DJ62">
        <f t="shared" si="29"/>
        <v>29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ROW(Source!A43)</f>
        <v>43</v>
      </c>
      <c r="B63">
        <v>92857272</v>
      </c>
      <c r="C63">
        <v>92857738</v>
      </c>
      <c r="D63">
        <v>49525488</v>
      </c>
      <c r="E63">
        <v>1</v>
      </c>
      <c r="F63">
        <v>1</v>
      </c>
      <c r="G63">
        <v>1</v>
      </c>
      <c r="H63">
        <v>3</v>
      </c>
      <c r="I63" t="s">
        <v>1120</v>
      </c>
      <c r="J63" t="s">
        <v>1121</v>
      </c>
      <c r="K63" t="s">
        <v>1122</v>
      </c>
      <c r="L63">
        <v>1346</v>
      </c>
      <c r="N63">
        <v>1009</v>
      </c>
      <c r="O63" t="s">
        <v>216</v>
      </c>
      <c r="P63" t="s">
        <v>216</v>
      </c>
      <c r="Q63">
        <v>1</v>
      </c>
      <c r="W63">
        <v>0</v>
      </c>
      <c r="X63">
        <v>-1864341761</v>
      </c>
      <c r="Y63">
        <f t="shared" si="0"/>
        <v>0.45500000000000002</v>
      </c>
      <c r="AA63">
        <v>89.68</v>
      </c>
      <c r="AB63">
        <v>0</v>
      </c>
      <c r="AC63">
        <v>0</v>
      </c>
      <c r="AD63">
        <v>0</v>
      </c>
      <c r="AE63">
        <v>9.0399999999999991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0.45500000000000002</v>
      </c>
      <c r="AU63" t="s">
        <v>6</v>
      </c>
      <c r="AV63">
        <v>0</v>
      </c>
      <c r="AW63">
        <v>2</v>
      </c>
      <c r="AX63">
        <v>92857767</v>
      </c>
      <c r="AY63">
        <v>1</v>
      </c>
      <c r="AZ63">
        <v>0</v>
      </c>
      <c r="BA63">
        <v>58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ROUND(Y63*Source!I43,7)</f>
        <v>1.82</v>
      </c>
      <c r="CY63">
        <f t="shared" si="23"/>
        <v>89.68</v>
      </c>
      <c r="CZ63">
        <f t="shared" si="24"/>
        <v>9.0399999999999991</v>
      </c>
      <c r="DA63">
        <f t="shared" si="25"/>
        <v>9.92</v>
      </c>
      <c r="DB63">
        <f t="shared" si="1"/>
        <v>4.1100000000000003</v>
      </c>
      <c r="DC63">
        <f t="shared" si="2"/>
        <v>0</v>
      </c>
      <c r="DD63" t="s">
        <v>6</v>
      </c>
      <c r="DE63" t="s">
        <v>6</v>
      </c>
      <c r="DF63">
        <f t="shared" si="26"/>
        <v>164</v>
      </c>
      <c r="DG63">
        <f t="shared" si="27"/>
        <v>0</v>
      </c>
      <c r="DH63">
        <f t="shared" si="28"/>
        <v>0</v>
      </c>
      <c r="DI63">
        <f t="shared" si="22"/>
        <v>0</v>
      </c>
      <c r="DJ63">
        <f t="shared" si="29"/>
        <v>164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ROW(Source!A43)</f>
        <v>43</v>
      </c>
      <c r="B64">
        <v>92857272</v>
      </c>
      <c r="C64">
        <v>92857738</v>
      </c>
      <c r="D64">
        <v>49525620</v>
      </c>
      <c r="E64">
        <v>1</v>
      </c>
      <c r="F64">
        <v>1</v>
      </c>
      <c r="G64">
        <v>1</v>
      </c>
      <c r="H64">
        <v>3</v>
      </c>
      <c r="I64" t="s">
        <v>1123</v>
      </c>
      <c r="J64" t="s">
        <v>1124</v>
      </c>
      <c r="K64" t="s">
        <v>1125</v>
      </c>
      <c r="L64">
        <v>1425</v>
      </c>
      <c r="N64">
        <v>1013</v>
      </c>
      <c r="O64" t="s">
        <v>238</v>
      </c>
      <c r="P64" t="s">
        <v>238</v>
      </c>
      <c r="Q64">
        <v>1</v>
      </c>
      <c r="W64">
        <v>0</v>
      </c>
      <c r="X64">
        <v>777401066</v>
      </c>
      <c r="Y64">
        <f t="shared" si="0"/>
        <v>1.4E-2</v>
      </c>
      <c r="AA64">
        <v>853.12</v>
      </c>
      <c r="AB64">
        <v>0</v>
      </c>
      <c r="AC64">
        <v>0</v>
      </c>
      <c r="AD64">
        <v>0</v>
      </c>
      <c r="AE64">
        <v>86</v>
      </c>
      <c r="AF64">
        <v>0</v>
      </c>
      <c r="AG64">
        <v>0</v>
      </c>
      <c r="AH64">
        <v>0</v>
      </c>
      <c r="AI64">
        <v>9.92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1.4E-2</v>
      </c>
      <c r="AU64" t="s">
        <v>6</v>
      </c>
      <c r="AV64">
        <v>0</v>
      </c>
      <c r="AW64">
        <v>2</v>
      </c>
      <c r="AX64">
        <v>92857768</v>
      </c>
      <c r="AY64">
        <v>1</v>
      </c>
      <c r="AZ64">
        <v>0</v>
      </c>
      <c r="BA64">
        <v>59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ROUND(Y64*Source!I43,7)</f>
        <v>5.6000000000000001E-2</v>
      </c>
      <c r="CY64">
        <f t="shared" si="23"/>
        <v>853.12</v>
      </c>
      <c r="CZ64">
        <f t="shared" si="24"/>
        <v>86</v>
      </c>
      <c r="DA64">
        <f t="shared" si="25"/>
        <v>9.92</v>
      </c>
      <c r="DB64">
        <f t="shared" si="1"/>
        <v>1.2</v>
      </c>
      <c r="DC64">
        <f t="shared" si="2"/>
        <v>0</v>
      </c>
      <c r="DD64" t="s">
        <v>6</v>
      </c>
      <c r="DE64" t="s">
        <v>6</v>
      </c>
      <c r="DF64">
        <f t="shared" si="26"/>
        <v>48</v>
      </c>
      <c r="DG64">
        <f t="shared" si="27"/>
        <v>0</v>
      </c>
      <c r="DH64">
        <f t="shared" si="28"/>
        <v>0</v>
      </c>
      <c r="DI64">
        <f t="shared" si="22"/>
        <v>0</v>
      </c>
      <c r="DJ64">
        <f t="shared" si="29"/>
        <v>48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ROW(Source!A43)</f>
        <v>43</v>
      </c>
      <c r="B65">
        <v>92857272</v>
      </c>
      <c r="C65">
        <v>92857738</v>
      </c>
      <c r="D65">
        <v>49526657</v>
      </c>
      <c r="E65">
        <v>1</v>
      </c>
      <c r="F65">
        <v>1</v>
      </c>
      <c r="G65">
        <v>1</v>
      </c>
      <c r="H65">
        <v>3</v>
      </c>
      <c r="I65" t="s">
        <v>1126</v>
      </c>
      <c r="J65" t="s">
        <v>1127</v>
      </c>
      <c r="K65" t="s">
        <v>1128</v>
      </c>
      <c r="L65">
        <v>1346</v>
      </c>
      <c r="N65">
        <v>1009</v>
      </c>
      <c r="O65" t="s">
        <v>216</v>
      </c>
      <c r="P65" t="s">
        <v>216</v>
      </c>
      <c r="Q65">
        <v>1</v>
      </c>
      <c r="W65">
        <v>0</v>
      </c>
      <c r="X65">
        <v>-1765249389</v>
      </c>
      <c r="Y65">
        <f t="shared" ref="Y65:Y128" si="30">AT65</f>
        <v>2E-3</v>
      </c>
      <c r="AA65">
        <v>1319.86</v>
      </c>
      <c r="AB65">
        <v>0</v>
      </c>
      <c r="AC65">
        <v>0</v>
      </c>
      <c r="AD65">
        <v>0</v>
      </c>
      <c r="AE65">
        <v>133.05000000000001</v>
      </c>
      <c r="AF65">
        <v>0</v>
      </c>
      <c r="AG65">
        <v>0</v>
      </c>
      <c r="AH65">
        <v>0</v>
      </c>
      <c r="AI65">
        <v>9.92</v>
      </c>
      <c r="AJ65">
        <v>1</v>
      </c>
      <c r="AK65">
        <v>1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2E-3</v>
      </c>
      <c r="AU65" t="s">
        <v>6</v>
      </c>
      <c r="AV65">
        <v>0</v>
      </c>
      <c r="AW65">
        <v>2</v>
      </c>
      <c r="AX65">
        <v>92857769</v>
      </c>
      <c r="AY65">
        <v>1</v>
      </c>
      <c r="AZ65">
        <v>0</v>
      </c>
      <c r="BA65">
        <v>60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ROUND(Y65*Source!I43,7)</f>
        <v>8.0000000000000002E-3</v>
      </c>
      <c r="CY65">
        <f t="shared" si="23"/>
        <v>1319.86</v>
      </c>
      <c r="CZ65">
        <f t="shared" si="24"/>
        <v>133.05000000000001</v>
      </c>
      <c r="DA65">
        <f t="shared" si="25"/>
        <v>9.92</v>
      </c>
      <c r="DB65">
        <f t="shared" ref="DB65:DB128" si="31">ROUND(ROUND(AT65*CZ65,2),2)</f>
        <v>0.27</v>
      </c>
      <c r="DC65">
        <f t="shared" ref="DC65:DC128" si="32">ROUND(ROUND(AT65*AG65,2),2)</f>
        <v>0</v>
      </c>
      <c r="DD65" t="s">
        <v>6</v>
      </c>
      <c r="DE65" t="s">
        <v>6</v>
      </c>
      <c r="DF65">
        <f t="shared" si="26"/>
        <v>11</v>
      </c>
      <c r="DG65">
        <f t="shared" si="27"/>
        <v>0</v>
      </c>
      <c r="DH65">
        <f t="shared" si="28"/>
        <v>0</v>
      </c>
      <c r="DI65">
        <f t="shared" si="22"/>
        <v>0</v>
      </c>
      <c r="DJ65">
        <f t="shared" si="29"/>
        <v>11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ROW(Source!A43)</f>
        <v>43</v>
      </c>
      <c r="B66">
        <v>92857272</v>
      </c>
      <c r="C66">
        <v>92857738</v>
      </c>
      <c r="D66">
        <v>49540146</v>
      </c>
      <c r="E66">
        <v>1</v>
      </c>
      <c r="F66">
        <v>1</v>
      </c>
      <c r="G66">
        <v>1</v>
      </c>
      <c r="H66">
        <v>3</v>
      </c>
      <c r="I66" t="s">
        <v>208</v>
      </c>
      <c r="J66" t="s">
        <v>210</v>
      </c>
      <c r="K66" t="s">
        <v>209</v>
      </c>
      <c r="L66">
        <v>1348</v>
      </c>
      <c r="N66">
        <v>1009</v>
      </c>
      <c r="O66" t="s">
        <v>205</v>
      </c>
      <c r="P66" t="s">
        <v>205</v>
      </c>
      <c r="Q66">
        <v>1000</v>
      </c>
      <c r="W66">
        <v>0</v>
      </c>
      <c r="X66">
        <v>931010954</v>
      </c>
      <c r="Y66">
        <f t="shared" si="30"/>
        <v>3.0000000000000001E-3</v>
      </c>
      <c r="AA66">
        <v>114080</v>
      </c>
      <c r="AB66">
        <v>0</v>
      </c>
      <c r="AC66">
        <v>0</v>
      </c>
      <c r="AD66">
        <v>0</v>
      </c>
      <c r="AE66">
        <v>11500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3.0000000000000001E-3</v>
      </c>
      <c r="AU66" t="s">
        <v>6</v>
      </c>
      <c r="AV66">
        <v>0</v>
      </c>
      <c r="AW66">
        <v>2</v>
      </c>
      <c r="AX66">
        <v>92857770</v>
      </c>
      <c r="AY66">
        <v>1</v>
      </c>
      <c r="AZ66">
        <v>0</v>
      </c>
      <c r="BA66">
        <v>61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ROUND(Y66*Source!I43,7)</f>
        <v>1.2E-2</v>
      </c>
      <c r="CY66">
        <f t="shared" si="23"/>
        <v>114080</v>
      </c>
      <c r="CZ66">
        <f t="shared" si="24"/>
        <v>11500</v>
      </c>
      <c r="DA66">
        <f t="shared" si="25"/>
        <v>9.92</v>
      </c>
      <c r="DB66">
        <f t="shared" si="31"/>
        <v>34.5</v>
      </c>
      <c r="DC66">
        <f t="shared" si="32"/>
        <v>0</v>
      </c>
      <c r="DD66" t="s">
        <v>6</v>
      </c>
      <c r="DE66" t="s">
        <v>6</v>
      </c>
      <c r="DF66">
        <f t="shared" si="26"/>
        <v>1369</v>
      </c>
      <c r="DG66">
        <f t="shared" si="27"/>
        <v>0</v>
      </c>
      <c r="DH66">
        <f t="shared" si="28"/>
        <v>0</v>
      </c>
      <c r="DI66">
        <f t="shared" si="22"/>
        <v>0</v>
      </c>
      <c r="DJ66">
        <f t="shared" si="29"/>
        <v>1369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ROW(Source!A43)</f>
        <v>43</v>
      </c>
      <c r="B67">
        <v>92857272</v>
      </c>
      <c r="C67">
        <v>92857738</v>
      </c>
      <c r="D67">
        <v>49554585</v>
      </c>
      <c r="E67">
        <v>1</v>
      </c>
      <c r="F67">
        <v>1</v>
      </c>
      <c r="G67">
        <v>1</v>
      </c>
      <c r="H67">
        <v>3</v>
      </c>
      <c r="I67" t="s">
        <v>1129</v>
      </c>
      <c r="J67" t="s">
        <v>1130</v>
      </c>
      <c r="K67" t="s">
        <v>1131</v>
      </c>
      <c r="L67">
        <v>1346</v>
      </c>
      <c r="N67">
        <v>1009</v>
      </c>
      <c r="O67" t="s">
        <v>216</v>
      </c>
      <c r="P67" t="s">
        <v>216</v>
      </c>
      <c r="Q67">
        <v>1</v>
      </c>
      <c r="W67">
        <v>0</v>
      </c>
      <c r="X67">
        <v>-211331552</v>
      </c>
      <c r="Y67">
        <f t="shared" si="30"/>
        <v>4.5999999999999999E-2</v>
      </c>
      <c r="AA67">
        <v>283.70999999999998</v>
      </c>
      <c r="AB67">
        <v>0</v>
      </c>
      <c r="AC67">
        <v>0</v>
      </c>
      <c r="AD67">
        <v>0</v>
      </c>
      <c r="AE67">
        <v>28.6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4.5999999999999999E-2</v>
      </c>
      <c r="AU67" t="s">
        <v>6</v>
      </c>
      <c r="AV67">
        <v>0</v>
      </c>
      <c r="AW67">
        <v>2</v>
      </c>
      <c r="AX67">
        <v>92857771</v>
      </c>
      <c r="AY67">
        <v>1</v>
      </c>
      <c r="AZ67">
        <v>0</v>
      </c>
      <c r="BA67">
        <v>62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ROUND(Y67*Source!I43,7)</f>
        <v>0.184</v>
      </c>
      <c r="CY67">
        <f t="shared" si="23"/>
        <v>283.70999999999998</v>
      </c>
      <c r="CZ67">
        <f t="shared" si="24"/>
        <v>28.6</v>
      </c>
      <c r="DA67">
        <f t="shared" si="25"/>
        <v>9.92</v>
      </c>
      <c r="DB67">
        <f t="shared" si="31"/>
        <v>1.32</v>
      </c>
      <c r="DC67">
        <f t="shared" si="32"/>
        <v>0</v>
      </c>
      <c r="DD67" t="s">
        <v>6</v>
      </c>
      <c r="DE67" t="s">
        <v>6</v>
      </c>
      <c r="DF67">
        <f t="shared" si="26"/>
        <v>52</v>
      </c>
      <c r="DG67">
        <f t="shared" si="27"/>
        <v>0</v>
      </c>
      <c r="DH67">
        <f t="shared" si="28"/>
        <v>0</v>
      </c>
      <c r="DI67">
        <f t="shared" si="22"/>
        <v>0</v>
      </c>
      <c r="DJ67">
        <f t="shared" si="29"/>
        <v>52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ROW(Source!A43)</f>
        <v>43</v>
      </c>
      <c r="B68">
        <v>92857272</v>
      </c>
      <c r="C68">
        <v>92857738</v>
      </c>
      <c r="D68">
        <v>49554726</v>
      </c>
      <c r="E68">
        <v>1</v>
      </c>
      <c r="F68">
        <v>1</v>
      </c>
      <c r="G68">
        <v>1</v>
      </c>
      <c r="H68">
        <v>3</v>
      </c>
      <c r="I68" t="s">
        <v>1132</v>
      </c>
      <c r="J68" t="s">
        <v>1133</v>
      </c>
      <c r="K68" t="s">
        <v>1134</v>
      </c>
      <c r="L68">
        <v>1346</v>
      </c>
      <c r="N68">
        <v>1009</v>
      </c>
      <c r="O68" t="s">
        <v>216</v>
      </c>
      <c r="P68" t="s">
        <v>216</v>
      </c>
      <c r="Q68">
        <v>1</v>
      </c>
      <c r="W68">
        <v>0</v>
      </c>
      <c r="X68">
        <v>-1682942728</v>
      </c>
      <c r="Y68">
        <f t="shared" si="30"/>
        <v>1.4E-2</v>
      </c>
      <c r="AA68">
        <v>353.45</v>
      </c>
      <c r="AB68">
        <v>0</v>
      </c>
      <c r="AC68">
        <v>0</v>
      </c>
      <c r="AD68">
        <v>0</v>
      </c>
      <c r="AE68">
        <v>35.630000000000003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1.4E-2</v>
      </c>
      <c r="AU68" t="s">
        <v>6</v>
      </c>
      <c r="AV68">
        <v>0</v>
      </c>
      <c r="AW68">
        <v>2</v>
      </c>
      <c r="AX68">
        <v>92857772</v>
      </c>
      <c r="AY68">
        <v>1</v>
      </c>
      <c r="AZ68">
        <v>0</v>
      </c>
      <c r="BA68">
        <v>63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5.6000000000000001E-2</v>
      </c>
      <c r="CY68">
        <f t="shared" si="23"/>
        <v>353.45</v>
      </c>
      <c r="CZ68">
        <f t="shared" si="24"/>
        <v>35.630000000000003</v>
      </c>
      <c r="DA68">
        <f t="shared" si="25"/>
        <v>9.92</v>
      </c>
      <c r="DB68">
        <f t="shared" si="31"/>
        <v>0.5</v>
      </c>
      <c r="DC68">
        <f t="shared" si="32"/>
        <v>0</v>
      </c>
      <c r="DD68" t="s">
        <v>6</v>
      </c>
      <c r="DE68" t="s">
        <v>6</v>
      </c>
      <c r="DF68">
        <f t="shared" si="26"/>
        <v>20</v>
      </c>
      <c r="DG68">
        <f t="shared" si="27"/>
        <v>0</v>
      </c>
      <c r="DH68">
        <f t="shared" si="28"/>
        <v>0</v>
      </c>
      <c r="DI68">
        <f t="shared" si="22"/>
        <v>0</v>
      </c>
      <c r="DJ68">
        <f t="shared" si="29"/>
        <v>20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ROW(Source!A43)</f>
        <v>43</v>
      </c>
      <c r="B69">
        <v>92857272</v>
      </c>
      <c r="C69">
        <v>92857738</v>
      </c>
      <c r="D69">
        <v>49567929</v>
      </c>
      <c r="E69">
        <v>1</v>
      </c>
      <c r="F69">
        <v>1</v>
      </c>
      <c r="G69">
        <v>1</v>
      </c>
      <c r="H69">
        <v>3</v>
      </c>
      <c r="I69" t="s">
        <v>1135</v>
      </c>
      <c r="J69" t="s">
        <v>1136</v>
      </c>
      <c r="K69" t="s">
        <v>1137</v>
      </c>
      <c r="L69">
        <v>1455</v>
      </c>
      <c r="N69">
        <v>1013</v>
      </c>
      <c r="O69" t="s">
        <v>160</v>
      </c>
      <c r="P69" t="s">
        <v>160</v>
      </c>
      <c r="Q69">
        <v>1</v>
      </c>
      <c r="W69">
        <v>0</v>
      </c>
      <c r="X69">
        <v>-979010618</v>
      </c>
      <c r="Y69">
        <f t="shared" si="30"/>
        <v>0.1</v>
      </c>
      <c r="AA69">
        <v>386.88</v>
      </c>
      <c r="AB69">
        <v>0</v>
      </c>
      <c r="AC69">
        <v>0</v>
      </c>
      <c r="AD69">
        <v>0</v>
      </c>
      <c r="AE69">
        <v>39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0.1</v>
      </c>
      <c r="AU69" t="s">
        <v>6</v>
      </c>
      <c r="AV69">
        <v>0</v>
      </c>
      <c r="AW69">
        <v>2</v>
      </c>
      <c r="AX69">
        <v>92857773</v>
      </c>
      <c r="AY69">
        <v>1</v>
      </c>
      <c r="AZ69">
        <v>0</v>
      </c>
      <c r="BA69">
        <v>64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ROUND(Y69*Source!I43,7)</f>
        <v>0.4</v>
      </c>
      <c r="CY69">
        <f t="shared" si="23"/>
        <v>386.88</v>
      </c>
      <c r="CZ69">
        <f t="shared" si="24"/>
        <v>39</v>
      </c>
      <c r="DA69">
        <f t="shared" si="25"/>
        <v>9.92</v>
      </c>
      <c r="DB69">
        <f t="shared" si="31"/>
        <v>3.9</v>
      </c>
      <c r="DC69">
        <f t="shared" si="32"/>
        <v>0</v>
      </c>
      <c r="DD69" t="s">
        <v>6</v>
      </c>
      <c r="DE69" t="s">
        <v>6</v>
      </c>
      <c r="DF69">
        <f t="shared" si="26"/>
        <v>155</v>
      </c>
      <c r="DG69">
        <f t="shared" si="27"/>
        <v>0</v>
      </c>
      <c r="DH69">
        <f t="shared" si="28"/>
        <v>0</v>
      </c>
      <c r="DI69">
        <f t="shared" si="22"/>
        <v>0</v>
      </c>
      <c r="DJ69">
        <f t="shared" si="29"/>
        <v>155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ROW(Source!A43)</f>
        <v>43</v>
      </c>
      <c r="B70">
        <v>92857272</v>
      </c>
      <c r="C70">
        <v>92857738</v>
      </c>
      <c r="D70">
        <v>49515638</v>
      </c>
      <c r="E70">
        <v>70</v>
      </c>
      <c r="F70">
        <v>1</v>
      </c>
      <c r="G70">
        <v>1</v>
      </c>
      <c r="H70">
        <v>3</v>
      </c>
      <c r="I70" t="s">
        <v>1138</v>
      </c>
      <c r="J70" t="s">
        <v>6</v>
      </c>
      <c r="K70" t="s">
        <v>1139</v>
      </c>
      <c r="L70">
        <v>1374</v>
      </c>
      <c r="N70">
        <v>1013</v>
      </c>
      <c r="O70" t="s">
        <v>969</v>
      </c>
      <c r="P70" t="s">
        <v>969</v>
      </c>
      <c r="Q70">
        <v>1</v>
      </c>
      <c r="W70">
        <v>0</v>
      </c>
      <c r="X70">
        <v>-1731369543</v>
      </c>
      <c r="Y70">
        <f t="shared" si="30"/>
        <v>0.47</v>
      </c>
      <c r="AA70">
        <v>9.92</v>
      </c>
      <c r="AB70">
        <v>0</v>
      </c>
      <c r="AC70">
        <v>0</v>
      </c>
      <c r="AD70">
        <v>0</v>
      </c>
      <c r="AE70">
        <v>1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0.47</v>
      </c>
      <c r="AU70" t="s">
        <v>6</v>
      </c>
      <c r="AV70">
        <v>0</v>
      </c>
      <c r="AW70">
        <v>2</v>
      </c>
      <c r="AX70">
        <v>92857774</v>
      </c>
      <c r="AY70">
        <v>1</v>
      </c>
      <c r="AZ70">
        <v>0</v>
      </c>
      <c r="BA70">
        <v>65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ROUND(Y70*Source!I43,7)</f>
        <v>1.88</v>
      </c>
      <c r="CY70">
        <f t="shared" si="23"/>
        <v>9.92</v>
      </c>
      <c r="CZ70">
        <f t="shared" si="24"/>
        <v>1</v>
      </c>
      <c r="DA70">
        <f t="shared" si="25"/>
        <v>9.92</v>
      </c>
      <c r="DB70">
        <f t="shared" si="31"/>
        <v>0.47</v>
      </c>
      <c r="DC70">
        <f t="shared" si="32"/>
        <v>0</v>
      </c>
      <c r="DD70" t="s">
        <v>6</v>
      </c>
      <c r="DE70" t="s">
        <v>6</v>
      </c>
      <c r="DF70">
        <f t="shared" si="26"/>
        <v>19</v>
      </c>
      <c r="DG70">
        <f t="shared" si="27"/>
        <v>0</v>
      </c>
      <c r="DH70">
        <f t="shared" si="28"/>
        <v>0</v>
      </c>
      <c r="DI70">
        <f t="shared" si="22"/>
        <v>0</v>
      </c>
      <c r="DJ70">
        <f t="shared" si="29"/>
        <v>19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ROW(Source!A43)</f>
        <v>43</v>
      </c>
      <c r="B71">
        <v>92857272</v>
      </c>
      <c r="C71">
        <v>92857738</v>
      </c>
      <c r="D71">
        <v>0</v>
      </c>
      <c r="E71">
        <v>0</v>
      </c>
      <c r="F71">
        <v>1</v>
      </c>
      <c r="G71">
        <v>1</v>
      </c>
      <c r="H71">
        <v>3</v>
      </c>
      <c r="I71" t="s">
        <v>34</v>
      </c>
      <c r="J71" t="s">
        <v>6</v>
      </c>
      <c r="K71" t="s">
        <v>80</v>
      </c>
      <c r="L71">
        <v>1371</v>
      </c>
      <c r="N71">
        <v>1013</v>
      </c>
      <c r="O71" t="s">
        <v>27</v>
      </c>
      <c r="P71" t="s">
        <v>27</v>
      </c>
      <c r="Q71">
        <v>1</v>
      </c>
      <c r="W71">
        <v>0</v>
      </c>
      <c r="X71">
        <v>-446571154</v>
      </c>
      <c r="Y71">
        <f t="shared" si="30"/>
        <v>0.5</v>
      </c>
      <c r="AA71">
        <v>877.89</v>
      </c>
      <c r="AB71">
        <v>0</v>
      </c>
      <c r="AC71">
        <v>0</v>
      </c>
      <c r="AD71">
        <v>0</v>
      </c>
      <c r="AE71">
        <v>915.96</v>
      </c>
      <c r="AF71">
        <v>0</v>
      </c>
      <c r="AG71">
        <v>0</v>
      </c>
      <c r="AH71">
        <v>0</v>
      </c>
      <c r="AI71">
        <v>6.43</v>
      </c>
      <c r="AJ71">
        <v>1</v>
      </c>
      <c r="AK71">
        <v>1</v>
      </c>
      <c r="AL71">
        <v>1</v>
      </c>
      <c r="AM71">
        <v>0</v>
      </c>
      <c r="AN71">
        <v>0</v>
      </c>
      <c r="AO71">
        <v>0</v>
      </c>
      <c r="AP71">
        <v>1</v>
      </c>
      <c r="AQ71">
        <v>0</v>
      </c>
      <c r="AR71">
        <v>0</v>
      </c>
      <c r="AS71" t="s">
        <v>6</v>
      </c>
      <c r="AT71">
        <v>0.5</v>
      </c>
      <c r="AU71" t="s">
        <v>6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6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ROUND(Y71*Source!I43,7)</f>
        <v>2</v>
      </c>
      <c r="CY71">
        <f t="shared" si="23"/>
        <v>877.89</v>
      </c>
      <c r="CZ71">
        <f t="shared" si="24"/>
        <v>915.96</v>
      </c>
      <c r="DA71">
        <f t="shared" si="25"/>
        <v>6.43</v>
      </c>
      <c r="DB71">
        <f t="shared" si="31"/>
        <v>457.98</v>
      </c>
      <c r="DC71">
        <f t="shared" si="32"/>
        <v>0</v>
      </c>
      <c r="DD71" t="s">
        <v>6</v>
      </c>
      <c r="DE71" t="s">
        <v>6</v>
      </c>
      <c r="DF71">
        <f t="shared" si="26"/>
        <v>11780</v>
      </c>
      <c r="DG71">
        <f t="shared" si="27"/>
        <v>0</v>
      </c>
      <c r="DH71">
        <f t="shared" si="28"/>
        <v>0</v>
      </c>
      <c r="DI71">
        <f t="shared" si="22"/>
        <v>0</v>
      </c>
      <c r="DJ71">
        <f t="shared" si="29"/>
        <v>11780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ROW(Source!A43)</f>
        <v>43</v>
      </c>
      <c r="B72">
        <v>92857272</v>
      </c>
      <c r="C72">
        <v>92857738</v>
      </c>
      <c r="D72">
        <v>0</v>
      </c>
      <c r="E72">
        <v>0</v>
      </c>
      <c r="F72">
        <v>1</v>
      </c>
      <c r="G72">
        <v>1</v>
      </c>
      <c r="H72">
        <v>3</v>
      </c>
      <c r="I72" t="s">
        <v>34</v>
      </c>
      <c r="J72" t="s">
        <v>6</v>
      </c>
      <c r="K72" t="s">
        <v>83</v>
      </c>
      <c r="L72">
        <v>1371</v>
      </c>
      <c r="N72">
        <v>1013</v>
      </c>
      <c r="O72" t="s">
        <v>27</v>
      </c>
      <c r="P72" t="s">
        <v>27</v>
      </c>
      <c r="Q72">
        <v>1</v>
      </c>
      <c r="W72">
        <v>0</v>
      </c>
      <c r="X72">
        <v>1913433650</v>
      </c>
      <c r="Y72">
        <f t="shared" si="30"/>
        <v>0.5</v>
      </c>
      <c r="AA72">
        <v>1778.27</v>
      </c>
      <c r="AB72">
        <v>0</v>
      </c>
      <c r="AC72">
        <v>0</v>
      </c>
      <c r="AD72">
        <v>0</v>
      </c>
      <c r="AE72">
        <v>1855.4</v>
      </c>
      <c r="AF72">
        <v>0</v>
      </c>
      <c r="AG72">
        <v>0</v>
      </c>
      <c r="AH72">
        <v>0</v>
      </c>
      <c r="AI72">
        <v>6.43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6</v>
      </c>
      <c r="AT72">
        <v>0.5</v>
      </c>
      <c r="AU72" t="s">
        <v>6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ROUND(Y72*Source!I43,7)</f>
        <v>2</v>
      </c>
      <c r="CY72">
        <f t="shared" si="23"/>
        <v>1778.27</v>
      </c>
      <c r="CZ72">
        <f t="shared" si="24"/>
        <v>1855.4</v>
      </c>
      <c r="DA72">
        <f t="shared" si="25"/>
        <v>6.43</v>
      </c>
      <c r="DB72">
        <f t="shared" si="31"/>
        <v>927.7</v>
      </c>
      <c r="DC72">
        <f t="shared" si="32"/>
        <v>0</v>
      </c>
      <c r="DD72" t="s">
        <v>6</v>
      </c>
      <c r="DE72" t="s">
        <v>6</v>
      </c>
      <c r="DF72">
        <f t="shared" si="26"/>
        <v>23860</v>
      </c>
      <c r="DG72">
        <f t="shared" si="27"/>
        <v>0</v>
      </c>
      <c r="DH72">
        <f t="shared" si="28"/>
        <v>0</v>
      </c>
      <c r="DI72">
        <f t="shared" si="22"/>
        <v>0</v>
      </c>
      <c r="DJ72">
        <f t="shared" si="29"/>
        <v>23860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ROW(Source!A46)</f>
        <v>46</v>
      </c>
      <c r="B73">
        <v>92857272</v>
      </c>
      <c r="C73">
        <v>92857777</v>
      </c>
      <c r="D73">
        <v>49510767</v>
      </c>
      <c r="E73">
        <v>70</v>
      </c>
      <c r="F73">
        <v>1</v>
      </c>
      <c r="G73">
        <v>1</v>
      </c>
      <c r="H73">
        <v>1</v>
      </c>
      <c r="I73" t="s">
        <v>1090</v>
      </c>
      <c r="J73" t="s">
        <v>6</v>
      </c>
      <c r="K73" t="s">
        <v>1091</v>
      </c>
      <c r="L73">
        <v>1191</v>
      </c>
      <c r="N73">
        <v>1013</v>
      </c>
      <c r="O73" t="s">
        <v>1092</v>
      </c>
      <c r="P73" t="s">
        <v>1092</v>
      </c>
      <c r="Q73">
        <v>1</v>
      </c>
      <c r="W73">
        <v>0</v>
      </c>
      <c r="X73">
        <v>-1936699058</v>
      </c>
      <c r="Y73">
        <f t="shared" si="30"/>
        <v>1.03</v>
      </c>
      <c r="AA73">
        <v>0</v>
      </c>
      <c r="AB73">
        <v>0</v>
      </c>
      <c r="AC73">
        <v>0</v>
      </c>
      <c r="AD73">
        <v>444.91</v>
      </c>
      <c r="AE73">
        <v>0</v>
      </c>
      <c r="AF73">
        <v>0</v>
      </c>
      <c r="AG73">
        <v>0</v>
      </c>
      <c r="AH73">
        <v>9.92</v>
      </c>
      <c r="AI73">
        <v>1</v>
      </c>
      <c r="AJ73">
        <v>1</v>
      </c>
      <c r="AK73">
        <v>1</v>
      </c>
      <c r="AL73">
        <v>44.85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1.03</v>
      </c>
      <c r="AU73" t="s">
        <v>6</v>
      </c>
      <c r="AV73">
        <v>1</v>
      </c>
      <c r="AW73">
        <v>2</v>
      </c>
      <c r="AX73">
        <v>92857782</v>
      </c>
      <c r="AY73">
        <v>1</v>
      </c>
      <c r="AZ73">
        <v>0</v>
      </c>
      <c r="BA73">
        <v>66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ROUND(AT73*Source!I46*AH73*AL73,0)</f>
        <v>1833</v>
      </c>
      <c r="CV73">
        <f>ROUND(Y73*Source!I46,7)</f>
        <v>4.12</v>
      </c>
      <c r="CW73">
        <v>0</v>
      </c>
      <c r="CX73">
        <f>ROUND(Y73*Source!I46,7)</f>
        <v>4.12</v>
      </c>
      <c r="CY73">
        <f>AD73</f>
        <v>444.91</v>
      </c>
      <c r="CZ73">
        <f>AH73</f>
        <v>9.92</v>
      </c>
      <c r="DA73">
        <f>AL73</f>
        <v>44.85</v>
      </c>
      <c r="DB73">
        <f t="shared" si="31"/>
        <v>10.220000000000001</v>
      </c>
      <c r="DC73">
        <f t="shared" si="32"/>
        <v>0</v>
      </c>
      <c r="DD73" t="s">
        <v>6</v>
      </c>
      <c r="DE73" t="s">
        <v>6</v>
      </c>
      <c r="DF73">
        <f>ROUND(ROUND(AE73,0)*CX73,0)</f>
        <v>0</v>
      </c>
      <c r="DG73">
        <f t="shared" si="27"/>
        <v>0</v>
      </c>
      <c r="DH73">
        <f t="shared" si="28"/>
        <v>0</v>
      </c>
      <c r="DI73">
        <f>ROUND(ROUND(AH73*AL73,0)*CX73,0)</f>
        <v>1833</v>
      </c>
      <c r="DJ73">
        <f>DI73</f>
        <v>1833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ROW(Source!A46)</f>
        <v>46</v>
      </c>
      <c r="B74">
        <v>92857272</v>
      </c>
      <c r="C74">
        <v>92857777</v>
      </c>
      <c r="D74">
        <v>49525488</v>
      </c>
      <c r="E74">
        <v>1</v>
      </c>
      <c r="F74">
        <v>1</v>
      </c>
      <c r="G74">
        <v>1</v>
      </c>
      <c r="H74">
        <v>3</v>
      </c>
      <c r="I74" t="s">
        <v>1120</v>
      </c>
      <c r="J74" t="s">
        <v>1121</v>
      </c>
      <c r="K74" t="s">
        <v>1122</v>
      </c>
      <c r="L74">
        <v>1346</v>
      </c>
      <c r="N74">
        <v>1009</v>
      </c>
      <c r="O74" t="s">
        <v>216</v>
      </c>
      <c r="P74" t="s">
        <v>216</v>
      </c>
      <c r="Q74">
        <v>1</v>
      </c>
      <c r="W74">
        <v>0</v>
      </c>
      <c r="X74">
        <v>-1864341761</v>
      </c>
      <c r="Y74">
        <f t="shared" si="30"/>
        <v>0.02</v>
      </c>
      <c r="AA74">
        <v>89.68</v>
      </c>
      <c r="AB74">
        <v>0</v>
      </c>
      <c r="AC74">
        <v>0</v>
      </c>
      <c r="AD74">
        <v>0</v>
      </c>
      <c r="AE74">
        <v>9.0399999999999991</v>
      </c>
      <c r="AF74">
        <v>0</v>
      </c>
      <c r="AG74">
        <v>0</v>
      </c>
      <c r="AH74">
        <v>0</v>
      </c>
      <c r="AI74">
        <v>9.92</v>
      </c>
      <c r="AJ74">
        <v>1</v>
      </c>
      <c r="AK74">
        <v>1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0.02</v>
      </c>
      <c r="AU74" t="s">
        <v>6</v>
      </c>
      <c r="AV74">
        <v>0</v>
      </c>
      <c r="AW74">
        <v>2</v>
      </c>
      <c r="AX74">
        <v>92857783</v>
      </c>
      <c r="AY74">
        <v>1</v>
      </c>
      <c r="AZ74">
        <v>0</v>
      </c>
      <c r="BA74">
        <v>67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ROUND(Y74*Source!I46,7)</f>
        <v>0.08</v>
      </c>
      <c r="CY74">
        <f>AA74</f>
        <v>89.68</v>
      </c>
      <c r="CZ74">
        <f>AE74</f>
        <v>9.0399999999999991</v>
      </c>
      <c r="DA74">
        <f>AI74</f>
        <v>9.92</v>
      </c>
      <c r="DB74">
        <f t="shared" si="31"/>
        <v>0.18</v>
      </c>
      <c r="DC74">
        <f t="shared" si="32"/>
        <v>0</v>
      </c>
      <c r="DD74" t="s">
        <v>6</v>
      </c>
      <c r="DE74" t="s">
        <v>6</v>
      </c>
      <c r="DF74">
        <f>ROUND(ROUND(AE74*AI74,0)*CX74,0)</f>
        <v>7</v>
      </c>
      <c r="DG74">
        <f t="shared" si="27"/>
        <v>0</v>
      </c>
      <c r="DH74">
        <f t="shared" si="28"/>
        <v>0</v>
      </c>
      <c r="DI74">
        <f>ROUND(ROUND(AH74,0)*CX74,0)</f>
        <v>0</v>
      </c>
      <c r="DJ74">
        <f>DF74</f>
        <v>7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ROW(Source!A46)</f>
        <v>46</v>
      </c>
      <c r="B75">
        <v>92857272</v>
      </c>
      <c r="C75">
        <v>92857777</v>
      </c>
      <c r="D75">
        <v>49515638</v>
      </c>
      <c r="E75">
        <v>70</v>
      </c>
      <c r="F75">
        <v>1</v>
      </c>
      <c r="G75">
        <v>1</v>
      </c>
      <c r="H75">
        <v>3</v>
      </c>
      <c r="I75" t="s">
        <v>1138</v>
      </c>
      <c r="J75" t="s">
        <v>6</v>
      </c>
      <c r="K75" t="s">
        <v>1139</v>
      </c>
      <c r="L75">
        <v>1374</v>
      </c>
      <c r="N75">
        <v>1013</v>
      </c>
      <c r="O75" t="s">
        <v>969</v>
      </c>
      <c r="P75" t="s">
        <v>969</v>
      </c>
      <c r="Q75">
        <v>1</v>
      </c>
      <c r="W75">
        <v>0</v>
      </c>
      <c r="X75">
        <v>-1731369543</v>
      </c>
      <c r="Y75">
        <f t="shared" si="30"/>
        <v>0.2</v>
      </c>
      <c r="AA75">
        <v>9.92</v>
      </c>
      <c r="AB75">
        <v>0</v>
      </c>
      <c r="AC75">
        <v>0</v>
      </c>
      <c r="AD75">
        <v>0</v>
      </c>
      <c r="AE75">
        <v>1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0.2</v>
      </c>
      <c r="AU75" t="s">
        <v>6</v>
      </c>
      <c r="AV75">
        <v>0</v>
      </c>
      <c r="AW75">
        <v>2</v>
      </c>
      <c r="AX75">
        <v>92857784</v>
      </c>
      <c r="AY75">
        <v>1</v>
      </c>
      <c r="AZ75">
        <v>0</v>
      </c>
      <c r="BA75">
        <v>68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ROUND(Y75*Source!I46,7)</f>
        <v>0.8</v>
      </c>
      <c r="CY75">
        <f>AA75</f>
        <v>9.92</v>
      </c>
      <c r="CZ75">
        <f>AE75</f>
        <v>1</v>
      </c>
      <c r="DA75">
        <f>AI75</f>
        <v>9.92</v>
      </c>
      <c r="DB75">
        <f t="shared" si="31"/>
        <v>0.2</v>
      </c>
      <c r="DC75">
        <f t="shared" si="32"/>
        <v>0</v>
      </c>
      <c r="DD75" t="s">
        <v>6</v>
      </c>
      <c r="DE75" t="s">
        <v>6</v>
      </c>
      <c r="DF75">
        <f>ROUND(ROUND(AE75*AI75,0)*CX75,0)</f>
        <v>8</v>
      </c>
      <c r="DG75">
        <f t="shared" si="27"/>
        <v>0</v>
      </c>
      <c r="DH75">
        <f t="shared" si="28"/>
        <v>0</v>
      </c>
      <c r="DI75">
        <f>ROUND(ROUND(AH75,0)*CX75,0)</f>
        <v>0</v>
      </c>
      <c r="DJ75">
        <f>DF75</f>
        <v>8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ROW(Source!A46)</f>
        <v>46</v>
      </c>
      <c r="B76">
        <v>92857272</v>
      </c>
      <c r="C76">
        <v>92857777</v>
      </c>
      <c r="D76">
        <v>0</v>
      </c>
      <c r="E76">
        <v>0</v>
      </c>
      <c r="F76">
        <v>1</v>
      </c>
      <c r="G76">
        <v>1</v>
      </c>
      <c r="H76">
        <v>3</v>
      </c>
      <c r="I76" t="s">
        <v>34</v>
      </c>
      <c r="J76" t="s">
        <v>6</v>
      </c>
      <c r="K76" t="s">
        <v>90</v>
      </c>
      <c r="L76">
        <v>1371</v>
      </c>
      <c r="N76">
        <v>1013</v>
      </c>
      <c r="O76" t="s">
        <v>27</v>
      </c>
      <c r="P76" t="s">
        <v>27</v>
      </c>
      <c r="Q76">
        <v>1</v>
      </c>
      <c r="W76">
        <v>0</v>
      </c>
      <c r="X76">
        <v>-145235846</v>
      </c>
      <c r="Y76">
        <f t="shared" si="30"/>
        <v>1</v>
      </c>
      <c r="AA76">
        <v>375.34</v>
      </c>
      <c r="AB76">
        <v>0</v>
      </c>
      <c r="AC76">
        <v>0</v>
      </c>
      <c r="AD76">
        <v>0</v>
      </c>
      <c r="AE76">
        <v>391.61999999999995</v>
      </c>
      <c r="AF76">
        <v>0</v>
      </c>
      <c r="AG76">
        <v>0</v>
      </c>
      <c r="AH76">
        <v>0</v>
      </c>
      <c r="AI76">
        <v>6.43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6</v>
      </c>
      <c r="AT76">
        <v>1</v>
      </c>
      <c r="AU76" t="s">
        <v>6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ROUND(Y76*Source!I46,7)</f>
        <v>4</v>
      </c>
      <c r="CY76">
        <f>AA76</f>
        <v>375.34</v>
      </c>
      <c r="CZ76">
        <f>AE76</f>
        <v>391.61999999999995</v>
      </c>
      <c r="DA76">
        <f>AI76</f>
        <v>6.43</v>
      </c>
      <c r="DB76">
        <f t="shared" si="31"/>
        <v>391.62</v>
      </c>
      <c r="DC76">
        <f t="shared" si="32"/>
        <v>0</v>
      </c>
      <c r="DD76" t="s">
        <v>6</v>
      </c>
      <c r="DE76" t="s">
        <v>6</v>
      </c>
      <c r="DF76">
        <f>ROUND(ROUND(AE76*AI76,0)*CX76,0)</f>
        <v>10072</v>
      </c>
      <c r="DG76">
        <f t="shared" si="27"/>
        <v>0</v>
      </c>
      <c r="DH76">
        <f t="shared" si="28"/>
        <v>0</v>
      </c>
      <c r="DI76">
        <f>ROUND(ROUND(AH76,0)*CX76,0)</f>
        <v>0</v>
      </c>
      <c r="DJ76">
        <f>DF76</f>
        <v>10072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ROW(Source!A49)</f>
        <v>49</v>
      </c>
      <c r="B77">
        <v>92857272</v>
      </c>
      <c r="C77">
        <v>92857787</v>
      </c>
      <c r="D77">
        <v>49510767</v>
      </c>
      <c r="E77">
        <v>70</v>
      </c>
      <c r="F77">
        <v>1</v>
      </c>
      <c r="G77">
        <v>1</v>
      </c>
      <c r="H77">
        <v>1</v>
      </c>
      <c r="I77" t="s">
        <v>1090</v>
      </c>
      <c r="J77" t="s">
        <v>6</v>
      </c>
      <c r="K77" t="s">
        <v>1091</v>
      </c>
      <c r="L77">
        <v>1191</v>
      </c>
      <c r="N77">
        <v>1013</v>
      </c>
      <c r="O77" t="s">
        <v>1092</v>
      </c>
      <c r="P77" t="s">
        <v>1092</v>
      </c>
      <c r="Q77">
        <v>1</v>
      </c>
      <c r="W77">
        <v>0</v>
      </c>
      <c r="X77">
        <v>-1936699058</v>
      </c>
      <c r="Y77">
        <f t="shared" si="30"/>
        <v>4.12</v>
      </c>
      <c r="AA77">
        <v>0</v>
      </c>
      <c r="AB77">
        <v>0</v>
      </c>
      <c r="AC77">
        <v>0</v>
      </c>
      <c r="AD77">
        <v>444.91</v>
      </c>
      <c r="AE77">
        <v>0</v>
      </c>
      <c r="AF77">
        <v>0</v>
      </c>
      <c r="AG77">
        <v>0</v>
      </c>
      <c r="AH77">
        <v>9.92</v>
      </c>
      <c r="AI77">
        <v>1</v>
      </c>
      <c r="AJ77">
        <v>1</v>
      </c>
      <c r="AK77">
        <v>1</v>
      </c>
      <c r="AL77">
        <v>44.85</v>
      </c>
      <c r="AM77">
        <v>4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4.12</v>
      </c>
      <c r="AU77" t="s">
        <v>6</v>
      </c>
      <c r="AV77">
        <v>1</v>
      </c>
      <c r="AW77">
        <v>2</v>
      </c>
      <c r="AX77">
        <v>92857804</v>
      </c>
      <c r="AY77">
        <v>1</v>
      </c>
      <c r="AZ77">
        <v>0</v>
      </c>
      <c r="BA77">
        <v>69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ROUND(AT77*Source!I49*AH77*AL77,0)</f>
        <v>10998</v>
      </c>
      <c r="CV77">
        <f>ROUND(Y77*Source!I49,7)</f>
        <v>24.72</v>
      </c>
      <c r="CW77">
        <v>0</v>
      </c>
      <c r="CX77">
        <f>ROUND(Y77*Source!I49,7)</f>
        <v>24.72</v>
      </c>
      <c r="CY77">
        <f>AD77</f>
        <v>444.91</v>
      </c>
      <c r="CZ77">
        <f>AH77</f>
        <v>9.92</v>
      </c>
      <c r="DA77">
        <f>AL77</f>
        <v>44.85</v>
      </c>
      <c r="DB77">
        <f t="shared" si="31"/>
        <v>40.869999999999997</v>
      </c>
      <c r="DC77">
        <f t="shared" si="32"/>
        <v>0</v>
      </c>
      <c r="DD77" t="s">
        <v>6</v>
      </c>
      <c r="DE77" t="s">
        <v>6</v>
      </c>
      <c r="DF77">
        <f>ROUND(ROUND(AE77,0)*CX77,0)</f>
        <v>0</v>
      </c>
      <c r="DG77">
        <f t="shared" si="27"/>
        <v>0</v>
      </c>
      <c r="DH77">
        <f t="shared" si="28"/>
        <v>0</v>
      </c>
      <c r="DI77">
        <f>ROUND(ROUND(AH77*AL77,0)*CX77,0)</f>
        <v>11000</v>
      </c>
      <c r="DJ77">
        <f>DI77</f>
        <v>11000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ROW(Source!A49)</f>
        <v>49</v>
      </c>
      <c r="B78">
        <v>92857272</v>
      </c>
      <c r="C78">
        <v>92857787</v>
      </c>
      <c r="D78">
        <v>49510905</v>
      </c>
      <c r="E78">
        <v>70</v>
      </c>
      <c r="F78">
        <v>1</v>
      </c>
      <c r="G78">
        <v>1</v>
      </c>
      <c r="H78">
        <v>1</v>
      </c>
      <c r="I78" t="s">
        <v>1093</v>
      </c>
      <c r="J78" t="s">
        <v>6</v>
      </c>
      <c r="K78" t="s">
        <v>1094</v>
      </c>
      <c r="L78">
        <v>1191</v>
      </c>
      <c r="N78">
        <v>1013</v>
      </c>
      <c r="O78" t="s">
        <v>1092</v>
      </c>
      <c r="P78" t="s">
        <v>1092</v>
      </c>
      <c r="Q78">
        <v>1</v>
      </c>
      <c r="W78">
        <v>0</v>
      </c>
      <c r="X78">
        <v>-1417349443</v>
      </c>
      <c r="Y78">
        <f t="shared" si="30"/>
        <v>0.74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44.85</v>
      </c>
      <c r="AL78">
        <v>1</v>
      </c>
      <c r="AM78">
        <v>4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6</v>
      </c>
      <c r="AT78">
        <v>0.74</v>
      </c>
      <c r="AU78" t="s">
        <v>6</v>
      </c>
      <c r="AV78">
        <v>2</v>
      </c>
      <c r="AW78">
        <v>2</v>
      </c>
      <c r="AX78">
        <v>92857805</v>
      </c>
      <c r="AY78">
        <v>1</v>
      </c>
      <c r="AZ78">
        <v>0</v>
      </c>
      <c r="BA78">
        <v>70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ROUND(Y78*Source!I49,7)</f>
        <v>4.4400000000000004</v>
      </c>
      <c r="CY78">
        <f>AD78</f>
        <v>0</v>
      </c>
      <c r="CZ78">
        <f>AH78</f>
        <v>0</v>
      </c>
      <c r="DA78">
        <f>AL78</f>
        <v>1</v>
      </c>
      <c r="DB78">
        <f t="shared" si="31"/>
        <v>0</v>
      </c>
      <c r="DC78">
        <f t="shared" si="32"/>
        <v>0</v>
      </c>
      <c r="DD78" t="s">
        <v>6</v>
      </c>
      <c r="DE78" t="s">
        <v>6</v>
      </c>
      <c r="DF78">
        <f>ROUND(ROUND(AE78,0)*CX78,0)</f>
        <v>0</v>
      </c>
      <c r="DG78">
        <f t="shared" si="27"/>
        <v>0</v>
      </c>
      <c r="DH78">
        <f>ROUND(ROUND(AG78*AK78,0)*CX78,0)</f>
        <v>0</v>
      </c>
      <c r="DI78">
        <f t="shared" ref="DI78:DI92" si="33">ROUND(ROUND(AH78,0)*CX78,0)</f>
        <v>0</v>
      </c>
      <c r="DJ78">
        <f>DI78</f>
        <v>0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ROW(Source!A49)</f>
        <v>49</v>
      </c>
      <c r="B79">
        <v>92857272</v>
      </c>
      <c r="C79">
        <v>92857787</v>
      </c>
      <c r="D79">
        <v>49672573</v>
      </c>
      <c r="E79">
        <v>1</v>
      </c>
      <c r="F79">
        <v>1</v>
      </c>
      <c r="G79">
        <v>1</v>
      </c>
      <c r="H79">
        <v>2</v>
      </c>
      <c r="I79" t="s">
        <v>1095</v>
      </c>
      <c r="J79" t="s">
        <v>1096</v>
      </c>
      <c r="K79" t="s">
        <v>1097</v>
      </c>
      <c r="L79">
        <v>1367</v>
      </c>
      <c r="N79">
        <v>1011</v>
      </c>
      <c r="O79" t="s">
        <v>1098</v>
      </c>
      <c r="P79" t="s">
        <v>1098</v>
      </c>
      <c r="Q79">
        <v>1</v>
      </c>
      <c r="W79">
        <v>0</v>
      </c>
      <c r="X79">
        <v>-430484415</v>
      </c>
      <c r="Y79">
        <f t="shared" si="30"/>
        <v>0.37</v>
      </c>
      <c r="AA79">
        <v>0</v>
      </c>
      <c r="AB79">
        <v>1814.09</v>
      </c>
      <c r="AC79">
        <v>605.48</v>
      </c>
      <c r="AD79">
        <v>0</v>
      </c>
      <c r="AE79">
        <v>0</v>
      </c>
      <c r="AF79">
        <v>115.4</v>
      </c>
      <c r="AG79">
        <v>13.5</v>
      </c>
      <c r="AH79">
        <v>0</v>
      </c>
      <c r="AI79">
        <v>1</v>
      </c>
      <c r="AJ79">
        <v>15.72</v>
      </c>
      <c r="AK79">
        <v>44.85</v>
      </c>
      <c r="AL79">
        <v>1</v>
      </c>
      <c r="AM79">
        <v>4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0.37</v>
      </c>
      <c r="AU79" t="s">
        <v>6</v>
      </c>
      <c r="AV79">
        <v>0</v>
      </c>
      <c r="AW79">
        <v>2</v>
      </c>
      <c r="AX79">
        <v>92857806</v>
      </c>
      <c r="AY79">
        <v>1</v>
      </c>
      <c r="AZ79">
        <v>0</v>
      </c>
      <c r="BA79">
        <v>71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ROUND(Y79*Source!I49*DO79,7)</f>
        <v>0</v>
      </c>
      <c r="CX79">
        <f>ROUND(Y79*Source!I49,7)</f>
        <v>2.2200000000000002</v>
      </c>
      <c r="CY79">
        <f>AB79</f>
        <v>1814.09</v>
      </c>
      <c r="CZ79">
        <f>AF79</f>
        <v>115.4</v>
      </c>
      <c r="DA79">
        <f>AJ79</f>
        <v>15.72</v>
      </c>
      <c r="DB79">
        <f t="shared" si="31"/>
        <v>42.7</v>
      </c>
      <c r="DC79">
        <f t="shared" si="32"/>
        <v>5</v>
      </c>
      <c r="DD79" t="s">
        <v>6</v>
      </c>
      <c r="DE79" t="s">
        <v>6</v>
      </c>
      <c r="DF79">
        <f>ROUND(ROUND(AE79,0)*CX79,0)</f>
        <v>0</v>
      </c>
      <c r="DG79">
        <f>ROUND(ROUND(AF79*AJ79,0)*CX79,0)</f>
        <v>4027</v>
      </c>
      <c r="DH79">
        <f>ROUND(ROUND(AG79*AK79,0)*CX79,0)</f>
        <v>1343</v>
      </c>
      <c r="DI79">
        <f t="shared" si="33"/>
        <v>0</v>
      </c>
      <c r="DJ79">
        <f>DG79</f>
        <v>4027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ROW(Source!A49)</f>
        <v>49</v>
      </c>
      <c r="B80">
        <v>92857272</v>
      </c>
      <c r="C80">
        <v>92857787</v>
      </c>
      <c r="D80">
        <v>49673503</v>
      </c>
      <c r="E80">
        <v>1</v>
      </c>
      <c r="F80">
        <v>1</v>
      </c>
      <c r="G80">
        <v>1</v>
      </c>
      <c r="H80">
        <v>2</v>
      </c>
      <c r="I80" t="s">
        <v>1099</v>
      </c>
      <c r="J80" t="s">
        <v>1100</v>
      </c>
      <c r="K80" t="s">
        <v>1101</v>
      </c>
      <c r="L80">
        <v>1367</v>
      </c>
      <c r="N80">
        <v>1011</v>
      </c>
      <c r="O80" t="s">
        <v>1098</v>
      </c>
      <c r="P80" t="s">
        <v>1098</v>
      </c>
      <c r="Q80">
        <v>1</v>
      </c>
      <c r="W80">
        <v>0</v>
      </c>
      <c r="X80">
        <v>509054691</v>
      </c>
      <c r="Y80">
        <f t="shared" si="30"/>
        <v>0.37</v>
      </c>
      <c r="AA80">
        <v>0</v>
      </c>
      <c r="AB80">
        <v>1032.96</v>
      </c>
      <c r="AC80">
        <v>520.26</v>
      </c>
      <c r="AD80">
        <v>0</v>
      </c>
      <c r="AE80">
        <v>0</v>
      </c>
      <c r="AF80">
        <v>65.709999999999994</v>
      </c>
      <c r="AG80">
        <v>11.6</v>
      </c>
      <c r="AH80">
        <v>0</v>
      </c>
      <c r="AI80">
        <v>1</v>
      </c>
      <c r="AJ80">
        <v>15.72</v>
      </c>
      <c r="AK80">
        <v>44.85</v>
      </c>
      <c r="AL80">
        <v>1</v>
      </c>
      <c r="AM80">
        <v>4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6</v>
      </c>
      <c r="AT80">
        <v>0.37</v>
      </c>
      <c r="AU80" t="s">
        <v>6</v>
      </c>
      <c r="AV80">
        <v>0</v>
      </c>
      <c r="AW80">
        <v>2</v>
      </c>
      <c r="AX80">
        <v>92857807</v>
      </c>
      <c r="AY80">
        <v>1</v>
      </c>
      <c r="AZ80">
        <v>0</v>
      </c>
      <c r="BA80">
        <v>72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ROUND(Y80*Source!I49*DO80,7)</f>
        <v>0</v>
      </c>
      <c r="CX80">
        <f>ROUND(Y80*Source!I49,7)</f>
        <v>2.2200000000000002</v>
      </c>
      <c r="CY80">
        <f>AB80</f>
        <v>1032.96</v>
      </c>
      <c r="CZ80">
        <f>AF80</f>
        <v>65.709999999999994</v>
      </c>
      <c r="DA80">
        <f>AJ80</f>
        <v>15.72</v>
      </c>
      <c r="DB80">
        <f t="shared" si="31"/>
        <v>24.31</v>
      </c>
      <c r="DC80">
        <f t="shared" si="32"/>
        <v>4.29</v>
      </c>
      <c r="DD80" t="s">
        <v>6</v>
      </c>
      <c r="DE80" t="s">
        <v>6</v>
      </c>
      <c r="DF80">
        <f>ROUND(ROUND(AE80,0)*CX80,0)</f>
        <v>0</v>
      </c>
      <c r="DG80">
        <f>ROUND(ROUND(AF80*AJ80,0)*CX80,0)</f>
        <v>2293</v>
      </c>
      <c r="DH80">
        <f>ROUND(ROUND(AG80*AK80,0)*CX80,0)</f>
        <v>1154</v>
      </c>
      <c r="DI80">
        <f t="shared" si="33"/>
        <v>0</v>
      </c>
      <c r="DJ80">
        <f>DG80</f>
        <v>2293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ROW(Source!A49)</f>
        <v>49</v>
      </c>
      <c r="B81">
        <v>92857272</v>
      </c>
      <c r="C81">
        <v>92857787</v>
      </c>
      <c r="D81">
        <v>49673715</v>
      </c>
      <c r="E81">
        <v>1</v>
      </c>
      <c r="F81">
        <v>1</v>
      </c>
      <c r="G81">
        <v>1</v>
      </c>
      <c r="H81">
        <v>2</v>
      </c>
      <c r="I81" t="s">
        <v>1102</v>
      </c>
      <c r="J81" t="s">
        <v>1103</v>
      </c>
      <c r="K81" t="s">
        <v>1104</v>
      </c>
      <c r="L81">
        <v>1367</v>
      </c>
      <c r="N81">
        <v>1011</v>
      </c>
      <c r="O81" t="s">
        <v>1098</v>
      </c>
      <c r="P81" t="s">
        <v>1098</v>
      </c>
      <c r="Q81">
        <v>1</v>
      </c>
      <c r="W81">
        <v>0</v>
      </c>
      <c r="X81">
        <v>829370094</v>
      </c>
      <c r="Y81">
        <f t="shared" si="30"/>
        <v>0.9</v>
      </c>
      <c r="AA81">
        <v>0</v>
      </c>
      <c r="AB81">
        <v>127.33</v>
      </c>
      <c r="AC81">
        <v>0</v>
      </c>
      <c r="AD81">
        <v>0</v>
      </c>
      <c r="AE81">
        <v>0</v>
      </c>
      <c r="AF81">
        <v>8.1</v>
      </c>
      <c r="AG81">
        <v>0</v>
      </c>
      <c r="AH81">
        <v>0</v>
      </c>
      <c r="AI81">
        <v>1</v>
      </c>
      <c r="AJ81">
        <v>15.72</v>
      </c>
      <c r="AK81">
        <v>44.85</v>
      </c>
      <c r="AL81">
        <v>1</v>
      </c>
      <c r="AM81">
        <v>4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6</v>
      </c>
      <c r="AT81">
        <v>0.9</v>
      </c>
      <c r="AU81" t="s">
        <v>6</v>
      </c>
      <c r="AV81">
        <v>0</v>
      </c>
      <c r="AW81">
        <v>2</v>
      </c>
      <c r="AX81">
        <v>92857808</v>
      </c>
      <c r="AY81">
        <v>1</v>
      </c>
      <c r="AZ81">
        <v>0</v>
      </c>
      <c r="BA81">
        <v>73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ROUND(Y81*Source!I49*DO81,7)</f>
        <v>0</v>
      </c>
      <c r="CX81">
        <f>ROUND(Y81*Source!I49,7)</f>
        <v>5.4</v>
      </c>
      <c r="CY81">
        <f>AB81</f>
        <v>127.33</v>
      </c>
      <c r="CZ81">
        <f>AF81</f>
        <v>8.1</v>
      </c>
      <c r="DA81">
        <f>AJ81</f>
        <v>15.72</v>
      </c>
      <c r="DB81">
        <f t="shared" si="31"/>
        <v>7.29</v>
      </c>
      <c r="DC81">
        <f t="shared" si="32"/>
        <v>0</v>
      </c>
      <c r="DD81" t="s">
        <v>6</v>
      </c>
      <c r="DE81" t="s">
        <v>6</v>
      </c>
      <c r="DF81">
        <f>ROUND(ROUND(AE81,0)*CX81,0)</f>
        <v>0</v>
      </c>
      <c r="DG81">
        <f>ROUND(ROUND(AF81*AJ81,0)*CX81,0)</f>
        <v>686</v>
      </c>
      <c r="DH81">
        <f>ROUND(ROUND(AG81*AK81,0)*CX81,0)</f>
        <v>0</v>
      </c>
      <c r="DI81">
        <f t="shared" si="33"/>
        <v>0</v>
      </c>
      <c r="DJ81">
        <f>DG81</f>
        <v>686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ROW(Source!A49)</f>
        <v>49</v>
      </c>
      <c r="B82">
        <v>92857272</v>
      </c>
      <c r="C82">
        <v>92857787</v>
      </c>
      <c r="D82">
        <v>49524290</v>
      </c>
      <c r="E82">
        <v>1</v>
      </c>
      <c r="F82">
        <v>1</v>
      </c>
      <c r="G82">
        <v>1</v>
      </c>
      <c r="H82">
        <v>3</v>
      </c>
      <c r="I82" t="s">
        <v>1117</v>
      </c>
      <c r="J82" t="s">
        <v>1118</v>
      </c>
      <c r="K82" t="s">
        <v>1119</v>
      </c>
      <c r="L82">
        <v>1346</v>
      </c>
      <c r="N82">
        <v>1009</v>
      </c>
      <c r="O82" t="s">
        <v>216</v>
      </c>
      <c r="P82" t="s">
        <v>216</v>
      </c>
      <c r="Q82">
        <v>1</v>
      </c>
      <c r="W82">
        <v>0</v>
      </c>
      <c r="X82">
        <v>397095127</v>
      </c>
      <c r="Y82">
        <f t="shared" si="30"/>
        <v>0.3</v>
      </c>
      <c r="AA82">
        <v>104.85</v>
      </c>
      <c r="AB82">
        <v>0</v>
      </c>
      <c r="AC82">
        <v>0</v>
      </c>
      <c r="AD82">
        <v>0</v>
      </c>
      <c r="AE82">
        <v>10.57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6</v>
      </c>
      <c r="AT82">
        <v>0.3</v>
      </c>
      <c r="AU82" t="s">
        <v>6</v>
      </c>
      <c r="AV82">
        <v>0</v>
      </c>
      <c r="AW82">
        <v>2</v>
      </c>
      <c r="AX82">
        <v>92857809</v>
      </c>
      <c r="AY82">
        <v>1</v>
      </c>
      <c r="AZ82">
        <v>0</v>
      </c>
      <c r="BA82">
        <v>74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ROUND(Y82*Source!I49,7)</f>
        <v>1.8</v>
      </c>
      <c r="CY82">
        <f t="shared" ref="CY82:CY92" si="34">AA82</f>
        <v>104.85</v>
      </c>
      <c r="CZ82">
        <f t="shared" ref="CZ82:CZ92" si="35">AE82</f>
        <v>10.57</v>
      </c>
      <c r="DA82">
        <f t="shared" ref="DA82:DA92" si="36">AI82</f>
        <v>9.92</v>
      </c>
      <c r="DB82">
        <f t="shared" si="31"/>
        <v>3.17</v>
      </c>
      <c r="DC82">
        <f t="shared" si="32"/>
        <v>0</v>
      </c>
      <c r="DD82" t="s">
        <v>6</v>
      </c>
      <c r="DE82" t="s">
        <v>6</v>
      </c>
      <c r="DF82">
        <f t="shared" ref="DF82:DF92" si="37">ROUND(ROUND(AE82*AI82,0)*CX82,0)</f>
        <v>189</v>
      </c>
      <c r="DG82">
        <f t="shared" ref="DG82:DG94" si="38">ROUND(ROUND(AF82,0)*CX82,0)</f>
        <v>0</v>
      </c>
      <c r="DH82">
        <f t="shared" ref="DH82:DH93" si="39">ROUND(ROUND(AG82,0)*CX82,0)</f>
        <v>0</v>
      </c>
      <c r="DI82">
        <f t="shared" si="33"/>
        <v>0</v>
      </c>
      <c r="DJ82">
        <f t="shared" ref="DJ82:DJ92" si="40">DF82</f>
        <v>189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ROW(Source!A49)</f>
        <v>49</v>
      </c>
      <c r="B83">
        <v>92857272</v>
      </c>
      <c r="C83">
        <v>92857787</v>
      </c>
      <c r="D83">
        <v>49525488</v>
      </c>
      <c r="E83">
        <v>1</v>
      </c>
      <c r="F83">
        <v>1</v>
      </c>
      <c r="G83">
        <v>1</v>
      </c>
      <c r="H83">
        <v>3</v>
      </c>
      <c r="I83" t="s">
        <v>1120</v>
      </c>
      <c r="J83" t="s">
        <v>1121</v>
      </c>
      <c r="K83" t="s">
        <v>1122</v>
      </c>
      <c r="L83">
        <v>1346</v>
      </c>
      <c r="N83">
        <v>1009</v>
      </c>
      <c r="O83" t="s">
        <v>216</v>
      </c>
      <c r="P83" t="s">
        <v>216</v>
      </c>
      <c r="Q83">
        <v>1</v>
      </c>
      <c r="W83">
        <v>0</v>
      </c>
      <c r="X83">
        <v>-1864341761</v>
      </c>
      <c r="Y83">
        <f t="shared" si="30"/>
        <v>0.06</v>
      </c>
      <c r="AA83">
        <v>89.68</v>
      </c>
      <c r="AB83">
        <v>0</v>
      </c>
      <c r="AC83">
        <v>0</v>
      </c>
      <c r="AD83">
        <v>0</v>
      </c>
      <c r="AE83">
        <v>9.0399999999999991</v>
      </c>
      <c r="AF83">
        <v>0</v>
      </c>
      <c r="AG83">
        <v>0</v>
      </c>
      <c r="AH83">
        <v>0</v>
      </c>
      <c r="AI83">
        <v>9.92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6</v>
      </c>
      <c r="AT83">
        <v>0.06</v>
      </c>
      <c r="AU83" t="s">
        <v>6</v>
      </c>
      <c r="AV83">
        <v>0</v>
      </c>
      <c r="AW83">
        <v>2</v>
      </c>
      <c r="AX83">
        <v>92857810</v>
      </c>
      <c r="AY83">
        <v>1</v>
      </c>
      <c r="AZ83">
        <v>0</v>
      </c>
      <c r="BA83">
        <v>75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ROUND(Y83*Source!I49,7)</f>
        <v>0.36</v>
      </c>
      <c r="CY83">
        <f t="shared" si="34"/>
        <v>89.68</v>
      </c>
      <c r="CZ83">
        <f t="shared" si="35"/>
        <v>9.0399999999999991</v>
      </c>
      <c r="DA83">
        <f t="shared" si="36"/>
        <v>9.92</v>
      </c>
      <c r="DB83">
        <f t="shared" si="31"/>
        <v>0.54</v>
      </c>
      <c r="DC83">
        <f t="shared" si="32"/>
        <v>0</v>
      </c>
      <c r="DD83" t="s">
        <v>6</v>
      </c>
      <c r="DE83" t="s">
        <v>6</v>
      </c>
      <c r="DF83">
        <f t="shared" si="37"/>
        <v>32</v>
      </c>
      <c r="DG83">
        <f t="shared" si="38"/>
        <v>0</v>
      </c>
      <c r="DH83">
        <f t="shared" si="39"/>
        <v>0</v>
      </c>
      <c r="DI83">
        <f t="shared" si="33"/>
        <v>0</v>
      </c>
      <c r="DJ83">
        <f t="shared" si="40"/>
        <v>32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ROW(Source!A49)</f>
        <v>49</v>
      </c>
      <c r="B84">
        <v>92857272</v>
      </c>
      <c r="C84">
        <v>92857787</v>
      </c>
      <c r="D84">
        <v>49540146</v>
      </c>
      <c r="E84">
        <v>1</v>
      </c>
      <c r="F84">
        <v>1</v>
      </c>
      <c r="G84">
        <v>1</v>
      </c>
      <c r="H84">
        <v>3</v>
      </c>
      <c r="I84" t="s">
        <v>208</v>
      </c>
      <c r="J84" t="s">
        <v>210</v>
      </c>
      <c r="K84" t="s">
        <v>209</v>
      </c>
      <c r="L84">
        <v>1348</v>
      </c>
      <c r="N84">
        <v>1009</v>
      </c>
      <c r="O84" t="s">
        <v>205</v>
      </c>
      <c r="P84" t="s">
        <v>205</v>
      </c>
      <c r="Q84">
        <v>1000</v>
      </c>
      <c r="W84">
        <v>0</v>
      </c>
      <c r="X84">
        <v>931010954</v>
      </c>
      <c r="Y84">
        <f t="shared" si="30"/>
        <v>0.03</v>
      </c>
      <c r="AA84">
        <v>114080</v>
      </c>
      <c r="AB84">
        <v>0</v>
      </c>
      <c r="AC84">
        <v>0</v>
      </c>
      <c r="AD84">
        <v>0</v>
      </c>
      <c r="AE84">
        <v>11500</v>
      </c>
      <c r="AF84">
        <v>0</v>
      </c>
      <c r="AG84">
        <v>0</v>
      </c>
      <c r="AH84">
        <v>0</v>
      </c>
      <c r="AI84">
        <v>9.92</v>
      </c>
      <c r="AJ84">
        <v>1</v>
      </c>
      <c r="AK84">
        <v>1</v>
      </c>
      <c r="AL84">
        <v>1</v>
      </c>
      <c r="AM84">
        <v>4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0.03</v>
      </c>
      <c r="AU84" t="s">
        <v>6</v>
      </c>
      <c r="AV84">
        <v>0</v>
      </c>
      <c r="AW84">
        <v>2</v>
      </c>
      <c r="AX84">
        <v>92857811</v>
      </c>
      <c r="AY84">
        <v>1</v>
      </c>
      <c r="AZ84">
        <v>0</v>
      </c>
      <c r="BA84">
        <v>76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ROUND(Y84*Source!I49,7)</f>
        <v>0.18</v>
      </c>
      <c r="CY84">
        <f t="shared" si="34"/>
        <v>114080</v>
      </c>
      <c r="CZ84">
        <f t="shared" si="35"/>
        <v>11500</v>
      </c>
      <c r="DA84">
        <f t="shared" si="36"/>
        <v>9.92</v>
      </c>
      <c r="DB84">
        <f t="shared" si="31"/>
        <v>345</v>
      </c>
      <c r="DC84">
        <f t="shared" si="32"/>
        <v>0</v>
      </c>
      <c r="DD84" t="s">
        <v>6</v>
      </c>
      <c r="DE84" t="s">
        <v>6</v>
      </c>
      <c r="DF84">
        <f t="shared" si="37"/>
        <v>20534</v>
      </c>
      <c r="DG84">
        <f t="shared" si="38"/>
        <v>0</v>
      </c>
      <c r="DH84">
        <f t="shared" si="39"/>
        <v>0</v>
      </c>
      <c r="DI84">
        <f t="shared" si="33"/>
        <v>0</v>
      </c>
      <c r="DJ84">
        <f t="shared" si="40"/>
        <v>20534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ROW(Source!A49)</f>
        <v>49</v>
      </c>
      <c r="B85">
        <v>92857272</v>
      </c>
      <c r="C85">
        <v>92857787</v>
      </c>
      <c r="D85">
        <v>49554585</v>
      </c>
      <c r="E85">
        <v>1</v>
      </c>
      <c r="F85">
        <v>1</v>
      </c>
      <c r="G85">
        <v>1</v>
      </c>
      <c r="H85">
        <v>3</v>
      </c>
      <c r="I85" t="s">
        <v>1129</v>
      </c>
      <c r="J85" t="s">
        <v>1130</v>
      </c>
      <c r="K85" t="s">
        <v>1131</v>
      </c>
      <c r="L85">
        <v>1346</v>
      </c>
      <c r="N85">
        <v>1009</v>
      </c>
      <c r="O85" t="s">
        <v>216</v>
      </c>
      <c r="P85" t="s">
        <v>216</v>
      </c>
      <c r="Q85">
        <v>1</v>
      </c>
      <c r="W85">
        <v>0</v>
      </c>
      <c r="X85">
        <v>-211331552</v>
      </c>
      <c r="Y85">
        <f t="shared" si="30"/>
        <v>0.05</v>
      </c>
      <c r="AA85">
        <v>283.70999999999998</v>
      </c>
      <c r="AB85">
        <v>0</v>
      </c>
      <c r="AC85">
        <v>0</v>
      </c>
      <c r="AD85">
        <v>0</v>
      </c>
      <c r="AE85">
        <v>28.6</v>
      </c>
      <c r="AF85">
        <v>0</v>
      </c>
      <c r="AG85">
        <v>0</v>
      </c>
      <c r="AH85">
        <v>0</v>
      </c>
      <c r="AI85">
        <v>9.92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6</v>
      </c>
      <c r="AT85">
        <v>0.05</v>
      </c>
      <c r="AU85" t="s">
        <v>6</v>
      </c>
      <c r="AV85">
        <v>0</v>
      </c>
      <c r="AW85">
        <v>2</v>
      </c>
      <c r="AX85">
        <v>92857812</v>
      </c>
      <c r="AY85">
        <v>1</v>
      </c>
      <c r="AZ85">
        <v>0</v>
      </c>
      <c r="BA85">
        <v>77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ROUND(Y85*Source!I49,7)</f>
        <v>0.3</v>
      </c>
      <c r="CY85">
        <f t="shared" si="34"/>
        <v>283.70999999999998</v>
      </c>
      <c r="CZ85">
        <f t="shared" si="35"/>
        <v>28.6</v>
      </c>
      <c r="DA85">
        <f t="shared" si="36"/>
        <v>9.92</v>
      </c>
      <c r="DB85">
        <f t="shared" si="31"/>
        <v>1.43</v>
      </c>
      <c r="DC85">
        <f t="shared" si="32"/>
        <v>0</v>
      </c>
      <c r="DD85" t="s">
        <v>6</v>
      </c>
      <c r="DE85" t="s">
        <v>6</v>
      </c>
      <c r="DF85">
        <f t="shared" si="37"/>
        <v>85</v>
      </c>
      <c r="DG85">
        <f t="shared" si="38"/>
        <v>0</v>
      </c>
      <c r="DH85">
        <f t="shared" si="39"/>
        <v>0</v>
      </c>
      <c r="DI85">
        <f t="shared" si="33"/>
        <v>0</v>
      </c>
      <c r="DJ85">
        <f t="shared" si="40"/>
        <v>85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ROW(Source!A49)</f>
        <v>49</v>
      </c>
      <c r="B86">
        <v>92857272</v>
      </c>
      <c r="C86">
        <v>92857787</v>
      </c>
      <c r="D86">
        <v>49515638</v>
      </c>
      <c r="E86">
        <v>70</v>
      </c>
      <c r="F86">
        <v>1</v>
      </c>
      <c r="G86">
        <v>1</v>
      </c>
      <c r="H86">
        <v>3</v>
      </c>
      <c r="I86" t="s">
        <v>1138</v>
      </c>
      <c r="J86" t="s">
        <v>6</v>
      </c>
      <c r="K86" t="s">
        <v>1139</v>
      </c>
      <c r="L86">
        <v>1374</v>
      </c>
      <c r="N86">
        <v>1013</v>
      </c>
      <c r="O86" t="s">
        <v>969</v>
      </c>
      <c r="P86" t="s">
        <v>969</v>
      </c>
      <c r="Q86">
        <v>1</v>
      </c>
      <c r="W86">
        <v>0</v>
      </c>
      <c r="X86">
        <v>-1731369543</v>
      </c>
      <c r="Y86">
        <f t="shared" si="30"/>
        <v>0.82</v>
      </c>
      <c r="AA86">
        <v>9.92</v>
      </c>
      <c r="AB86">
        <v>0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4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6</v>
      </c>
      <c r="AT86">
        <v>0.82</v>
      </c>
      <c r="AU86" t="s">
        <v>6</v>
      </c>
      <c r="AV86">
        <v>0</v>
      </c>
      <c r="AW86">
        <v>2</v>
      </c>
      <c r="AX86">
        <v>92857813</v>
      </c>
      <c r="AY86">
        <v>1</v>
      </c>
      <c r="AZ86">
        <v>0</v>
      </c>
      <c r="BA86">
        <v>78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ROUND(Y86*Source!I49,7)</f>
        <v>4.92</v>
      </c>
      <c r="CY86">
        <f t="shared" si="34"/>
        <v>9.92</v>
      </c>
      <c r="CZ86">
        <f t="shared" si="35"/>
        <v>1</v>
      </c>
      <c r="DA86">
        <f t="shared" si="36"/>
        <v>9.92</v>
      </c>
      <c r="DB86">
        <f t="shared" si="31"/>
        <v>0.82</v>
      </c>
      <c r="DC86">
        <f t="shared" si="32"/>
        <v>0</v>
      </c>
      <c r="DD86" t="s">
        <v>6</v>
      </c>
      <c r="DE86" t="s">
        <v>6</v>
      </c>
      <c r="DF86">
        <f t="shared" si="37"/>
        <v>49</v>
      </c>
      <c r="DG86">
        <f t="shared" si="38"/>
        <v>0</v>
      </c>
      <c r="DH86">
        <f t="shared" si="39"/>
        <v>0</v>
      </c>
      <c r="DI86">
        <f t="shared" si="33"/>
        <v>0</v>
      </c>
      <c r="DJ86">
        <f t="shared" si="40"/>
        <v>49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ROW(Source!A49)</f>
        <v>49</v>
      </c>
      <c r="B87">
        <v>92857272</v>
      </c>
      <c r="C87">
        <v>92857787</v>
      </c>
      <c r="D87">
        <v>0</v>
      </c>
      <c r="E87">
        <v>0</v>
      </c>
      <c r="F87">
        <v>1</v>
      </c>
      <c r="G87">
        <v>1</v>
      </c>
      <c r="H87">
        <v>3</v>
      </c>
      <c r="I87" t="s">
        <v>98</v>
      </c>
      <c r="J87" t="s">
        <v>6</v>
      </c>
      <c r="K87" t="s">
        <v>102</v>
      </c>
      <c r="L87">
        <v>1371</v>
      </c>
      <c r="N87">
        <v>1013</v>
      </c>
      <c r="O87" t="s">
        <v>27</v>
      </c>
      <c r="P87" t="s">
        <v>27</v>
      </c>
      <c r="Q87">
        <v>1</v>
      </c>
      <c r="W87">
        <v>0</v>
      </c>
      <c r="X87">
        <v>1582306125</v>
      </c>
      <c r="Y87">
        <f t="shared" si="30"/>
        <v>0.16666666999999999</v>
      </c>
      <c r="AA87">
        <v>90150.82</v>
      </c>
      <c r="AB87">
        <v>0</v>
      </c>
      <c r="AC87">
        <v>0</v>
      </c>
      <c r="AD87">
        <v>0</v>
      </c>
      <c r="AE87">
        <v>94060.85</v>
      </c>
      <c r="AF87">
        <v>0</v>
      </c>
      <c r="AG87">
        <v>0</v>
      </c>
      <c r="AH87">
        <v>0</v>
      </c>
      <c r="AI87">
        <v>6.43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</v>
      </c>
      <c r="AS87" t="s">
        <v>6</v>
      </c>
      <c r="AT87">
        <v>0.16666666999999999</v>
      </c>
      <c r="AU87" t="s">
        <v>6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ROUND(Y87*Source!I49,7)</f>
        <v>1</v>
      </c>
      <c r="CY87">
        <f t="shared" si="34"/>
        <v>90150.82</v>
      </c>
      <c r="CZ87">
        <f t="shared" si="35"/>
        <v>94060.85</v>
      </c>
      <c r="DA87">
        <f t="shared" si="36"/>
        <v>6.43</v>
      </c>
      <c r="DB87">
        <f t="shared" si="31"/>
        <v>15676.81</v>
      </c>
      <c r="DC87">
        <f t="shared" si="32"/>
        <v>0</v>
      </c>
      <c r="DD87" t="s">
        <v>6</v>
      </c>
      <c r="DE87" t="s">
        <v>6</v>
      </c>
      <c r="DF87">
        <f t="shared" si="37"/>
        <v>604811</v>
      </c>
      <c r="DG87">
        <f t="shared" si="38"/>
        <v>0</v>
      </c>
      <c r="DH87">
        <f t="shared" si="39"/>
        <v>0</v>
      </c>
      <c r="DI87">
        <f t="shared" si="33"/>
        <v>0</v>
      </c>
      <c r="DJ87">
        <f t="shared" si="40"/>
        <v>604811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ROW(Source!A49)</f>
        <v>49</v>
      </c>
      <c r="B88">
        <v>92857272</v>
      </c>
      <c r="C88">
        <v>92857787</v>
      </c>
      <c r="D88">
        <v>0</v>
      </c>
      <c r="E88">
        <v>0</v>
      </c>
      <c r="F88">
        <v>1</v>
      </c>
      <c r="G88">
        <v>1</v>
      </c>
      <c r="H88">
        <v>3</v>
      </c>
      <c r="I88" t="s">
        <v>98</v>
      </c>
      <c r="J88" t="s">
        <v>6</v>
      </c>
      <c r="K88" t="s">
        <v>99</v>
      </c>
      <c r="L88">
        <v>1371</v>
      </c>
      <c r="N88">
        <v>1013</v>
      </c>
      <c r="O88" t="s">
        <v>27</v>
      </c>
      <c r="P88" t="s">
        <v>27</v>
      </c>
      <c r="Q88">
        <v>1</v>
      </c>
      <c r="W88">
        <v>0</v>
      </c>
      <c r="X88">
        <v>-2089879082</v>
      </c>
      <c r="Y88">
        <f t="shared" si="30"/>
        <v>0.16666666999999999</v>
      </c>
      <c r="AA88">
        <v>188609.35</v>
      </c>
      <c r="AB88">
        <v>0</v>
      </c>
      <c r="AC88">
        <v>0</v>
      </c>
      <c r="AD88">
        <v>0</v>
      </c>
      <c r="AE88">
        <v>196789.71000000002</v>
      </c>
      <c r="AF88">
        <v>0</v>
      </c>
      <c r="AG88">
        <v>0</v>
      </c>
      <c r="AH88">
        <v>0</v>
      </c>
      <c r="AI88">
        <v>6.43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6</v>
      </c>
      <c r="AT88">
        <v>0.16666666999999999</v>
      </c>
      <c r="AU88" t="s">
        <v>6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ROUND(Y88*Source!I49,7)</f>
        <v>1</v>
      </c>
      <c r="CY88">
        <f t="shared" si="34"/>
        <v>188609.35</v>
      </c>
      <c r="CZ88">
        <f t="shared" si="35"/>
        <v>196789.71000000002</v>
      </c>
      <c r="DA88">
        <f t="shared" si="36"/>
        <v>6.43</v>
      </c>
      <c r="DB88">
        <f t="shared" si="31"/>
        <v>32798.29</v>
      </c>
      <c r="DC88">
        <f t="shared" si="32"/>
        <v>0</v>
      </c>
      <c r="DD88" t="s">
        <v>6</v>
      </c>
      <c r="DE88" t="s">
        <v>6</v>
      </c>
      <c r="DF88">
        <f t="shared" si="37"/>
        <v>1265358</v>
      </c>
      <c r="DG88">
        <f t="shared" si="38"/>
        <v>0</v>
      </c>
      <c r="DH88">
        <f t="shared" si="39"/>
        <v>0</v>
      </c>
      <c r="DI88">
        <f t="shared" si="33"/>
        <v>0</v>
      </c>
      <c r="DJ88">
        <f t="shared" si="40"/>
        <v>1265358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ROW(Source!A49)</f>
        <v>49</v>
      </c>
      <c r="B89">
        <v>92857272</v>
      </c>
      <c r="C89">
        <v>92857787</v>
      </c>
      <c r="D89">
        <v>0</v>
      </c>
      <c r="E89">
        <v>0</v>
      </c>
      <c r="F89">
        <v>1</v>
      </c>
      <c r="G89">
        <v>1</v>
      </c>
      <c r="H89">
        <v>3</v>
      </c>
      <c r="I89" t="s">
        <v>98</v>
      </c>
      <c r="J89" t="s">
        <v>6</v>
      </c>
      <c r="K89" t="s">
        <v>105</v>
      </c>
      <c r="L89">
        <v>1371</v>
      </c>
      <c r="N89">
        <v>1013</v>
      </c>
      <c r="O89" t="s">
        <v>27</v>
      </c>
      <c r="P89" t="s">
        <v>27</v>
      </c>
      <c r="Q89">
        <v>1</v>
      </c>
      <c r="W89">
        <v>0</v>
      </c>
      <c r="X89">
        <v>1974339445</v>
      </c>
      <c r="Y89">
        <f t="shared" si="30"/>
        <v>0.16666666999999999</v>
      </c>
      <c r="AA89">
        <v>123877.05</v>
      </c>
      <c r="AB89">
        <v>0</v>
      </c>
      <c r="AC89">
        <v>0</v>
      </c>
      <c r="AD89">
        <v>0</v>
      </c>
      <c r="AE89">
        <v>129249.85</v>
      </c>
      <c r="AF89">
        <v>0</v>
      </c>
      <c r="AG89">
        <v>0</v>
      </c>
      <c r="AH89">
        <v>0</v>
      </c>
      <c r="AI89">
        <v>6.43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 t="s">
        <v>6</v>
      </c>
      <c r="AT89">
        <v>0.16666666999999999</v>
      </c>
      <c r="AU89" t="s">
        <v>6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6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ROUND(Y89*Source!I49,7)</f>
        <v>1</v>
      </c>
      <c r="CY89">
        <f t="shared" si="34"/>
        <v>123877.05</v>
      </c>
      <c r="CZ89">
        <f t="shared" si="35"/>
        <v>129249.85</v>
      </c>
      <c r="DA89">
        <f t="shared" si="36"/>
        <v>6.43</v>
      </c>
      <c r="DB89">
        <f t="shared" si="31"/>
        <v>21541.64</v>
      </c>
      <c r="DC89">
        <f t="shared" si="32"/>
        <v>0</v>
      </c>
      <c r="DD89" t="s">
        <v>6</v>
      </c>
      <c r="DE89" t="s">
        <v>6</v>
      </c>
      <c r="DF89">
        <f t="shared" si="37"/>
        <v>831077</v>
      </c>
      <c r="DG89">
        <f t="shared" si="38"/>
        <v>0</v>
      </c>
      <c r="DH89">
        <f t="shared" si="39"/>
        <v>0</v>
      </c>
      <c r="DI89">
        <f t="shared" si="33"/>
        <v>0</v>
      </c>
      <c r="DJ89">
        <f t="shared" si="40"/>
        <v>831077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ROW(Source!A49)</f>
        <v>49</v>
      </c>
      <c r="B90">
        <v>92857272</v>
      </c>
      <c r="C90">
        <v>92857787</v>
      </c>
      <c r="D90">
        <v>0</v>
      </c>
      <c r="E90">
        <v>0</v>
      </c>
      <c r="F90">
        <v>1</v>
      </c>
      <c r="G90">
        <v>1</v>
      </c>
      <c r="H90">
        <v>3</v>
      </c>
      <c r="I90" t="s">
        <v>98</v>
      </c>
      <c r="J90" t="s">
        <v>6</v>
      </c>
      <c r="K90" t="s">
        <v>108</v>
      </c>
      <c r="L90">
        <v>1371</v>
      </c>
      <c r="N90">
        <v>1013</v>
      </c>
      <c r="O90" t="s">
        <v>27</v>
      </c>
      <c r="P90" t="s">
        <v>27</v>
      </c>
      <c r="Q90">
        <v>1</v>
      </c>
      <c r="W90">
        <v>0</v>
      </c>
      <c r="X90">
        <v>-109518755</v>
      </c>
      <c r="Y90">
        <f t="shared" si="30"/>
        <v>0.16666666999999999</v>
      </c>
      <c r="AA90">
        <v>231252.46</v>
      </c>
      <c r="AB90">
        <v>0</v>
      </c>
      <c r="AC90">
        <v>0</v>
      </c>
      <c r="AD90">
        <v>0</v>
      </c>
      <c r="AE90">
        <v>241282.34999999998</v>
      </c>
      <c r="AF90">
        <v>0</v>
      </c>
      <c r="AG90">
        <v>0</v>
      </c>
      <c r="AH90">
        <v>0</v>
      </c>
      <c r="AI90">
        <v>6.43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1</v>
      </c>
      <c r="AQ90">
        <v>0</v>
      </c>
      <c r="AR90">
        <v>0</v>
      </c>
      <c r="AS90" t="s">
        <v>6</v>
      </c>
      <c r="AT90">
        <v>0.16666666999999999</v>
      </c>
      <c r="AU90" t="s">
        <v>6</v>
      </c>
      <c r="AV90">
        <v>0</v>
      </c>
      <c r="AW90">
        <v>1</v>
      </c>
      <c r="AX90">
        <v>-1</v>
      </c>
      <c r="AY90">
        <v>0</v>
      </c>
      <c r="AZ90">
        <v>0</v>
      </c>
      <c r="BA90" t="s">
        <v>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ROUND(Y90*Source!I49,7)</f>
        <v>1</v>
      </c>
      <c r="CY90">
        <f t="shared" si="34"/>
        <v>231252.46</v>
      </c>
      <c r="CZ90">
        <f t="shared" si="35"/>
        <v>241282.34999999998</v>
      </c>
      <c r="DA90">
        <f t="shared" si="36"/>
        <v>6.43</v>
      </c>
      <c r="DB90">
        <f t="shared" si="31"/>
        <v>40213.730000000003</v>
      </c>
      <c r="DC90">
        <f t="shared" si="32"/>
        <v>0</v>
      </c>
      <c r="DD90" t="s">
        <v>6</v>
      </c>
      <c r="DE90" t="s">
        <v>6</v>
      </c>
      <c r="DF90">
        <f t="shared" si="37"/>
        <v>1551446</v>
      </c>
      <c r="DG90">
        <f t="shared" si="38"/>
        <v>0</v>
      </c>
      <c r="DH90">
        <f t="shared" si="39"/>
        <v>0</v>
      </c>
      <c r="DI90">
        <f t="shared" si="33"/>
        <v>0</v>
      </c>
      <c r="DJ90">
        <f t="shared" si="40"/>
        <v>1551446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ROW(Source!A49)</f>
        <v>49</v>
      </c>
      <c r="B91">
        <v>92857272</v>
      </c>
      <c r="C91">
        <v>92857787</v>
      </c>
      <c r="D91">
        <v>0</v>
      </c>
      <c r="E91">
        <v>0</v>
      </c>
      <c r="F91">
        <v>1</v>
      </c>
      <c r="G91">
        <v>1</v>
      </c>
      <c r="H91">
        <v>3</v>
      </c>
      <c r="I91" t="s">
        <v>98</v>
      </c>
      <c r="J91" t="s">
        <v>6</v>
      </c>
      <c r="K91" t="s">
        <v>111</v>
      </c>
      <c r="L91">
        <v>1371</v>
      </c>
      <c r="N91">
        <v>1013</v>
      </c>
      <c r="O91" t="s">
        <v>27</v>
      </c>
      <c r="P91" t="s">
        <v>27</v>
      </c>
      <c r="Q91">
        <v>1</v>
      </c>
      <c r="W91">
        <v>0</v>
      </c>
      <c r="X91">
        <v>1353831139</v>
      </c>
      <c r="Y91">
        <f t="shared" si="30"/>
        <v>0.16666666999999999</v>
      </c>
      <c r="AA91">
        <v>148859.01999999999</v>
      </c>
      <c r="AB91">
        <v>0</v>
      </c>
      <c r="AC91">
        <v>0</v>
      </c>
      <c r="AD91">
        <v>0</v>
      </c>
      <c r="AE91">
        <v>155315.32999999999</v>
      </c>
      <c r="AF91">
        <v>0</v>
      </c>
      <c r="AG91">
        <v>0</v>
      </c>
      <c r="AH91">
        <v>0</v>
      </c>
      <c r="AI91">
        <v>6.43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1</v>
      </c>
      <c r="AQ91">
        <v>0</v>
      </c>
      <c r="AR91">
        <v>0</v>
      </c>
      <c r="AS91" t="s">
        <v>6</v>
      </c>
      <c r="AT91">
        <v>0.16666666999999999</v>
      </c>
      <c r="AU91" t="s">
        <v>6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6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ROUND(Y91*Source!I49,7)</f>
        <v>1</v>
      </c>
      <c r="CY91">
        <f t="shared" si="34"/>
        <v>148859.01999999999</v>
      </c>
      <c r="CZ91">
        <f t="shared" si="35"/>
        <v>155315.32999999999</v>
      </c>
      <c r="DA91">
        <f t="shared" si="36"/>
        <v>6.43</v>
      </c>
      <c r="DB91">
        <f t="shared" si="31"/>
        <v>25885.89</v>
      </c>
      <c r="DC91">
        <f t="shared" si="32"/>
        <v>0</v>
      </c>
      <c r="DD91" t="s">
        <v>6</v>
      </c>
      <c r="DE91" t="s">
        <v>6</v>
      </c>
      <c r="DF91">
        <f t="shared" si="37"/>
        <v>998678</v>
      </c>
      <c r="DG91">
        <f t="shared" si="38"/>
        <v>0</v>
      </c>
      <c r="DH91">
        <f t="shared" si="39"/>
        <v>0</v>
      </c>
      <c r="DI91">
        <f t="shared" si="33"/>
        <v>0</v>
      </c>
      <c r="DJ91">
        <f t="shared" si="40"/>
        <v>998678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ROW(Source!A49)</f>
        <v>49</v>
      </c>
      <c r="B92">
        <v>92857272</v>
      </c>
      <c r="C92">
        <v>92857787</v>
      </c>
      <c r="D92">
        <v>0</v>
      </c>
      <c r="E92">
        <v>0</v>
      </c>
      <c r="F92">
        <v>1</v>
      </c>
      <c r="G92">
        <v>1</v>
      </c>
      <c r="H92">
        <v>3</v>
      </c>
      <c r="I92" t="s">
        <v>98</v>
      </c>
      <c r="J92" t="s">
        <v>6</v>
      </c>
      <c r="K92" t="s">
        <v>111</v>
      </c>
      <c r="L92">
        <v>1371</v>
      </c>
      <c r="N92">
        <v>1013</v>
      </c>
      <c r="O92" t="s">
        <v>27</v>
      </c>
      <c r="P92" t="s">
        <v>27</v>
      </c>
      <c r="Q92">
        <v>1</v>
      </c>
      <c r="W92">
        <v>0</v>
      </c>
      <c r="X92">
        <v>1353831139</v>
      </c>
      <c r="Y92">
        <f t="shared" si="30"/>
        <v>0.16666666999999999</v>
      </c>
      <c r="AA92">
        <v>93696.72</v>
      </c>
      <c r="AB92">
        <v>0</v>
      </c>
      <c r="AC92">
        <v>0</v>
      </c>
      <c r="AD92">
        <v>0</v>
      </c>
      <c r="AE92">
        <v>97760.540000000008</v>
      </c>
      <c r="AF92">
        <v>0</v>
      </c>
      <c r="AG92">
        <v>0</v>
      </c>
      <c r="AH92">
        <v>0</v>
      </c>
      <c r="AI92">
        <v>6.43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6</v>
      </c>
      <c r="AT92">
        <v>0.16666666999999999</v>
      </c>
      <c r="AU92" t="s">
        <v>6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ROUND(Y92*Source!I49,7)</f>
        <v>1</v>
      </c>
      <c r="CY92">
        <f t="shared" si="34"/>
        <v>93696.72</v>
      </c>
      <c r="CZ92">
        <f t="shared" si="35"/>
        <v>97760.540000000008</v>
      </c>
      <c r="DA92">
        <f t="shared" si="36"/>
        <v>6.43</v>
      </c>
      <c r="DB92">
        <f t="shared" si="31"/>
        <v>16293.42</v>
      </c>
      <c r="DC92">
        <f t="shared" si="32"/>
        <v>0</v>
      </c>
      <c r="DD92" t="s">
        <v>6</v>
      </c>
      <c r="DE92" t="s">
        <v>6</v>
      </c>
      <c r="DF92">
        <f t="shared" si="37"/>
        <v>628600</v>
      </c>
      <c r="DG92">
        <f t="shared" si="38"/>
        <v>0</v>
      </c>
      <c r="DH92">
        <f t="shared" si="39"/>
        <v>0</v>
      </c>
      <c r="DI92">
        <f t="shared" si="33"/>
        <v>0</v>
      </c>
      <c r="DJ92">
        <f t="shared" si="40"/>
        <v>628600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ROW(Source!A56)</f>
        <v>56</v>
      </c>
      <c r="B93">
        <v>92857272</v>
      </c>
      <c r="C93">
        <v>92857820</v>
      </c>
      <c r="D93">
        <v>49510767</v>
      </c>
      <c r="E93">
        <v>70</v>
      </c>
      <c r="F93">
        <v>1</v>
      </c>
      <c r="G93">
        <v>1</v>
      </c>
      <c r="H93">
        <v>1</v>
      </c>
      <c r="I93" t="s">
        <v>1090</v>
      </c>
      <c r="J93" t="s">
        <v>6</v>
      </c>
      <c r="K93" t="s">
        <v>1091</v>
      </c>
      <c r="L93">
        <v>1191</v>
      </c>
      <c r="N93">
        <v>1013</v>
      </c>
      <c r="O93" t="s">
        <v>1092</v>
      </c>
      <c r="P93" t="s">
        <v>1092</v>
      </c>
      <c r="Q93">
        <v>1</v>
      </c>
      <c r="W93">
        <v>0</v>
      </c>
      <c r="X93">
        <v>-1936699058</v>
      </c>
      <c r="Y93">
        <f t="shared" si="30"/>
        <v>2.06</v>
      </c>
      <c r="AA93">
        <v>0</v>
      </c>
      <c r="AB93">
        <v>0</v>
      </c>
      <c r="AC93">
        <v>0</v>
      </c>
      <c r="AD93">
        <v>444.91</v>
      </c>
      <c r="AE93">
        <v>0</v>
      </c>
      <c r="AF93">
        <v>0</v>
      </c>
      <c r="AG93">
        <v>0</v>
      </c>
      <c r="AH93">
        <v>9.92</v>
      </c>
      <c r="AI93">
        <v>1</v>
      </c>
      <c r="AJ93">
        <v>1</v>
      </c>
      <c r="AK93">
        <v>1</v>
      </c>
      <c r="AL93">
        <v>44.85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2.06</v>
      </c>
      <c r="AU93" t="s">
        <v>6</v>
      </c>
      <c r="AV93">
        <v>1</v>
      </c>
      <c r="AW93">
        <v>2</v>
      </c>
      <c r="AX93">
        <v>92857834</v>
      </c>
      <c r="AY93">
        <v>1</v>
      </c>
      <c r="AZ93">
        <v>0</v>
      </c>
      <c r="BA93">
        <v>79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ROUND(AT93*Source!I56*AH93*AL93,0)</f>
        <v>3666</v>
      </c>
      <c r="CV93">
        <f>ROUND(Y93*Source!I56,7)</f>
        <v>8.24</v>
      </c>
      <c r="CW93">
        <v>0</v>
      </c>
      <c r="CX93">
        <f>ROUND(Y93*Source!I56,7)</f>
        <v>8.24</v>
      </c>
      <c r="CY93">
        <f>AD93</f>
        <v>444.91</v>
      </c>
      <c r="CZ93">
        <f>AH93</f>
        <v>9.92</v>
      </c>
      <c r="DA93">
        <f>AL93</f>
        <v>44.85</v>
      </c>
      <c r="DB93">
        <f t="shared" si="31"/>
        <v>20.440000000000001</v>
      </c>
      <c r="DC93">
        <f t="shared" si="32"/>
        <v>0</v>
      </c>
      <c r="DD93" t="s">
        <v>6</v>
      </c>
      <c r="DE93" t="s">
        <v>6</v>
      </c>
      <c r="DF93">
        <f t="shared" ref="DF93:DF99" si="41">ROUND(ROUND(AE93,0)*CX93,0)</f>
        <v>0</v>
      </c>
      <c r="DG93">
        <f t="shared" si="38"/>
        <v>0</v>
      </c>
      <c r="DH93">
        <f t="shared" si="39"/>
        <v>0</v>
      </c>
      <c r="DI93">
        <f>ROUND(ROUND(AH93*AL93,0)*CX93,0)</f>
        <v>3667</v>
      </c>
      <c r="DJ93">
        <f>DI93</f>
        <v>3667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ROW(Source!A56)</f>
        <v>56</v>
      </c>
      <c r="B94">
        <v>92857272</v>
      </c>
      <c r="C94">
        <v>92857820</v>
      </c>
      <c r="D94">
        <v>49510905</v>
      </c>
      <c r="E94">
        <v>70</v>
      </c>
      <c r="F94">
        <v>1</v>
      </c>
      <c r="G94">
        <v>1</v>
      </c>
      <c r="H94">
        <v>1</v>
      </c>
      <c r="I94" t="s">
        <v>1093</v>
      </c>
      <c r="J94" t="s">
        <v>6</v>
      </c>
      <c r="K94" t="s">
        <v>1094</v>
      </c>
      <c r="L94">
        <v>1191</v>
      </c>
      <c r="N94">
        <v>1013</v>
      </c>
      <c r="O94" t="s">
        <v>1092</v>
      </c>
      <c r="P94" t="s">
        <v>1092</v>
      </c>
      <c r="Q94">
        <v>1</v>
      </c>
      <c r="W94">
        <v>0</v>
      </c>
      <c r="X94">
        <v>-1417349443</v>
      </c>
      <c r="Y94">
        <f t="shared" si="30"/>
        <v>0.31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44.85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0.31</v>
      </c>
      <c r="AU94" t="s">
        <v>6</v>
      </c>
      <c r="AV94">
        <v>2</v>
      </c>
      <c r="AW94">
        <v>2</v>
      </c>
      <c r="AX94">
        <v>92857835</v>
      </c>
      <c r="AY94">
        <v>1</v>
      </c>
      <c r="AZ94">
        <v>0</v>
      </c>
      <c r="BA94">
        <v>80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ROUND(Y94*Source!I56,7)</f>
        <v>1.24</v>
      </c>
      <c r="CY94">
        <f>AD94</f>
        <v>0</v>
      </c>
      <c r="CZ94">
        <f>AH94</f>
        <v>0</v>
      </c>
      <c r="DA94">
        <f>AL94</f>
        <v>1</v>
      </c>
      <c r="DB94">
        <f t="shared" si="31"/>
        <v>0</v>
      </c>
      <c r="DC94">
        <f t="shared" si="32"/>
        <v>0</v>
      </c>
      <c r="DD94" t="s">
        <v>6</v>
      </c>
      <c r="DE94" t="s">
        <v>6</v>
      </c>
      <c r="DF94">
        <f t="shared" si="41"/>
        <v>0</v>
      </c>
      <c r="DG94">
        <f t="shared" si="38"/>
        <v>0</v>
      </c>
      <c r="DH94">
        <f t="shared" ref="DH94:DH99" si="42">ROUND(ROUND(AG94*AK94,0)*CX94,0)</f>
        <v>0</v>
      </c>
      <c r="DI94">
        <f t="shared" ref="DI94:DI105" si="43">ROUND(ROUND(AH94,0)*CX94,0)</f>
        <v>0</v>
      </c>
      <c r="DJ94">
        <f>DI94</f>
        <v>0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ROW(Source!A56)</f>
        <v>56</v>
      </c>
      <c r="B95">
        <v>92857272</v>
      </c>
      <c r="C95">
        <v>92857820</v>
      </c>
      <c r="D95">
        <v>49672451</v>
      </c>
      <c r="E95">
        <v>1</v>
      </c>
      <c r="F95">
        <v>1</v>
      </c>
      <c r="G95">
        <v>1</v>
      </c>
      <c r="H95">
        <v>2</v>
      </c>
      <c r="I95" t="s">
        <v>1150</v>
      </c>
      <c r="J95" t="s">
        <v>1151</v>
      </c>
      <c r="K95" t="s">
        <v>1152</v>
      </c>
      <c r="L95">
        <v>1367</v>
      </c>
      <c r="N95">
        <v>1011</v>
      </c>
      <c r="O95" t="s">
        <v>1098</v>
      </c>
      <c r="P95" t="s">
        <v>1098</v>
      </c>
      <c r="Q95">
        <v>1</v>
      </c>
      <c r="W95">
        <v>0</v>
      </c>
      <c r="X95">
        <v>333826566</v>
      </c>
      <c r="Y95">
        <f t="shared" si="30"/>
        <v>0.19</v>
      </c>
      <c r="AA95">
        <v>0</v>
      </c>
      <c r="AB95">
        <v>47</v>
      </c>
      <c r="AC95">
        <v>0</v>
      </c>
      <c r="AD95">
        <v>0</v>
      </c>
      <c r="AE95">
        <v>0</v>
      </c>
      <c r="AF95">
        <v>2.99</v>
      </c>
      <c r="AG95">
        <v>0</v>
      </c>
      <c r="AH95">
        <v>0</v>
      </c>
      <c r="AI95">
        <v>1</v>
      </c>
      <c r="AJ95">
        <v>15.72</v>
      </c>
      <c r="AK95">
        <v>44.85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0.19</v>
      </c>
      <c r="AU95" t="s">
        <v>6</v>
      </c>
      <c r="AV95">
        <v>0</v>
      </c>
      <c r="AW95">
        <v>2</v>
      </c>
      <c r="AX95">
        <v>92857836</v>
      </c>
      <c r="AY95">
        <v>1</v>
      </c>
      <c r="AZ95">
        <v>0</v>
      </c>
      <c r="BA95">
        <v>81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ROUND(Y95*Source!I56*DO95,7)</f>
        <v>0</v>
      </c>
      <c r="CX95">
        <f>ROUND(Y95*Source!I56,7)</f>
        <v>0.76</v>
      </c>
      <c r="CY95">
        <f>AB95</f>
        <v>47</v>
      </c>
      <c r="CZ95">
        <f>AF95</f>
        <v>2.99</v>
      </c>
      <c r="DA95">
        <f>AJ95</f>
        <v>15.72</v>
      </c>
      <c r="DB95">
        <f t="shared" si="31"/>
        <v>0.56999999999999995</v>
      </c>
      <c r="DC95">
        <f t="shared" si="32"/>
        <v>0</v>
      </c>
      <c r="DD95" t="s">
        <v>6</v>
      </c>
      <c r="DE95" t="s">
        <v>6</v>
      </c>
      <c r="DF95">
        <f t="shared" si="41"/>
        <v>0</v>
      </c>
      <c r="DG95">
        <f>ROUND(ROUND(AF95*AJ95,0)*CX95,0)</f>
        <v>36</v>
      </c>
      <c r="DH95">
        <f t="shared" si="42"/>
        <v>0</v>
      </c>
      <c r="DI95">
        <f t="shared" si="43"/>
        <v>0</v>
      </c>
      <c r="DJ95">
        <f>DG95</f>
        <v>36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ROW(Source!A56)</f>
        <v>56</v>
      </c>
      <c r="B96">
        <v>92857272</v>
      </c>
      <c r="C96">
        <v>92857820</v>
      </c>
      <c r="D96">
        <v>49672573</v>
      </c>
      <c r="E96">
        <v>1</v>
      </c>
      <c r="F96">
        <v>1</v>
      </c>
      <c r="G96">
        <v>1</v>
      </c>
      <c r="H96">
        <v>2</v>
      </c>
      <c r="I96" t="s">
        <v>1095</v>
      </c>
      <c r="J96" t="s">
        <v>1096</v>
      </c>
      <c r="K96" t="s">
        <v>1097</v>
      </c>
      <c r="L96">
        <v>1367</v>
      </c>
      <c r="N96">
        <v>1011</v>
      </c>
      <c r="O96" t="s">
        <v>1098</v>
      </c>
      <c r="P96" t="s">
        <v>1098</v>
      </c>
      <c r="Q96">
        <v>1</v>
      </c>
      <c r="W96">
        <v>0</v>
      </c>
      <c r="X96">
        <v>-430484415</v>
      </c>
      <c r="Y96">
        <f t="shared" si="30"/>
        <v>0.06</v>
      </c>
      <c r="AA96">
        <v>0</v>
      </c>
      <c r="AB96">
        <v>1814.09</v>
      </c>
      <c r="AC96">
        <v>605.48</v>
      </c>
      <c r="AD96">
        <v>0</v>
      </c>
      <c r="AE96">
        <v>0</v>
      </c>
      <c r="AF96">
        <v>115.4</v>
      </c>
      <c r="AG96">
        <v>13.5</v>
      </c>
      <c r="AH96">
        <v>0</v>
      </c>
      <c r="AI96">
        <v>1</v>
      </c>
      <c r="AJ96">
        <v>15.72</v>
      </c>
      <c r="AK96">
        <v>44.85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0.06</v>
      </c>
      <c r="AU96" t="s">
        <v>6</v>
      </c>
      <c r="AV96">
        <v>0</v>
      </c>
      <c r="AW96">
        <v>2</v>
      </c>
      <c r="AX96">
        <v>92857837</v>
      </c>
      <c r="AY96">
        <v>1</v>
      </c>
      <c r="AZ96">
        <v>0</v>
      </c>
      <c r="BA96">
        <v>82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ROUND(Y96*Source!I56*DO96,7)</f>
        <v>0</v>
      </c>
      <c r="CX96">
        <f>ROUND(Y96*Source!I56,7)</f>
        <v>0.24</v>
      </c>
      <c r="CY96">
        <f>AB96</f>
        <v>1814.09</v>
      </c>
      <c r="CZ96">
        <f>AF96</f>
        <v>115.4</v>
      </c>
      <c r="DA96">
        <f>AJ96</f>
        <v>15.72</v>
      </c>
      <c r="DB96">
        <f t="shared" si="31"/>
        <v>6.92</v>
      </c>
      <c r="DC96">
        <f t="shared" si="32"/>
        <v>0.81</v>
      </c>
      <c r="DD96" t="s">
        <v>6</v>
      </c>
      <c r="DE96" t="s">
        <v>6</v>
      </c>
      <c r="DF96">
        <f t="shared" si="41"/>
        <v>0</v>
      </c>
      <c r="DG96">
        <f>ROUND(ROUND(AF96*AJ96,0)*CX96,0)</f>
        <v>435</v>
      </c>
      <c r="DH96">
        <f t="shared" si="42"/>
        <v>145</v>
      </c>
      <c r="DI96">
        <f t="shared" si="43"/>
        <v>0</v>
      </c>
      <c r="DJ96">
        <f>DG96</f>
        <v>435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ROW(Source!A56)</f>
        <v>56</v>
      </c>
      <c r="B97">
        <v>92857272</v>
      </c>
      <c r="C97">
        <v>92857820</v>
      </c>
      <c r="D97">
        <v>49673503</v>
      </c>
      <c r="E97">
        <v>1</v>
      </c>
      <c r="F97">
        <v>1</v>
      </c>
      <c r="G97">
        <v>1</v>
      </c>
      <c r="H97">
        <v>2</v>
      </c>
      <c r="I97" t="s">
        <v>1099</v>
      </c>
      <c r="J97" t="s">
        <v>1100</v>
      </c>
      <c r="K97" t="s">
        <v>1101</v>
      </c>
      <c r="L97">
        <v>1367</v>
      </c>
      <c r="N97">
        <v>1011</v>
      </c>
      <c r="O97" t="s">
        <v>1098</v>
      </c>
      <c r="P97" t="s">
        <v>1098</v>
      </c>
      <c r="Q97">
        <v>1</v>
      </c>
      <c r="W97">
        <v>0</v>
      </c>
      <c r="X97">
        <v>509054691</v>
      </c>
      <c r="Y97">
        <f t="shared" si="30"/>
        <v>0.06</v>
      </c>
      <c r="AA97">
        <v>0</v>
      </c>
      <c r="AB97">
        <v>1032.96</v>
      </c>
      <c r="AC97">
        <v>520.26</v>
      </c>
      <c r="AD97">
        <v>0</v>
      </c>
      <c r="AE97">
        <v>0</v>
      </c>
      <c r="AF97">
        <v>65.709999999999994</v>
      </c>
      <c r="AG97">
        <v>11.6</v>
      </c>
      <c r="AH97">
        <v>0</v>
      </c>
      <c r="AI97">
        <v>1</v>
      </c>
      <c r="AJ97">
        <v>15.72</v>
      </c>
      <c r="AK97">
        <v>44.85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0.06</v>
      </c>
      <c r="AU97" t="s">
        <v>6</v>
      </c>
      <c r="AV97">
        <v>0</v>
      </c>
      <c r="AW97">
        <v>2</v>
      </c>
      <c r="AX97">
        <v>92857838</v>
      </c>
      <c r="AY97">
        <v>1</v>
      </c>
      <c r="AZ97">
        <v>0</v>
      </c>
      <c r="BA97">
        <v>83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ROUND(Y97*Source!I56*DO97,7)</f>
        <v>0</v>
      </c>
      <c r="CX97">
        <f>ROUND(Y97*Source!I56,7)</f>
        <v>0.24</v>
      </c>
      <c r="CY97">
        <f>AB97</f>
        <v>1032.96</v>
      </c>
      <c r="CZ97">
        <f>AF97</f>
        <v>65.709999999999994</v>
      </c>
      <c r="DA97">
        <f>AJ97</f>
        <v>15.72</v>
      </c>
      <c r="DB97">
        <f t="shared" si="31"/>
        <v>3.94</v>
      </c>
      <c r="DC97">
        <f t="shared" si="32"/>
        <v>0.7</v>
      </c>
      <c r="DD97" t="s">
        <v>6</v>
      </c>
      <c r="DE97" t="s">
        <v>6</v>
      </c>
      <c r="DF97">
        <f t="shared" si="41"/>
        <v>0</v>
      </c>
      <c r="DG97">
        <f>ROUND(ROUND(AF97*AJ97,0)*CX97,0)</f>
        <v>248</v>
      </c>
      <c r="DH97">
        <f t="shared" si="42"/>
        <v>125</v>
      </c>
      <c r="DI97">
        <f t="shared" si="43"/>
        <v>0</v>
      </c>
      <c r="DJ97">
        <f>DG97</f>
        <v>248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ROW(Source!A56)</f>
        <v>56</v>
      </c>
      <c r="B98">
        <v>92857272</v>
      </c>
      <c r="C98">
        <v>92857820</v>
      </c>
      <c r="D98">
        <v>49673715</v>
      </c>
      <c r="E98">
        <v>1</v>
      </c>
      <c r="F98">
        <v>1</v>
      </c>
      <c r="G98">
        <v>1</v>
      </c>
      <c r="H98">
        <v>2</v>
      </c>
      <c r="I98" t="s">
        <v>1102</v>
      </c>
      <c r="J98" t="s">
        <v>1103</v>
      </c>
      <c r="K98" t="s">
        <v>1104</v>
      </c>
      <c r="L98">
        <v>1367</v>
      </c>
      <c r="N98">
        <v>1011</v>
      </c>
      <c r="O98" t="s">
        <v>1098</v>
      </c>
      <c r="P98" t="s">
        <v>1098</v>
      </c>
      <c r="Q98">
        <v>1</v>
      </c>
      <c r="W98">
        <v>0</v>
      </c>
      <c r="X98">
        <v>829370094</v>
      </c>
      <c r="Y98">
        <f t="shared" si="30"/>
        <v>0.61</v>
      </c>
      <c r="AA98">
        <v>0</v>
      </c>
      <c r="AB98">
        <v>127.33</v>
      </c>
      <c r="AC98">
        <v>0</v>
      </c>
      <c r="AD98">
        <v>0</v>
      </c>
      <c r="AE98">
        <v>0</v>
      </c>
      <c r="AF98">
        <v>8.1</v>
      </c>
      <c r="AG98">
        <v>0</v>
      </c>
      <c r="AH98">
        <v>0</v>
      </c>
      <c r="AI98">
        <v>1</v>
      </c>
      <c r="AJ98">
        <v>15.72</v>
      </c>
      <c r="AK98">
        <v>44.85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0.61</v>
      </c>
      <c r="AU98" t="s">
        <v>6</v>
      </c>
      <c r="AV98">
        <v>0</v>
      </c>
      <c r="AW98">
        <v>2</v>
      </c>
      <c r="AX98">
        <v>92857839</v>
      </c>
      <c r="AY98">
        <v>1</v>
      </c>
      <c r="AZ98">
        <v>0</v>
      </c>
      <c r="BA98">
        <v>84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ROUND(Y98*Source!I56*DO98,7)</f>
        <v>0</v>
      </c>
      <c r="CX98">
        <f>ROUND(Y98*Source!I56,7)</f>
        <v>2.44</v>
      </c>
      <c r="CY98">
        <f>AB98</f>
        <v>127.33</v>
      </c>
      <c r="CZ98">
        <f>AF98</f>
        <v>8.1</v>
      </c>
      <c r="DA98">
        <f>AJ98</f>
        <v>15.72</v>
      </c>
      <c r="DB98">
        <f t="shared" si="31"/>
        <v>4.9400000000000004</v>
      </c>
      <c r="DC98">
        <f t="shared" si="32"/>
        <v>0</v>
      </c>
      <c r="DD98" t="s">
        <v>6</v>
      </c>
      <c r="DE98" t="s">
        <v>6</v>
      </c>
      <c r="DF98">
        <f t="shared" si="41"/>
        <v>0</v>
      </c>
      <c r="DG98">
        <f>ROUND(ROUND(AF98*AJ98,0)*CX98,0)</f>
        <v>310</v>
      </c>
      <c r="DH98">
        <f t="shared" si="42"/>
        <v>0</v>
      </c>
      <c r="DI98">
        <f t="shared" si="43"/>
        <v>0</v>
      </c>
      <c r="DJ98">
        <f>DG98</f>
        <v>310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ROW(Source!A56)</f>
        <v>56</v>
      </c>
      <c r="B99">
        <v>92857272</v>
      </c>
      <c r="C99">
        <v>92857820</v>
      </c>
      <c r="D99">
        <v>49673729</v>
      </c>
      <c r="E99">
        <v>1</v>
      </c>
      <c r="F99">
        <v>1</v>
      </c>
      <c r="G99">
        <v>1</v>
      </c>
      <c r="H99">
        <v>2</v>
      </c>
      <c r="I99" t="s">
        <v>1153</v>
      </c>
      <c r="J99" t="s">
        <v>1154</v>
      </c>
      <c r="K99" t="s">
        <v>1155</v>
      </c>
      <c r="L99">
        <v>1367</v>
      </c>
      <c r="N99">
        <v>1011</v>
      </c>
      <c r="O99" t="s">
        <v>1098</v>
      </c>
      <c r="P99" t="s">
        <v>1098</v>
      </c>
      <c r="Q99">
        <v>1</v>
      </c>
      <c r="W99">
        <v>0</v>
      </c>
      <c r="X99">
        <v>-1111507504</v>
      </c>
      <c r="Y99">
        <f t="shared" si="30"/>
        <v>0.19</v>
      </c>
      <c r="AA99">
        <v>0</v>
      </c>
      <c r="AB99">
        <v>1414.8</v>
      </c>
      <c r="AC99">
        <v>451.19</v>
      </c>
      <c r="AD99">
        <v>0</v>
      </c>
      <c r="AE99">
        <v>0</v>
      </c>
      <c r="AF99">
        <v>90</v>
      </c>
      <c r="AG99">
        <v>10.06</v>
      </c>
      <c r="AH99">
        <v>0</v>
      </c>
      <c r="AI99">
        <v>1</v>
      </c>
      <c r="AJ99">
        <v>15.72</v>
      </c>
      <c r="AK99">
        <v>44.85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0.19</v>
      </c>
      <c r="AU99" t="s">
        <v>6</v>
      </c>
      <c r="AV99">
        <v>0</v>
      </c>
      <c r="AW99">
        <v>2</v>
      </c>
      <c r="AX99">
        <v>92857840</v>
      </c>
      <c r="AY99">
        <v>1</v>
      </c>
      <c r="AZ99">
        <v>0</v>
      </c>
      <c r="BA99">
        <v>85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ROUND(Y99*Source!I56*DO99,7)</f>
        <v>0</v>
      </c>
      <c r="CX99">
        <f>ROUND(Y99*Source!I56,7)</f>
        <v>0.76</v>
      </c>
      <c r="CY99">
        <f>AB99</f>
        <v>1414.8</v>
      </c>
      <c r="CZ99">
        <f>AF99</f>
        <v>90</v>
      </c>
      <c r="DA99">
        <f>AJ99</f>
        <v>15.72</v>
      </c>
      <c r="DB99">
        <f t="shared" si="31"/>
        <v>17.100000000000001</v>
      </c>
      <c r="DC99">
        <f t="shared" si="32"/>
        <v>1.91</v>
      </c>
      <c r="DD99" t="s">
        <v>6</v>
      </c>
      <c r="DE99" t="s">
        <v>6</v>
      </c>
      <c r="DF99">
        <f t="shared" si="41"/>
        <v>0</v>
      </c>
      <c r="DG99">
        <f>ROUND(ROUND(AF99*AJ99,0)*CX99,0)</f>
        <v>1075</v>
      </c>
      <c r="DH99">
        <f t="shared" si="42"/>
        <v>343</v>
      </c>
      <c r="DI99">
        <f t="shared" si="43"/>
        <v>0</v>
      </c>
      <c r="DJ99">
        <f>DG99</f>
        <v>1075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ROW(Source!A56)</f>
        <v>56</v>
      </c>
      <c r="B100">
        <v>92857272</v>
      </c>
      <c r="C100">
        <v>92857820</v>
      </c>
      <c r="D100">
        <v>49524290</v>
      </c>
      <c r="E100">
        <v>1</v>
      </c>
      <c r="F100">
        <v>1</v>
      </c>
      <c r="G100">
        <v>1</v>
      </c>
      <c r="H100">
        <v>3</v>
      </c>
      <c r="I100" t="s">
        <v>1117</v>
      </c>
      <c r="J100" t="s">
        <v>1118</v>
      </c>
      <c r="K100" t="s">
        <v>1119</v>
      </c>
      <c r="L100">
        <v>1346</v>
      </c>
      <c r="N100">
        <v>1009</v>
      </c>
      <c r="O100" t="s">
        <v>216</v>
      </c>
      <c r="P100" t="s">
        <v>216</v>
      </c>
      <c r="Q100">
        <v>1</v>
      </c>
      <c r="W100">
        <v>0</v>
      </c>
      <c r="X100">
        <v>397095127</v>
      </c>
      <c r="Y100">
        <f t="shared" si="30"/>
        <v>0.1</v>
      </c>
      <c r="AA100">
        <v>104.85</v>
      </c>
      <c r="AB100">
        <v>0</v>
      </c>
      <c r="AC100">
        <v>0</v>
      </c>
      <c r="AD100">
        <v>0</v>
      </c>
      <c r="AE100">
        <v>10.57</v>
      </c>
      <c r="AF100">
        <v>0</v>
      </c>
      <c r="AG100">
        <v>0</v>
      </c>
      <c r="AH100">
        <v>0</v>
      </c>
      <c r="AI100">
        <v>9.92</v>
      </c>
      <c r="AJ100">
        <v>1</v>
      </c>
      <c r="AK100">
        <v>1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0.1</v>
      </c>
      <c r="AU100" t="s">
        <v>6</v>
      </c>
      <c r="AV100">
        <v>0</v>
      </c>
      <c r="AW100">
        <v>2</v>
      </c>
      <c r="AX100">
        <v>92857841</v>
      </c>
      <c r="AY100">
        <v>1</v>
      </c>
      <c r="AZ100">
        <v>0</v>
      </c>
      <c r="BA100">
        <v>86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ROUND(Y100*Source!I56,7)</f>
        <v>0.4</v>
      </c>
      <c r="CY100">
        <f t="shared" ref="CY100:CY105" si="44">AA100</f>
        <v>104.85</v>
      </c>
      <c r="CZ100">
        <f t="shared" ref="CZ100:CZ105" si="45">AE100</f>
        <v>10.57</v>
      </c>
      <c r="DA100">
        <f t="shared" ref="DA100:DA105" si="46">AI100</f>
        <v>9.92</v>
      </c>
      <c r="DB100">
        <f t="shared" si="31"/>
        <v>1.06</v>
      </c>
      <c r="DC100">
        <f t="shared" si="32"/>
        <v>0</v>
      </c>
      <c r="DD100" t="s">
        <v>6</v>
      </c>
      <c r="DE100" t="s">
        <v>6</v>
      </c>
      <c r="DF100">
        <f t="shared" ref="DF100:DF105" si="47">ROUND(ROUND(AE100*AI100,0)*CX100,0)</f>
        <v>42</v>
      </c>
      <c r="DG100">
        <f t="shared" ref="DG100:DG111" si="48">ROUND(ROUND(AF100,0)*CX100,0)</f>
        <v>0</v>
      </c>
      <c r="DH100">
        <f t="shared" ref="DH100:DH110" si="49">ROUND(ROUND(AG100,0)*CX100,0)</f>
        <v>0</v>
      </c>
      <c r="DI100">
        <f t="shared" si="43"/>
        <v>0</v>
      </c>
      <c r="DJ100">
        <f t="shared" ref="DJ100:DJ105" si="50">DF100</f>
        <v>42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ROW(Source!A56)</f>
        <v>56</v>
      </c>
      <c r="B101">
        <v>92857272</v>
      </c>
      <c r="C101">
        <v>92857820</v>
      </c>
      <c r="D101">
        <v>49525488</v>
      </c>
      <c r="E101">
        <v>1</v>
      </c>
      <c r="F101">
        <v>1</v>
      </c>
      <c r="G101">
        <v>1</v>
      </c>
      <c r="H101">
        <v>3</v>
      </c>
      <c r="I101" t="s">
        <v>1120</v>
      </c>
      <c r="J101" t="s">
        <v>1121</v>
      </c>
      <c r="K101" t="s">
        <v>1122</v>
      </c>
      <c r="L101">
        <v>1346</v>
      </c>
      <c r="N101">
        <v>1009</v>
      </c>
      <c r="O101" t="s">
        <v>216</v>
      </c>
      <c r="P101" t="s">
        <v>216</v>
      </c>
      <c r="Q101">
        <v>1</v>
      </c>
      <c r="W101">
        <v>0</v>
      </c>
      <c r="X101">
        <v>-1864341761</v>
      </c>
      <c r="Y101">
        <f t="shared" si="30"/>
        <v>0.1</v>
      </c>
      <c r="AA101">
        <v>89.68</v>
      </c>
      <c r="AB101">
        <v>0</v>
      </c>
      <c r="AC101">
        <v>0</v>
      </c>
      <c r="AD101">
        <v>0</v>
      </c>
      <c r="AE101">
        <v>9.0399999999999991</v>
      </c>
      <c r="AF101">
        <v>0</v>
      </c>
      <c r="AG101">
        <v>0</v>
      </c>
      <c r="AH101">
        <v>0</v>
      </c>
      <c r="AI101">
        <v>9.92</v>
      </c>
      <c r="AJ101">
        <v>1</v>
      </c>
      <c r="AK101">
        <v>1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0.1</v>
      </c>
      <c r="AU101" t="s">
        <v>6</v>
      </c>
      <c r="AV101">
        <v>0</v>
      </c>
      <c r="AW101">
        <v>2</v>
      </c>
      <c r="AX101">
        <v>92857842</v>
      </c>
      <c r="AY101">
        <v>1</v>
      </c>
      <c r="AZ101">
        <v>0</v>
      </c>
      <c r="BA101">
        <v>87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ROUND(Y101*Source!I56,7)</f>
        <v>0.4</v>
      </c>
      <c r="CY101">
        <f t="shared" si="44"/>
        <v>89.68</v>
      </c>
      <c r="CZ101">
        <f t="shared" si="45"/>
        <v>9.0399999999999991</v>
      </c>
      <c r="DA101">
        <f t="shared" si="46"/>
        <v>9.92</v>
      </c>
      <c r="DB101">
        <f t="shared" si="31"/>
        <v>0.9</v>
      </c>
      <c r="DC101">
        <f t="shared" si="32"/>
        <v>0</v>
      </c>
      <c r="DD101" t="s">
        <v>6</v>
      </c>
      <c r="DE101" t="s">
        <v>6</v>
      </c>
      <c r="DF101">
        <f t="shared" si="47"/>
        <v>36</v>
      </c>
      <c r="DG101">
        <f t="shared" si="48"/>
        <v>0</v>
      </c>
      <c r="DH101">
        <f t="shared" si="49"/>
        <v>0</v>
      </c>
      <c r="DI101">
        <f t="shared" si="43"/>
        <v>0</v>
      </c>
      <c r="DJ101">
        <f t="shared" si="50"/>
        <v>36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ROW(Source!A56)</f>
        <v>56</v>
      </c>
      <c r="B102">
        <v>92857272</v>
      </c>
      <c r="C102">
        <v>92857820</v>
      </c>
      <c r="D102">
        <v>49554585</v>
      </c>
      <c r="E102">
        <v>1</v>
      </c>
      <c r="F102">
        <v>1</v>
      </c>
      <c r="G102">
        <v>1</v>
      </c>
      <c r="H102">
        <v>3</v>
      </c>
      <c r="I102" t="s">
        <v>1129</v>
      </c>
      <c r="J102" t="s">
        <v>1130</v>
      </c>
      <c r="K102" t="s">
        <v>1131</v>
      </c>
      <c r="L102">
        <v>1346</v>
      </c>
      <c r="N102">
        <v>1009</v>
      </c>
      <c r="O102" t="s">
        <v>216</v>
      </c>
      <c r="P102" t="s">
        <v>216</v>
      </c>
      <c r="Q102">
        <v>1</v>
      </c>
      <c r="W102">
        <v>0</v>
      </c>
      <c r="X102">
        <v>-211331552</v>
      </c>
      <c r="Y102">
        <f t="shared" si="30"/>
        <v>0.02</v>
      </c>
      <c r="AA102">
        <v>283.70999999999998</v>
      </c>
      <c r="AB102">
        <v>0</v>
      </c>
      <c r="AC102">
        <v>0</v>
      </c>
      <c r="AD102">
        <v>0</v>
      </c>
      <c r="AE102">
        <v>28.6</v>
      </c>
      <c r="AF102">
        <v>0</v>
      </c>
      <c r="AG102">
        <v>0</v>
      </c>
      <c r="AH102">
        <v>0</v>
      </c>
      <c r="AI102">
        <v>9.92</v>
      </c>
      <c r="AJ102">
        <v>1</v>
      </c>
      <c r="AK102">
        <v>1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0.02</v>
      </c>
      <c r="AU102" t="s">
        <v>6</v>
      </c>
      <c r="AV102">
        <v>0</v>
      </c>
      <c r="AW102">
        <v>2</v>
      </c>
      <c r="AX102">
        <v>92857843</v>
      </c>
      <c r="AY102">
        <v>1</v>
      </c>
      <c r="AZ102">
        <v>0</v>
      </c>
      <c r="BA102">
        <v>88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ROUND(Y102*Source!I56,7)</f>
        <v>0.08</v>
      </c>
      <c r="CY102">
        <f t="shared" si="44"/>
        <v>283.70999999999998</v>
      </c>
      <c r="CZ102">
        <f t="shared" si="45"/>
        <v>28.6</v>
      </c>
      <c r="DA102">
        <f t="shared" si="46"/>
        <v>9.92</v>
      </c>
      <c r="DB102">
        <f t="shared" si="31"/>
        <v>0.56999999999999995</v>
      </c>
      <c r="DC102">
        <f t="shared" si="32"/>
        <v>0</v>
      </c>
      <c r="DD102" t="s">
        <v>6</v>
      </c>
      <c r="DE102" t="s">
        <v>6</v>
      </c>
      <c r="DF102">
        <f t="shared" si="47"/>
        <v>23</v>
      </c>
      <c r="DG102">
        <f t="shared" si="48"/>
        <v>0</v>
      </c>
      <c r="DH102">
        <f t="shared" si="49"/>
        <v>0</v>
      </c>
      <c r="DI102">
        <f t="shared" si="43"/>
        <v>0</v>
      </c>
      <c r="DJ102">
        <f t="shared" si="50"/>
        <v>23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ROW(Source!A56)</f>
        <v>56</v>
      </c>
      <c r="B103">
        <v>92857272</v>
      </c>
      <c r="C103">
        <v>92857820</v>
      </c>
      <c r="D103">
        <v>49515638</v>
      </c>
      <c r="E103">
        <v>70</v>
      </c>
      <c r="F103">
        <v>1</v>
      </c>
      <c r="G103">
        <v>1</v>
      </c>
      <c r="H103">
        <v>3</v>
      </c>
      <c r="I103" t="s">
        <v>1138</v>
      </c>
      <c r="J103" t="s">
        <v>6</v>
      </c>
      <c r="K103" t="s">
        <v>1139</v>
      </c>
      <c r="L103">
        <v>1374</v>
      </c>
      <c r="N103">
        <v>1013</v>
      </c>
      <c r="O103" t="s">
        <v>969</v>
      </c>
      <c r="P103" t="s">
        <v>969</v>
      </c>
      <c r="Q103">
        <v>1</v>
      </c>
      <c r="W103">
        <v>0</v>
      </c>
      <c r="X103">
        <v>-1731369543</v>
      </c>
      <c r="Y103">
        <f t="shared" si="30"/>
        <v>0.41</v>
      </c>
      <c r="AA103">
        <v>9.92</v>
      </c>
      <c r="AB103">
        <v>0</v>
      </c>
      <c r="AC103">
        <v>0</v>
      </c>
      <c r="AD103">
        <v>0</v>
      </c>
      <c r="AE103">
        <v>1</v>
      </c>
      <c r="AF103">
        <v>0</v>
      </c>
      <c r="AG103">
        <v>0</v>
      </c>
      <c r="AH103">
        <v>0</v>
      </c>
      <c r="AI103">
        <v>9.92</v>
      </c>
      <c r="AJ103">
        <v>1</v>
      </c>
      <c r="AK103">
        <v>1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0.41</v>
      </c>
      <c r="AU103" t="s">
        <v>6</v>
      </c>
      <c r="AV103">
        <v>0</v>
      </c>
      <c r="AW103">
        <v>2</v>
      </c>
      <c r="AX103">
        <v>92857844</v>
      </c>
      <c r="AY103">
        <v>1</v>
      </c>
      <c r="AZ103">
        <v>0</v>
      </c>
      <c r="BA103">
        <v>89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ROUND(Y103*Source!I56,7)</f>
        <v>1.64</v>
      </c>
      <c r="CY103">
        <f t="shared" si="44"/>
        <v>9.92</v>
      </c>
      <c r="CZ103">
        <f t="shared" si="45"/>
        <v>1</v>
      </c>
      <c r="DA103">
        <f t="shared" si="46"/>
        <v>9.92</v>
      </c>
      <c r="DB103">
        <f t="shared" si="31"/>
        <v>0.41</v>
      </c>
      <c r="DC103">
        <f t="shared" si="32"/>
        <v>0</v>
      </c>
      <c r="DD103" t="s">
        <v>6</v>
      </c>
      <c r="DE103" t="s">
        <v>6</v>
      </c>
      <c r="DF103">
        <f t="shared" si="47"/>
        <v>16</v>
      </c>
      <c r="DG103">
        <f t="shared" si="48"/>
        <v>0</v>
      </c>
      <c r="DH103">
        <f t="shared" si="49"/>
        <v>0</v>
      </c>
      <c r="DI103">
        <f t="shared" si="43"/>
        <v>0</v>
      </c>
      <c r="DJ103">
        <f t="shared" si="50"/>
        <v>16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ROW(Source!A56)</f>
        <v>56</v>
      </c>
      <c r="B104">
        <v>92857272</v>
      </c>
      <c r="C104">
        <v>92857820</v>
      </c>
      <c r="D104">
        <v>0</v>
      </c>
      <c r="E104">
        <v>0</v>
      </c>
      <c r="F104">
        <v>1</v>
      </c>
      <c r="G104">
        <v>1</v>
      </c>
      <c r="H104">
        <v>3</v>
      </c>
      <c r="I104" t="s">
        <v>98</v>
      </c>
      <c r="J104" t="s">
        <v>6</v>
      </c>
      <c r="K104" t="s">
        <v>123</v>
      </c>
      <c r="L104">
        <v>1371</v>
      </c>
      <c r="N104">
        <v>1013</v>
      </c>
      <c r="O104" t="s">
        <v>27</v>
      </c>
      <c r="P104" t="s">
        <v>27</v>
      </c>
      <c r="Q104">
        <v>1</v>
      </c>
      <c r="W104">
        <v>0</v>
      </c>
      <c r="X104">
        <v>-681346282</v>
      </c>
      <c r="Y104">
        <f t="shared" si="30"/>
        <v>0.25</v>
      </c>
      <c r="AA104">
        <v>13426.23</v>
      </c>
      <c r="AB104">
        <v>0</v>
      </c>
      <c r="AC104">
        <v>0</v>
      </c>
      <c r="AD104">
        <v>0</v>
      </c>
      <c r="AE104">
        <v>14008.55</v>
      </c>
      <c r="AF104">
        <v>0</v>
      </c>
      <c r="AG104">
        <v>0</v>
      </c>
      <c r="AH104">
        <v>0</v>
      </c>
      <c r="AI104">
        <v>6.43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6</v>
      </c>
      <c r="AT104">
        <v>0.25</v>
      </c>
      <c r="AU104" t="s">
        <v>6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ROUND(Y104*Source!I56,7)</f>
        <v>1</v>
      </c>
      <c r="CY104">
        <f t="shared" si="44"/>
        <v>13426.23</v>
      </c>
      <c r="CZ104">
        <f t="shared" si="45"/>
        <v>14008.55</v>
      </c>
      <c r="DA104">
        <f t="shared" si="46"/>
        <v>6.43</v>
      </c>
      <c r="DB104">
        <f t="shared" si="31"/>
        <v>3502.14</v>
      </c>
      <c r="DC104">
        <f t="shared" si="32"/>
        <v>0</v>
      </c>
      <c r="DD104" t="s">
        <v>6</v>
      </c>
      <c r="DE104" t="s">
        <v>6</v>
      </c>
      <c r="DF104">
        <f t="shared" si="47"/>
        <v>90075</v>
      </c>
      <c r="DG104">
        <f t="shared" si="48"/>
        <v>0</v>
      </c>
      <c r="DH104">
        <f t="shared" si="49"/>
        <v>0</v>
      </c>
      <c r="DI104">
        <f t="shared" si="43"/>
        <v>0</v>
      </c>
      <c r="DJ104">
        <f t="shared" si="50"/>
        <v>90075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ROW(Source!A56)</f>
        <v>56</v>
      </c>
      <c r="B105">
        <v>92857272</v>
      </c>
      <c r="C105">
        <v>92857820</v>
      </c>
      <c r="D105">
        <v>0</v>
      </c>
      <c r="E105">
        <v>0</v>
      </c>
      <c r="F105">
        <v>1</v>
      </c>
      <c r="G105">
        <v>1</v>
      </c>
      <c r="H105">
        <v>3</v>
      </c>
      <c r="I105" t="s">
        <v>98</v>
      </c>
      <c r="J105" t="s">
        <v>6</v>
      </c>
      <c r="K105" t="s">
        <v>120</v>
      </c>
      <c r="L105">
        <v>1371</v>
      </c>
      <c r="N105">
        <v>1013</v>
      </c>
      <c r="O105" t="s">
        <v>27</v>
      </c>
      <c r="P105" t="s">
        <v>27</v>
      </c>
      <c r="Q105">
        <v>1</v>
      </c>
      <c r="W105">
        <v>0</v>
      </c>
      <c r="X105">
        <v>1587605524</v>
      </c>
      <c r="Y105">
        <f t="shared" si="30"/>
        <v>0.75</v>
      </c>
      <c r="AA105">
        <v>20977.05</v>
      </c>
      <c r="AB105">
        <v>0</v>
      </c>
      <c r="AC105">
        <v>0</v>
      </c>
      <c r="AD105">
        <v>0</v>
      </c>
      <c r="AE105">
        <v>21886.87</v>
      </c>
      <c r="AF105">
        <v>0</v>
      </c>
      <c r="AG105">
        <v>0</v>
      </c>
      <c r="AH105">
        <v>0</v>
      </c>
      <c r="AI105">
        <v>6.43</v>
      </c>
      <c r="AJ105">
        <v>1</v>
      </c>
      <c r="AK105">
        <v>1</v>
      </c>
      <c r="AL105">
        <v>1</v>
      </c>
      <c r="AM105">
        <v>0</v>
      </c>
      <c r="AN105">
        <v>0</v>
      </c>
      <c r="AO105">
        <v>0</v>
      </c>
      <c r="AP105">
        <v>1</v>
      </c>
      <c r="AQ105">
        <v>0</v>
      </c>
      <c r="AR105">
        <v>0</v>
      </c>
      <c r="AS105" t="s">
        <v>6</v>
      </c>
      <c r="AT105">
        <v>0.75</v>
      </c>
      <c r="AU105" t="s">
        <v>6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6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ROUND(Y105*Source!I56,7)</f>
        <v>3</v>
      </c>
      <c r="CY105">
        <f t="shared" si="44"/>
        <v>20977.05</v>
      </c>
      <c r="CZ105">
        <f t="shared" si="45"/>
        <v>21886.87</v>
      </c>
      <c r="DA105">
        <f t="shared" si="46"/>
        <v>6.43</v>
      </c>
      <c r="DB105">
        <f t="shared" si="31"/>
        <v>16415.150000000001</v>
      </c>
      <c r="DC105">
        <f t="shared" si="32"/>
        <v>0</v>
      </c>
      <c r="DD105" t="s">
        <v>6</v>
      </c>
      <c r="DE105" t="s">
        <v>6</v>
      </c>
      <c r="DF105">
        <f t="shared" si="47"/>
        <v>422199</v>
      </c>
      <c r="DG105">
        <f t="shared" si="48"/>
        <v>0</v>
      </c>
      <c r="DH105">
        <f t="shared" si="49"/>
        <v>0</v>
      </c>
      <c r="DI105">
        <f t="shared" si="43"/>
        <v>0</v>
      </c>
      <c r="DJ105">
        <f t="shared" si="50"/>
        <v>422199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ROW(Source!A59)</f>
        <v>59</v>
      </c>
      <c r="B106">
        <v>92857272</v>
      </c>
      <c r="C106">
        <v>92857847</v>
      </c>
      <c r="D106">
        <v>49510767</v>
      </c>
      <c r="E106">
        <v>70</v>
      </c>
      <c r="F106">
        <v>1</v>
      </c>
      <c r="G106">
        <v>1</v>
      </c>
      <c r="H106">
        <v>1</v>
      </c>
      <c r="I106" t="s">
        <v>1090</v>
      </c>
      <c r="J106" t="s">
        <v>6</v>
      </c>
      <c r="K106" t="s">
        <v>1091</v>
      </c>
      <c r="L106">
        <v>1191</v>
      </c>
      <c r="N106">
        <v>1013</v>
      </c>
      <c r="O106" t="s">
        <v>1092</v>
      </c>
      <c r="P106" t="s">
        <v>1092</v>
      </c>
      <c r="Q106">
        <v>1</v>
      </c>
      <c r="W106">
        <v>0</v>
      </c>
      <c r="X106">
        <v>-1936699058</v>
      </c>
      <c r="Y106">
        <f t="shared" si="30"/>
        <v>1.03</v>
      </c>
      <c r="AA106">
        <v>0</v>
      </c>
      <c r="AB106">
        <v>0</v>
      </c>
      <c r="AC106">
        <v>0</v>
      </c>
      <c r="AD106">
        <v>444.91</v>
      </c>
      <c r="AE106">
        <v>0</v>
      </c>
      <c r="AF106">
        <v>0</v>
      </c>
      <c r="AG106">
        <v>0</v>
      </c>
      <c r="AH106">
        <v>9.92</v>
      </c>
      <c r="AI106">
        <v>1</v>
      </c>
      <c r="AJ106">
        <v>1</v>
      </c>
      <c r="AK106">
        <v>1</v>
      </c>
      <c r="AL106">
        <v>44.85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1.03</v>
      </c>
      <c r="AU106" t="s">
        <v>6</v>
      </c>
      <c r="AV106">
        <v>1</v>
      </c>
      <c r="AW106">
        <v>2</v>
      </c>
      <c r="AX106">
        <v>92857852</v>
      </c>
      <c r="AY106">
        <v>1</v>
      </c>
      <c r="AZ106">
        <v>0</v>
      </c>
      <c r="BA106">
        <v>90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ROUND(AT106*Source!I59*AH106*AL106,0)</f>
        <v>458</v>
      </c>
      <c r="CV106">
        <f>ROUND(Y106*Source!I59,7)</f>
        <v>1.03</v>
      </c>
      <c r="CW106">
        <v>0</v>
      </c>
      <c r="CX106">
        <f>ROUND(Y106*Source!I59,7)</f>
        <v>1.03</v>
      </c>
      <c r="CY106">
        <f>AD106</f>
        <v>444.91</v>
      </c>
      <c r="CZ106">
        <f>AH106</f>
        <v>9.92</v>
      </c>
      <c r="DA106">
        <f>AL106</f>
        <v>44.85</v>
      </c>
      <c r="DB106">
        <f t="shared" si="31"/>
        <v>10.220000000000001</v>
      </c>
      <c r="DC106">
        <f t="shared" si="32"/>
        <v>0</v>
      </c>
      <c r="DD106" t="s">
        <v>6</v>
      </c>
      <c r="DE106" t="s">
        <v>6</v>
      </c>
      <c r="DF106">
        <f>ROUND(ROUND(AE106,0)*CX106,0)</f>
        <v>0</v>
      </c>
      <c r="DG106">
        <f t="shared" si="48"/>
        <v>0</v>
      </c>
      <c r="DH106">
        <f t="shared" si="49"/>
        <v>0</v>
      </c>
      <c r="DI106">
        <f>ROUND(ROUND(AH106*AL106,0)*CX106,0)</f>
        <v>458</v>
      </c>
      <c r="DJ106">
        <f>DI106</f>
        <v>458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ROW(Source!A59)</f>
        <v>59</v>
      </c>
      <c r="B107">
        <v>92857272</v>
      </c>
      <c r="C107">
        <v>92857847</v>
      </c>
      <c r="D107">
        <v>49525488</v>
      </c>
      <c r="E107">
        <v>1</v>
      </c>
      <c r="F107">
        <v>1</v>
      </c>
      <c r="G107">
        <v>1</v>
      </c>
      <c r="H107">
        <v>3</v>
      </c>
      <c r="I107" t="s">
        <v>1120</v>
      </c>
      <c r="J107" t="s">
        <v>1121</v>
      </c>
      <c r="K107" t="s">
        <v>1122</v>
      </c>
      <c r="L107">
        <v>1346</v>
      </c>
      <c r="N107">
        <v>1009</v>
      </c>
      <c r="O107" t="s">
        <v>216</v>
      </c>
      <c r="P107" t="s">
        <v>216</v>
      </c>
      <c r="Q107">
        <v>1</v>
      </c>
      <c r="W107">
        <v>0</v>
      </c>
      <c r="X107">
        <v>-1864341761</v>
      </c>
      <c r="Y107">
        <f t="shared" si="30"/>
        <v>0.02</v>
      </c>
      <c r="AA107">
        <v>89.68</v>
      </c>
      <c r="AB107">
        <v>0</v>
      </c>
      <c r="AC107">
        <v>0</v>
      </c>
      <c r="AD107">
        <v>0</v>
      </c>
      <c r="AE107">
        <v>9.0399999999999991</v>
      </c>
      <c r="AF107">
        <v>0</v>
      </c>
      <c r="AG107">
        <v>0</v>
      </c>
      <c r="AH107">
        <v>0</v>
      </c>
      <c r="AI107">
        <v>9.92</v>
      </c>
      <c r="AJ107">
        <v>1</v>
      </c>
      <c r="AK107">
        <v>1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0.02</v>
      </c>
      <c r="AU107" t="s">
        <v>6</v>
      </c>
      <c r="AV107">
        <v>0</v>
      </c>
      <c r="AW107">
        <v>2</v>
      </c>
      <c r="AX107">
        <v>92857853</v>
      </c>
      <c r="AY107">
        <v>1</v>
      </c>
      <c r="AZ107">
        <v>0</v>
      </c>
      <c r="BA107">
        <v>91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ROUND(Y107*Source!I59,7)</f>
        <v>0.02</v>
      </c>
      <c r="CY107">
        <f>AA107</f>
        <v>89.68</v>
      </c>
      <c r="CZ107">
        <f>AE107</f>
        <v>9.0399999999999991</v>
      </c>
      <c r="DA107">
        <f>AI107</f>
        <v>9.92</v>
      </c>
      <c r="DB107">
        <f t="shared" si="31"/>
        <v>0.18</v>
      </c>
      <c r="DC107">
        <f t="shared" si="32"/>
        <v>0</v>
      </c>
      <c r="DD107" t="s">
        <v>6</v>
      </c>
      <c r="DE107" t="s">
        <v>6</v>
      </c>
      <c r="DF107">
        <f>ROUND(ROUND(AE107*AI107,0)*CX107,0)</f>
        <v>2</v>
      </c>
      <c r="DG107">
        <f t="shared" si="48"/>
        <v>0</v>
      </c>
      <c r="DH107">
        <f t="shared" si="49"/>
        <v>0</v>
      </c>
      <c r="DI107">
        <f>ROUND(ROUND(AH107,0)*CX107,0)</f>
        <v>0</v>
      </c>
      <c r="DJ107">
        <f>DF107</f>
        <v>2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ROW(Source!A59)</f>
        <v>59</v>
      </c>
      <c r="B108">
        <v>92857272</v>
      </c>
      <c r="C108">
        <v>92857847</v>
      </c>
      <c r="D108">
        <v>49515638</v>
      </c>
      <c r="E108">
        <v>70</v>
      </c>
      <c r="F108">
        <v>1</v>
      </c>
      <c r="G108">
        <v>1</v>
      </c>
      <c r="H108">
        <v>3</v>
      </c>
      <c r="I108" t="s">
        <v>1138</v>
      </c>
      <c r="J108" t="s">
        <v>6</v>
      </c>
      <c r="K108" t="s">
        <v>1139</v>
      </c>
      <c r="L108">
        <v>1374</v>
      </c>
      <c r="N108">
        <v>1013</v>
      </c>
      <c r="O108" t="s">
        <v>969</v>
      </c>
      <c r="P108" t="s">
        <v>969</v>
      </c>
      <c r="Q108">
        <v>1</v>
      </c>
      <c r="W108">
        <v>0</v>
      </c>
      <c r="X108">
        <v>-1731369543</v>
      </c>
      <c r="Y108">
        <f t="shared" si="30"/>
        <v>0.2</v>
      </c>
      <c r="AA108">
        <v>9.92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0.2</v>
      </c>
      <c r="AU108" t="s">
        <v>6</v>
      </c>
      <c r="AV108">
        <v>0</v>
      </c>
      <c r="AW108">
        <v>2</v>
      </c>
      <c r="AX108">
        <v>92857854</v>
      </c>
      <c r="AY108">
        <v>1</v>
      </c>
      <c r="AZ108">
        <v>0</v>
      </c>
      <c r="BA108">
        <v>92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ROUND(Y108*Source!I59,7)</f>
        <v>0.2</v>
      </c>
      <c r="CY108">
        <f>AA108</f>
        <v>9.92</v>
      </c>
      <c r="CZ108">
        <f>AE108</f>
        <v>1</v>
      </c>
      <c r="DA108">
        <f>AI108</f>
        <v>9.92</v>
      </c>
      <c r="DB108">
        <f t="shared" si="31"/>
        <v>0.2</v>
      </c>
      <c r="DC108">
        <f t="shared" si="32"/>
        <v>0</v>
      </c>
      <c r="DD108" t="s">
        <v>6</v>
      </c>
      <c r="DE108" t="s">
        <v>6</v>
      </c>
      <c r="DF108">
        <f>ROUND(ROUND(AE108*AI108,0)*CX108,0)</f>
        <v>2</v>
      </c>
      <c r="DG108">
        <f t="shared" si="48"/>
        <v>0</v>
      </c>
      <c r="DH108">
        <f t="shared" si="49"/>
        <v>0</v>
      </c>
      <c r="DI108">
        <f>ROUND(ROUND(AH108,0)*CX108,0)</f>
        <v>0</v>
      </c>
      <c r="DJ108">
        <f>DF108</f>
        <v>2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ROW(Source!A59)</f>
        <v>59</v>
      </c>
      <c r="B109">
        <v>92857272</v>
      </c>
      <c r="C109">
        <v>92857847</v>
      </c>
      <c r="D109">
        <v>0</v>
      </c>
      <c r="E109">
        <v>0</v>
      </c>
      <c r="F109">
        <v>1</v>
      </c>
      <c r="G109">
        <v>1</v>
      </c>
      <c r="H109">
        <v>3</v>
      </c>
      <c r="I109" t="s">
        <v>34</v>
      </c>
      <c r="J109" t="s">
        <v>6</v>
      </c>
      <c r="K109" t="s">
        <v>127</v>
      </c>
      <c r="L109">
        <v>1371</v>
      </c>
      <c r="N109">
        <v>1013</v>
      </c>
      <c r="O109" t="s">
        <v>27</v>
      </c>
      <c r="P109" t="s">
        <v>27</v>
      </c>
      <c r="Q109">
        <v>1</v>
      </c>
      <c r="W109">
        <v>0</v>
      </c>
      <c r="X109">
        <v>1745967832</v>
      </c>
      <c r="Y109">
        <f t="shared" si="30"/>
        <v>1</v>
      </c>
      <c r="AA109">
        <v>124.47</v>
      </c>
      <c r="AB109">
        <v>0</v>
      </c>
      <c r="AC109">
        <v>0</v>
      </c>
      <c r="AD109">
        <v>0</v>
      </c>
      <c r="AE109">
        <v>129.87</v>
      </c>
      <c r="AF109">
        <v>0</v>
      </c>
      <c r="AG109">
        <v>0</v>
      </c>
      <c r="AH109">
        <v>0</v>
      </c>
      <c r="AI109">
        <v>6.43</v>
      </c>
      <c r="AJ109">
        <v>1</v>
      </c>
      <c r="AK109">
        <v>1</v>
      </c>
      <c r="AL109">
        <v>1</v>
      </c>
      <c r="AM109">
        <v>0</v>
      </c>
      <c r="AN109">
        <v>0</v>
      </c>
      <c r="AO109">
        <v>0</v>
      </c>
      <c r="AP109">
        <v>1</v>
      </c>
      <c r="AQ109">
        <v>0</v>
      </c>
      <c r="AR109">
        <v>0</v>
      </c>
      <c r="AS109" t="s">
        <v>6</v>
      </c>
      <c r="AT109">
        <v>1</v>
      </c>
      <c r="AU109" t="s">
        <v>6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6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ROUND(Y109*Source!I59,7)</f>
        <v>1</v>
      </c>
      <c r="CY109">
        <f>AA109</f>
        <v>124.47</v>
      </c>
      <c r="CZ109">
        <f>AE109</f>
        <v>129.87</v>
      </c>
      <c r="DA109">
        <f>AI109</f>
        <v>6.43</v>
      </c>
      <c r="DB109">
        <f t="shared" si="31"/>
        <v>129.87</v>
      </c>
      <c r="DC109">
        <f t="shared" si="32"/>
        <v>0</v>
      </c>
      <c r="DD109" t="s">
        <v>6</v>
      </c>
      <c r="DE109" t="s">
        <v>6</v>
      </c>
      <c r="DF109">
        <f>ROUND(ROUND(AE109*AI109,0)*CX109,0)</f>
        <v>835</v>
      </c>
      <c r="DG109">
        <f t="shared" si="48"/>
        <v>0</v>
      </c>
      <c r="DH109">
        <f t="shared" si="49"/>
        <v>0</v>
      </c>
      <c r="DI109">
        <f>ROUND(ROUND(AH109,0)*CX109,0)</f>
        <v>0</v>
      </c>
      <c r="DJ109">
        <f>DF109</f>
        <v>835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ROW(Source!A62)</f>
        <v>62</v>
      </c>
      <c r="B110">
        <v>92857272</v>
      </c>
      <c r="C110">
        <v>92857857</v>
      </c>
      <c r="D110">
        <v>49510767</v>
      </c>
      <c r="E110">
        <v>70</v>
      </c>
      <c r="F110">
        <v>1</v>
      </c>
      <c r="G110">
        <v>1</v>
      </c>
      <c r="H110">
        <v>1</v>
      </c>
      <c r="I110" t="s">
        <v>1090</v>
      </c>
      <c r="J110" t="s">
        <v>6</v>
      </c>
      <c r="K110" t="s">
        <v>1091</v>
      </c>
      <c r="L110">
        <v>1191</v>
      </c>
      <c r="N110">
        <v>1013</v>
      </c>
      <c r="O110" t="s">
        <v>1092</v>
      </c>
      <c r="P110" t="s">
        <v>1092</v>
      </c>
      <c r="Q110">
        <v>1</v>
      </c>
      <c r="W110">
        <v>0</v>
      </c>
      <c r="X110">
        <v>-1936699058</v>
      </c>
      <c r="Y110">
        <f t="shared" si="30"/>
        <v>3.09</v>
      </c>
      <c r="AA110">
        <v>0</v>
      </c>
      <c r="AB110">
        <v>0</v>
      </c>
      <c r="AC110">
        <v>0</v>
      </c>
      <c r="AD110">
        <v>444.91</v>
      </c>
      <c r="AE110">
        <v>0</v>
      </c>
      <c r="AF110">
        <v>0</v>
      </c>
      <c r="AG110">
        <v>0</v>
      </c>
      <c r="AH110">
        <v>9.92</v>
      </c>
      <c r="AI110">
        <v>1</v>
      </c>
      <c r="AJ110">
        <v>1</v>
      </c>
      <c r="AK110">
        <v>1</v>
      </c>
      <c r="AL110">
        <v>44.85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3.09</v>
      </c>
      <c r="AU110" t="s">
        <v>6</v>
      </c>
      <c r="AV110">
        <v>1</v>
      </c>
      <c r="AW110">
        <v>2</v>
      </c>
      <c r="AX110">
        <v>92857869</v>
      </c>
      <c r="AY110">
        <v>1</v>
      </c>
      <c r="AZ110">
        <v>0</v>
      </c>
      <c r="BA110">
        <v>93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ROUND(AT110*Source!I62*AH110*AL110,0)</f>
        <v>61865</v>
      </c>
      <c r="CV110">
        <f>ROUND(Y110*Source!I62,7)</f>
        <v>139.05000000000001</v>
      </c>
      <c r="CW110">
        <v>0</v>
      </c>
      <c r="CX110">
        <f>ROUND(Y110*Source!I62,7)</f>
        <v>139.05000000000001</v>
      </c>
      <c r="CY110">
        <f>AD110</f>
        <v>444.91</v>
      </c>
      <c r="CZ110">
        <f>AH110</f>
        <v>9.92</v>
      </c>
      <c r="DA110">
        <f>AL110</f>
        <v>44.85</v>
      </c>
      <c r="DB110">
        <f t="shared" si="31"/>
        <v>30.65</v>
      </c>
      <c r="DC110">
        <f t="shared" si="32"/>
        <v>0</v>
      </c>
      <c r="DD110" t="s">
        <v>6</v>
      </c>
      <c r="DE110" t="s">
        <v>6</v>
      </c>
      <c r="DF110">
        <f>ROUND(ROUND(AE110,0)*CX110,0)</f>
        <v>0</v>
      </c>
      <c r="DG110">
        <f t="shared" si="48"/>
        <v>0</v>
      </c>
      <c r="DH110">
        <f t="shared" si="49"/>
        <v>0</v>
      </c>
      <c r="DI110">
        <f>ROUND(ROUND(AH110*AL110,0)*CX110,0)</f>
        <v>61877</v>
      </c>
      <c r="DJ110">
        <f>DI110</f>
        <v>61877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ROW(Source!A62)</f>
        <v>62</v>
      </c>
      <c r="B111">
        <v>92857272</v>
      </c>
      <c r="C111">
        <v>92857857</v>
      </c>
      <c r="D111">
        <v>49510905</v>
      </c>
      <c r="E111">
        <v>70</v>
      </c>
      <c r="F111">
        <v>1</v>
      </c>
      <c r="G111">
        <v>1</v>
      </c>
      <c r="H111">
        <v>1</v>
      </c>
      <c r="I111" t="s">
        <v>1093</v>
      </c>
      <c r="J111" t="s">
        <v>6</v>
      </c>
      <c r="K111" t="s">
        <v>1094</v>
      </c>
      <c r="L111">
        <v>1191</v>
      </c>
      <c r="N111">
        <v>1013</v>
      </c>
      <c r="O111" t="s">
        <v>1092</v>
      </c>
      <c r="P111" t="s">
        <v>1092</v>
      </c>
      <c r="Q111">
        <v>1</v>
      </c>
      <c r="W111">
        <v>0</v>
      </c>
      <c r="X111">
        <v>-1417349443</v>
      </c>
      <c r="Y111">
        <f t="shared" si="30"/>
        <v>0.64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44.85</v>
      </c>
      <c r="AL111">
        <v>1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0.64</v>
      </c>
      <c r="AU111" t="s">
        <v>6</v>
      </c>
      <c r="AV111">
        <v>2</v>
      </c>
      <c r="AW111">
        <v>2</v>
      </c>
      <c r="AX111">
        <v>92857870</v>
      </c>
      <c r="AY111">
        <v>1</v>
      </c>
      <c r="AZ111">
        <v>0</v>
      </c>
      <c r="BA111">
        <v>94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ROUND(Y111*Source!I62,7)</f>
        <v>28.8</v>
      </c>
      <c r="CY111">
        <f>AD111</f>
        <v>0</v>
      </c>
      <c r="CZ111">
        <f>AH111</f>
        <v>0</v>
      </c>
      <c r="DA111">
        <f>AL111</f>
        <v>1</v>
      </c>
      <c r="DB111">
        <f t="shared" si="31"/>
        <v>0</v>
      </c>
      <c r="DC111">
        <f t="shared" si="32"/>
        <v>0</v>
      </c>
      <c r="DD111" t="s">
        <v>6</v>
      </c>
      <c r="DE111" t="s">
        <v>6</v>
      </c>
      <c r="DF111">
        <f>ROUND(ROUND(AE111,0)*CX111,0)</f>
        <v>0</v>
      </c>
      <c r="DG111">
        <f t="shared" si="48"/>
        <v>0</v>
      </c>
      <c r="DH111">
        <f>ROUND(ROUND(AG111*AK111,0)*CX111,0)</f>
        <v>0</v>
      </c>
      <c r="DI111">
        <f t="shared" ref="DI111:DI120" si="51">ROUND(ROUND(AH111,0)*CX111,0)</f>
        <v>0</v>
      </c>
      <c r="DJ111">
        <f>DI111</f>
        <v>0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ROW(Source!A62)</f>
        <v>62</v>
      </c>
      <c r="B112">
        <v>92857272</v>
      </c>
      <c r="C112">
        <v>92857857</v>
      </c>
      <c r="D112">
        <v>49672573</v>
      </c>
      <c r="E112">
        <v>1</v>
      </c>
      <c r="F112">
        <v>1</v>
      </c>
      <c r="G112">
        <v>1</v>
      </c>
      <c r="H112">
        <v>2</v>
      </c>
      <c r="I112" t="s">
        <v>1095</v>
      </c>
      <c r="J112" t="s">
        <v>1096</v>
      </c>
      <c r="K112" t="s">
        <v>1097</v>
      </c>
      <c r="L112">
        <v>1367</v>
      </c>
      <c r="N112">
        <v>1011</v>
      </c>
      <c r="O112" t="s">
        <v>1098</v>
      </c>
      <c r="P112" t="s">
        <v>1098</v>
      </c>
      <c r="Q112">
        <v>1</v>
      </c>
      <c r="W112">
        <v>0</v>
      </c>
      <c r="X112">
        <v>-430484415</v>
      </c>
      <c r="Y112">
        <f t="shared" si="30"/>
        <v>0.32</v>
      </c>
      <c r="AA112">
        <v>0</v>
      </c>
      <c r="AB112">
        <v>1814.09</v>
      </c>
      <c r="AC112">
        <v>605.48</v>
      </c>
      <c r="AD112">
        <v>0</v>
      </c>
      <c r="AE112">
        <v>0</v>
      </c>
      <c r="AF112">
        <v>115.4</v>
      </c>
      <c r="AG112">
        <v>13.5</v>
      </c>
      <c r="AH112">
        <v>0</v>
      </c>
      <c r="AI112">
        <v>1</v>
      </c>
      <c r="AJ112">
        <v>15.72</v>
      </c>
      <c r="AK112">
        <v>44.85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0.32</v>
      </c>
      <c r="AU112" t="s">
        <v>6</v>
      </c>
      <c r="AV112">
        <v>0</v>
      </c>
      <c r="AW112">
        <v>2</v>
      </c>
      <c r="AX112">
        <v>92857871</v>
      </c>
      <c r="AY112">
        <v>1</v>
      </c>
      <c r="AZ112">
        <v>0</v>
      </c>
      <c r="BA112">
        <v>95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ROUND(Y112*Source!I62*DO112,7)</f>
        <v>0</v>
      </c>
      <c r="CX112">
        <f>ROUND(Y112*Source!I62,7)</f>
        <v>14.4</v>
      </c>
      <c r="CY112">
        <f>AB112</f>
        <v>1814.09</v>
      </c>
      <c r="CZ112">
        <f>AF112</f>
        <v>115.4</v>
      </c>
      <c r="DA112">
        <f>AJ112</f>
        <v>15.72</v>
      </c>
      <c r="DB112">
        <f t="shared" si="31"/>
        <v>36.93</v>
      </c>
      <c r="DC112">
        <f t="shared" si="32"/>
        <v>4.32</v>
      </c>
      <c r="DD112" t="s">
        <v>6</v>
      </c>
      <c r="DE112" t="s">
        <v>6</v>
      </c>
      <c r="DF112">
        <f>ROUND(ROUND(AE112,0)*CX112,0)</f>
        <v>0</v>
      </c>
      <c r="DG112">
        <f>ROUND(ROUND(AF112*AJ112,0)*CX112,0)</f>
        <v>26122</v>
      </c>
      <c r="DH112">
        <f>ROUND(ROUND(AG112*AK112,0)*CX112,0)</f>
        <v>8712</v>
      </c>
      <c r="DI112">
        <f t="shared" si="51"/>
        <v>0</v>
      </c>
      <c r="DJ112">
        <f>DG112</f>
        <v>26122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ROW(Source!A62)</f>
        <v>62</v>
      </c>
      <c r="B113">
        <v>92857272</v>
      </c>
      <c r="C113">
        <v>92857857</v>
      </c>
      <c r="D113">
        <v>49673503</v>
      </c>
      <c r="E113">
        <v>1</v>
      </c>
      <c r="F113">
        <v>1</v>
      </c>
      <c r="G113">
        <v>1</v>
      </c>
      <c r="H113">
        <v>2</v>
      </c>
      <c r="I113" t="s">
        <v>1099</v>
      </c>
      <c r="J113" t="s">
        <v>1100</v>
      </c>
      <c r="K113" t="s">
        <v>1101</v>
      </c>
      <c r="L113">
        <v>1367</v>
      </c>
      <c r="N113">
        <v>1011</v>
      </c>
      <c r="O113" t="s">
        <v>1098</v>
      </c>
      <c r="P113" t="s">
        <v>1098</v>
      </c>
      <c r="Q113">
        <v>1</v>
      </c>
      <c r="W113">
        <v>0</v>
      </c>
      <c r="X113">
        <v>509054691</v>
      </c>
      <c r="Y113">
        <f t="shared" si="30"/>
        <v>0.32</v>
      </c>
      <c r="AA113">
        <v>0</v>
      </c>
      <c r="AB113">
        <v>1032.96</v>
      </c>
      <c r="AC113">
        <v>520.26</v>
      </c>
      <c r="AD113">
        <v>0</v>
      </c>
      <c r="AE113">
        <v>0</v>
      </c>
      <c r="AF113">
        <v>65.709999999999994</v>
      </c>
      <c r="AG113">
        <v>11.6</v>
      </c>
      <c r="AH113">
        <v>0</v>
      </c>
      <c r="AI113">
        <v>1</v>
      </c>
      <c r="AJ113">
        <v>15.72</v>
      </c>
      <c r="AK113">
        <v>44.85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0.32</v>
      </c>
      <c r="AU113" t="s">
        <v>6</v>
      </c>
      <c r="AV113">
        <v>0</v>
      </c>
      <c r="AW113">
        <v>2</v>
      </c>
      <c r="AX113">
        <v>92857872</v>
      </c>
      <c r="AY113">
        <v>1</v>
      </c>
      <c r="AZ113">
        <v>0</v>
      </c>
      <c r="BA113">
        <v>96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ROUND(Y113*Source!I62*DO113,7)</f>
        <v>0</v>
      </c>
      <c r="CX113">
        <f>ROUND(Y113*Source!I62,7)</f>
        <v>14.4</v>
      </c>
      <c r="CY113">
        <f>AB113</f>
        <v>1032.96</v>
      </c>
      <c r="CZ113">
        <f>AF113</f>
        <v>65.709999999999994</v>
      </c>
      <c r="DA113">
        <f>AJ113</f>
        <v>15.72</v>
      </c>
      <c r="DB113">
        <f t="shared" si="31"/>
        <v>21.03</v>
      </c>
      <c r="DC113">
        <f t="shared" si="32"/>
        <v>3.71</v>
      </c>
      <c r="DD113" t="s">
        <v>6</v>
      </c>
      <c r="DE113" t="s">
        <v>6</v>
      </c>
      <c r="DF113">
        <f>ROUND(ROUND(AE113,0)*CX113,0)</f>
        <v>0</v>
      </c>
      <c r="DG113">
        <f>ROUND(ROUND(AF113*AJ113,0)*CX113,0)</f>
        <v>14875</v>
      </c>
      <c r="DH113">
        <f>ROUND(ROUND(AG113*AK113,0)*CX113,0)</f>
        <v>7488</v>
      </c>
      <c r="DI113">
        <f t="shared" si="51"/>
        <v>0</v>
      </c>
      <c r="DJ113">
        <f>DG113</f>
        <v>14875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ROW(Source!A62)</f>
        <v>62</v>
      </c>
      <c r="B114">
        <v>92857272</v>
      </c>
      <c r="C114">
        <v>92857857</v>
      </c>
      <c r="D114">
        <v>49673715</v>
      </c>
      <c r="E114">
        <v>1</v>
      </c>
      <c r="F114">
        <v>1</v>
      </c>
      <c r="G114">
        <v>1</v>
      </c>
      <c r="H114">
        <v>2</v>
      </c>
      <c r="I114" t="s">
        <v>1102</v>
      </c>
      <c r="J114" t="s">
        <v>1103</v>
      </c>
      <c r="K114" t="s">
        <v>1104</v>
      </c>
      <c r="L114">
        <v>1367</v>
      </c>
      <c r="N114">
        <v>1011</v>
      </c>
      <c r="O114" t="s">
        <v>1098</v>
      </c>
      <c r="P114" t="s">
        <v>1098</v>
      </c>
      <c r="Q114">
        <v>1</v>
      </c>
      <c r="W114">
        <v>0</v>
      </c>
      <c r="X114">
        <v>829370094</v>
      </c>
      <c r="Y114">
        <f t="shared" si="30"/>
        <v>1.1100000000000001</v>
      </c>
      <c r="AA114">
        <v>0</v>
      </c>
      <c r="AB114">
        <v>127.33</v>
      </c>
      <c r="AC114">
        <v>0</v>
      </c>
      <c r="AD114">
        <v>0</v>
      </c>
      <c r="AE114">
        <v>0</v>
      </c>
      <c r="AF114">
        <v>8.1</v>
      </c>
      <c r="AG114">
        <v>0</v>
      </c>
      <c r="AH114">
        <v>0</v>
      </c>
      <c r="AI114">
        <v>1</v>
      </c>
      <c r="AJ114">
        <v>15.72</v>
      </c>
      <c r="AK114">
        <v>44.85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1.1100000000000001</v>
      </c>
      <c r="AU114" t="s">
        <v>6</v>
      </c>
      <c r="AV114">
        <v>0</v>
      </c>
      <c r="AW114">
        <v>2</v>
      </c>
      <c r="AX114">
        <v>92857873</v>
      </c>
      <c r="AY114">
        <v>1</v>
      </c>
      <c r="AZ114">
        <v>0</v>
      </c>
      <c r="BA114">
        <v>97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ROUND(Y114*Source!I62*DO114,7)</f>
        <v>0</v>
      </c>
      <c r="CX114">
        <f>ROUND(Y114*Source!I62,7)</f>
        <v>49.95</v>
      </c>
      <c r="CY114">
        <f>AB114</f>
        <v>127.33</v>
      </c>
      <c r="CZ114">
        <f>AF114</f>
        <v>8.1</v>
      </c>
      <c r="DA114">
        <f>AJ114</f>
        <v>15.72</v>
      </c>
      <c r="DB114">
        <f t="shared" si="31"/>
        <v>8.99</v>
      </c>
      <c r="DC114">
        <f t="shared" si="32"/>
        <v>0</v>
      </c>
      <c r="DD114" t="s">
        <v>6</v>
      </c>
      <c r="DE114" t="s">
        <v>6</v>
      </c>
      <c r="DF114">
        <f>ROUND(ROUND(AE114,0)*CX114,0)</f>
        <v>0</v>
      </c>
      <c r="DG114">
        <f>ROUND(ROUND(AF114*AJ114,0)*CX114,0)</f>
        <v>6344</v>
      </c>
      <c r="DH114">
        <f>ROUND(ROUND(AG114*AK114,0)*CX114,0)</f>
        <v>0</v>
      </c>
      <c r="DI114">
        <f t="shared" si="51"/>
        <v>0</v>
      </c>
      <c r="DJ114">
        <f>DG114</f>
        <v>6344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ROW(Source!A62)</f>
        <v>62</v>
      </c>
      <c r="B115">
        <v>92857272</v>
      </c>
      <c r="C115">
        <v>92857857</v>
      </c>
      <c r="D115">
        <v>49524290</v>
      </c>
      <c r="E115">
        <v>1</v>
      </c>
      <c r="F115">
        <v>1</v>
      </c>
      <c r="G115">
        <v>1</v>
      </c>
      <c r="H115">
        <v>3</v>
      </c>
      <c r="I115" t="s">
        <v>1117</v>
      </c>
      <c r="J115" t="s">
        <v>1118</v>
      </c>
      <c r="K115" t="s">
        <v>1119</v>
      </c>
      <c r="L115">
        <v>1346</v>
      </c>
      <c r="N115">
        <v>1009</v>
      </c>
      <c r="O115" t="s">
        <v>216</v>
      </c>
      <c r="P115" t="s">
        <v>216</v>
      </c>
      <c r="Q115">
        <v>1</v>
      </c>
      <c r="W115">
        <v>0</v>
      </c>
      <c r="X115">
        <v>397095127</v>
      </c>
      <c r="Y115">
        <f t="shared" si="30"/>
        <v>0.25</v>
      </c>
      <c r="AA115">
        <v>104.85</v>
      </c>
      <c r="AB115">
        <v>0</v>
      </c>
      <c r="AC115">
        <v>0</v>
      </c>
      <c r="AD115">
        <v>0</v>
      </c>
      <c r="AE115">
        <v>10.57</v>
      </c>
      <c r="AF115">
        <v>0</v>
      </c>
      <c r="AG115">
        <v>0</v>
      </c>
      <c r="AH115">
        <v>0</v>
      </c>
      <c r="AI115">
        <v>9.92</v>
      </c>
      <c r="AJ115">
        <v>1</v>
      </c>
      <c r="AK115">
        <v>1</v>
      </c>
      <c r="AL115">
        <v>1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0.25</v>
      </c>
      <c r="AU115" t="s">
        <v>6</v>
      </c>
      <c r="AV115">
        <v>0</v>
      </c>
      <c r="AW115">
        <v>2</v>
      </c>
      <c r="AX115">
        <v>92857874</v>
      </c>
      <c r="AY115">
        <v>1</v>
      </c>
      <c r="AZ115">
        <v>0</v>
      </c>
      <c r="BA115">
        <v>98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ROUND(Y115*Source!I62,7)</f>
        <v>11.25</v>
      </c>
      <c r="CY115">
        <f t="shared" ref="CY115:CY120" si="52">AA115</f>
        <v>104.85</v>
      </c>
      <c r="CZ115">
        <f t="shared" ref="CZ115:CZ120" si="53">AE115</f>
        <v>10.57</v>
      </c>
      <c r="DA115">
        <f t="shared" ref="DA115:DA120" si="54">AI115</f>
        <v>9.92</v>
      </c>
      <c r="DB115">
        <f t="shared" si="31"/>
        <v>2.64</v>
      </c>
      <c r="DC115">
        <f t="shared" si="32"/>
        <v>0</v>
      </c>
      <c r="DD115" t="s">
        <v>6</v>
      </c>
      <c r="DE115" t="s">
        <v>6</v>
      </c>
      <c r="DF115">
        <f t="shared" ref="DF115:DF120" si="55">ROUND(ROUND(AE115*AI115,0)*CX115,0)</f>
        <v>1181</v>
      </c>
      <c r="DG115">
        <f t="shared" ref="DG115:DG122" si="56">ROUND(ROUND(AF115,0)*CX115,0)</f>
        <v>0</v>
      </c>
      <c r="DH115">
        <f t="shared" ref="DH115:DH121" si="57">ROUND(ROUND(AG115,0)*CX115,0)</f>
        <v>0</v>
      </c>
      <c r="DI115">
        <f t="shared" si="51"/>
        <v>0</v>
      </c>
      <c r="DJ115">
        <f t="shared" ref="DJ115:DJ120" si="58">DF115</f>
        <v>1181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ROW(Source!A62)</f>
        <v>62</v>
      </c>
      <c r="B116">
        <v>92857272</v>
      </c>
      <c r="C116">
        <v>92857857</v>
      </c>
      <c r="D116">
        <v>49525488</v>
      </c>
      <c r="E116">
        <v>1</v>
      </c>
      <c r="F116">
        <v>1</v>
      </c>
      <c r="G116">
        <v>1</v>
      </c>
      <c r="H116">
        <v>3</v>
      </c>
      <c r="I116" t="s">
        <v>1120</v>
      </c>
      <c r="J116" t="s">
        <v>1121</v>
      </c>
      <c r="K116" t="s">
        <v>1122</v>
      </c>
      <c r="L116">
        <v>1346</v>
      </c>
      <c r="N116">
        <v>1009</v>
      </c>
      <c r="O116" t="s">
        <v>216</v>
      </c>
      <c r="P116" t="s">
        <v>216</v>
      </c>
      <c r="Q116">
        <v>1</v>
      </c>
      <c r="W116">
        <v>0</v>
      </c>
      <c r="X116">
        <v>-1864341761</v>
      </c>
      <c r="Y116">
        <f t="shared" si="30"/>
        <v>0.26</v>
      </c>
      <c r="AA116">
        <v>89.68</v>
      </c>
      <c r="AB116">
        <v>0</v>
      </c>
      <c r="AC116">
        <v>0</v>
      </c>
      <c r="AD116">
        <v>0</v>
      </c>
      <c r="AE116">
        <v>9.0399999999999991</v>
      </c>
      <c r="AF116">
        <v>0</v>
      </c>
      <c r="AG116">
        <v>0</v>
      </c>
      <c r="AH116">
        <v>0</v>
      </c>
      <c r="AI116">
        <v>9.92</v>
      </c>
      <c r="AJ116">
        <v>1</v>
      </c>
      <c r="AK116">
        <v>1</v>
      </c>
      <c r="AL116">
        <v>1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6</v>
      </c>
      <c r="AT116">
        <v>0.26</v>
      </c>
      <c r="AU116" t="s">
        <v>6</v>
      </c>
      <c r="AV116">
        <v>0</v>
      </c>
      <c r="AW116">
        <v>2</v>
      </c>
      <c r="AX116">
        <v>92857875</v>
      </c>
      <c r="AY116">
        <v>1</v>
      </c>
      <c r="AZ116">
        <v>0</v>
      </c>
      <c r="BA116">
        <v>99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ROUND(Y116*Source!I62,7)</f>
        <v>11.7</v>
      </c>
      <c r="CY116">
        <f t="shared" si="52"/>
        <v>89.68</v>
      </c>
      <c r="CZ116">
        <f t="shared" si="53"/>
        <v>9.0399999999999991</v>
      </c>
      <c r="DA116">
        <f t="shared" si="54"/>
        <v>9.92</v>
      </c>
      <c r="DB116">
        <f t="shared" si="31"/>
        <v>2.35</v>
      </c>
      <c r="DC116">
        <f t="shared" si="32"/>
        <v>0</v>
      </c>
      <c r="DD116" t="s">
        <v>6</v>
      </c>
      <c r="DE116" t="s">
        <v>6</v>
      </c>
      <c r="DF116">
        <f t="shared" si="55"/>
        <v>1053</v>
      </c>
      <c r="DG116">
        <f t="shared" si="56"/>
        <v>0</v>
      </c>
      <c r="DH116">
        <f t="shared" si="57"/>
        <v>0</v>
      </c>
      <c r="DI116">
        <f t="shared" si="51"/>
        <v>0</v>
      </c>
      <c r="DJ116">
        <f t="shared" si="58"/>
        <v>1053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ROW(Source!A62)</f>
        <v>62</v>
      </c>
      <c r="B117">
        <v>92857272</v>
      </c>
      <c r="C117">
        <v>92857857</v>
      </c>
      <c r="D117">
        <v>49540146</v>
      </c>
      <c r="E117">
        <v>1</v>
      </c>
      <c r="F117">
        <v>1</v>
      </c>
      <c r="G117">
        <v>1</v>
      </c>
      <c r="H117">
        <v>3</v>
      </c>
      <c r="I117" t="s">
        <v>208</v>
      </c>
      <c r="J117" t="s">
        <v>210</v>
      </c>
      <c r="K117" t="s">
        <v>209</v>
      </c>
      <c r="L117">
        <v>1348</v>
      </c>
      <c r="N117">
        <v>1009</v>
      </c>
      <c r="O117" t="s">
        <v>205</v>
      </c>
      <c r="P117" t="s">
        <v>205</v>
      </c>
      <c r="Q117">
        <v>1000</v>
      </c>
      <c r="W117">
        <v>0</v>
      </c>
      <c r="X117">
        <v>931010954</v>
      </c>
      <c r="Y117">
        <f t="shared" si="30"/>
        <v>0.03</v>
      </c>
      <c r="AA117">
        <v>114080</v>
      </c>
      <c r="AB117">
        <v>0</v>
      </c>
      <c r="AC117">
        <v>0</v>
      </c>
      <c r="AD117">
        <v>0</v>
      </c>
      <c r="AE117">
        <v>11500</v>
      </c>
      <c r="AF117">
        <v>0</v>
      </c>
      <c r="AG117">
        <v>0</v>
      </c>
      <c r="AH117">
        <v>0</v>
      </c>
      <c r="AI117">
        <v>9.92</v>
      </c>
      <c r="AJ117">
        <v>1</v>
      </c>
      <c r="AK117">
        <v>1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0.03</v>
      </c>
      <c r="AU117" t="s">
        <v>6</v>
      </c>
      <c r="AV117">
        <v>0</v>
      </c>
      <c r="AW117">
        <v>2</v>
      </c>
      <c r="AX117">
        <v>92857876</v>
      </c>
      <c r="AY117">
        <v>1</v>
      </c>
      <c r="AZ117">
        <v>0</v>
      </c>
      <c r="BA117">
        <v>100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ROUND(Y117*Source!I62,7)</f>
        <v>1.35</v>
      </c>
      <c r="CY117">
        <f t="shared" si="52"/>
        <v>114080</v>
      </c>
      <c r="CZ117">
        <f t="shared" si="53"/>
        <v>11500</v>
      </c>
      <c r="DA117">
        <f t="shared" si="54"/>
        <v>9.92</v>
      </c>
      <c r="DB117">
        <f t="shared" si="31"/>
        <v>345</v>
      </c>
      <c r="DC117">
        <f t="shared" si="32"/>
        <v>0</v>
      </c>
      <c r="DD117" t="s">
        <v>6</v>
      </c>
      <c r="DE117" t="s">
        <v>6</v>
      </c>
      <c r="DF117">
        <f t="shared" si="55"/>
        <v>154008</v>
      </c>
      <c r="DG117">
        <f t="shared" si="56"/>
        <v>0</v>
      </c>
      <c r="DH117">
        <f t="shared" si="57"/>
        <v>0</v>
      </c>
      <c r="DI117">
        <f t="shared" si="51"/>
        <v>0</v>
      </c>
      <c r="DJ117">
        <f t="shared" si="58"/>
        <v>154008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ROW(Source!A62)</f>
        <v>62</v>
      </c>
      <c r="B118">
        <v>92857272</v>
      </c>
      <c r="C118">
        <v>92857857</v>
      </c>
      <c r="D118">
        <v>49554585</v>
      </c>
      <c r="E118">
        <v>1</v>
      </c>
      <c r="F118">
        <v>1</v>
      </c>
      <c r="G118">
        <v>1</v>
      </c>
      <c r="H118">
        <v>3</v>
      </c>
      <c r="I118" t="s">
        <v>1129</v>
      </c>
      <c r="J118" t="s">
        <v>1130</v>
      </c>
      <c r="K118" t="s">
        <v>1131</v>
      </c>
      <c r="L118">
        <v>1346</v>
      </c>
      <c r="N118">
        <v>1009</v>
      </c>
      <c r="O118" t="s">
        <v>216</v>
      </c>
      <c r="P118" t="s">
        <v>216</v>
      </c>
      <c r="Q118">
        <v>1</v>
      </c>
      <c r="W118">
        <v>0</v>
      </c>
      <c r="X118">
        <v>-211331552</v>
      </c>
      <c r="Y118">
        <f t="shared" si="30"/>
        <v>0.05</v>
      </c>
      <c r="AA118">
        <v>283.70999999999998</v>
      </c>
      <c r="AB118">
        <v>0</v>
      </c>
      <c r="AC118">
        <v>0</v>
      </c>
      <c r="AD118">
        <v>0</v>
      </c>
      <c r="AE118">
        <v>28.6</v>
      </c>
      <c r="AF118">
        <v>0</v>
      </c>
      <c r="AG118">
        <v>0</v>
      </c>
      <c r="AH118">
        <v>0</v>
      </c>
      <c r="AI118">
        <v>9.92</v>
      </c>
      <c r="AJ118">
        <v>1</v>
      </c>
      <c r="AK118">
        <v>1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0.05</v>
      </c>
      <c r="AU118" t="s">
        <v>6</v>
      </c>
      <c r="AV118">
        <v>0</v>
      </c>
      <c r="AW118">
        <v>2</v>
      </c>
      <c r="AX118">
        <v>92857877</v>
      </c>
      <c r="AY118">
        <v>1</v>
      </c>
      <c r="AZ118">
        <v>0</v>
      </c>
      <c r="BA118">
        <v>101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ROUND(Y118*Source!I62,7)</f>
        <v>2.25</v>
      </c>
      <c r="CY118">
        <f t="shared" si="52"/>
        <v>283.70999999999998</v>
      </c>
      <c r="CZ118">
        <f t="shared" si="53"/>
        <v>28.6</v>
      </c>
      <c r="DA118">
        <f t="shared" si="54"/>
        <v>9.92</v>
      </c>
      <c r="DB118">
        <f t="shared" si="31"/>
        <v>1.43</v>
      </c>
      <c r="DC118">
        <f t="shared" si="32"/>
        <v>0</v>
      </c>
      <c r="DD118" t="s">
        <v>6</v>
      </c>
      <c r="DE118" t="s">
        <v>6</v>
      </c>
      <c r="DF118">
        <f t="shared" si="55"/>
        <v>639</v>
      </c>
      <c r="DG118">
        <f t="shared" si="56"/>
        <v>0</v>
      </c>
      <c r="DH118">
        <f t="shared" si="57"/>
        <v>0</v>
      </c>
      <c r="DI118">
        <f t="shared" si="51"/>
        <v>0</v>
      </c>
      <c r="DJ118">
        <f t="shared" si="58"/>
        <v>639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ROW(Source!A62)</f>
        <v>62</v>
      </c>
      <c r="B119">
        <v>92857272</v>
      </c>
      <c r="C119">
        <v>92857857</v>
      </c>
      <c r="D119">
        <v>49515638</v>
      </c>
      <c r="E119">
        <v>70</v>
      </c>
      <c r="F119">
        <v>1</v>
      </c>
      <c r="G119">
        <v>1</v>
      </c>
      <c r="H119">
        <v>3</v>
      </c>
      <c r="I119" t="s">
        <v>1138</v>
      </c>
      <c r="J119" t="s">
        <v>6</v>
      </c>
      <c r="K119" t="s">
        <v>1139</v>
      </c>
      <c r="L119">
        <v>1374</v>
      </c>
      <c r="N119">
        <v>1013</v>
      </c>
      <c r="O119" t="s">
        <v>969</v>
      </c>
      <c r="P119" t="s">
        <v>969</v>
      </c>
      <c r="Q119">
        <v>1</v>
      </c>
      <c r="W119">
        <v>0</v>
      </c>
      <c r="X119">
        <v>-1731369543</v>
      </c>
      <c r="Y119">
        <f t="shared" si="30"/>
        <v>0.61</v>
      </c>
      <c r="AA119">
        <v>9.92</v>
      </c>
      <c r="AB119">
        <v>0</v>
      </c>
      <c r="AC119">
        <v>0</v>
      </c>
      <c r="AD119">
        <v>0</v>
      </c>
      <c r="AE119">
        <v>1</v>
      </c>
      <c r="AF119">
        <v>0</v>
      </c>
      <c r="AG119">
        <v>0</v>
      </c>
      <c r="AH119">
        <v>0</v>
      </c>
      <c r="AI119">
        <v>9.92</v>
      </c>
      <c r="AJ119">
        <v>1</v>
      </c>
      <c r="AK119">
        <v>1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0.61</v>
      </c>
      <c r="AU119" t="s">
        <v>6</v>
      </c>
      <c r="AV119">
        <v>0</v>
      </c>
      <c r="AW119">
        <v>2</v>
      </c>
      <c r="AX119">
        <v>92857878</v>
      </c>
      <c r="AY119">
        <v>1</v>
      </c>
      <c r="AZ119">
        <v>0</v>
      </c>
      <c r="BA119">
        <v>102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ROUND(Y119*Source!I62,7)</f>
        <v>27.45</v>
      </c>
      <c r="CY119">
        <f t="shared" si="52"/>
        <v>9.92</v>
      </c>
      <c r="CZ119">
        <f t="shared" si="53"/>
        <v>1</v>
      </c>
      <c r="DA119">
        <f t="shared" si="54"/>
        <v>9.92</v>
      </c>
      <c r="DB119">
        <f t="shared" si="31"/>
        <v>0.61</v>
      </c>
      <c r="DC119">
        <f t="shared" si="32"/>
        <v>0</v>
      </c>
      <c r="DD119" t="s">
        <v>6</v>
      </c>
      <c r="DE119" t="s">
        <v>6</v>
      </c>
      <c r="DF119">
        <f t="shared" si="55"/>
        <v>275</v>
      </c>
      <c r="DG119">
        <f t="shared" si="56"/>
        <v>0</v>
      </c>
      <c r="DH119">
        <f t="shared" si="57"/>
        <v>0</v>
      </c>
      <c r="DI119">
        <f t="shared" si="51"/>
        <v>0</v>
      </c>
      <c r="DJ119">
        <f t="shared" si="58"/>
        <v>275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ROW(Source!A62)</f>
        <v>62</v>
      </c>
      <c r="B120">
        <v>92857272</v>
      </c>
      <c r="C120">
        <v>92857857</v>
      </c>
      <c r="D120">
        <v>0</v>
      </c>
      <c r="E120">
        <v>0</v>
      </c>
      <c r="F120">
        <v>1</v>
      </c>
      <c r="G120">
        <v>1</v>
      </c>
      <c r="H120">
        <v>3</v>
      </c>
      <c r="I120" t="s">
        <v>98</v>
      </c>
      <c r="J120" t="s">
        <v>6</v>
      </c>
      <c r="K120" t="s">
        <v>135</v>
      </c>
      <c r="L120">
        <v>1371</v>
      </c>
      <c r="N120">
        <v>1013</v>
      </c>
      <c r="O120" t="s">
        <v>27</v>
      </c>
      <c r="P120" t="s">
        <v>27</v>
      </c>
      <c r="Q120">
        <v>1</v>
      </c>
      <c r="W120">
        <v>0</v>
      </c>
      <c r="X120">
        <v>-1098748886</v>
      </c>
      <c r="Y120">
        <f t="shared" si="30"/>
        <v>1</v>
      </c>
      <c r="AA120">
        <v>54934.09</v>
      </c>
      <c r="AB120">
        <v>0</v>
      </c>
      <c r="AC120">
        <v>0</v>
      </c>
      <c r="AD120">
        <v>0</v>
      </c>
      <c r="AE120">
        <v>57316.689999999995</v>
      </c>
      <c r="AF120">
        <v>0</v>
      </c>
      <c r="AG120">
        <v>0</v>
      </c>
      <c r="AH120">
        <v>0</v>
      </c>
      <c r="AI120">
        <v>6.43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1</v>
      </c>
      <c r="AQ120">
        <v>0</v>
      </c>
      <c r="AR120">
        <v>0</v>
      </c>
      <c r="AS120" t="s">
        <v>6</v>
      </c>
      <c r="AT120">
        <v>1</v>
      </c>
      <c r="AU120" t="s">
        <v>6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6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ROUND(Y120*Source!I62,7)</f>
        <v>45</v>
      </c>
      <c r="CY120">
        <f t="shared" si="52"/>
        <v>54934.09</v>
      </c>
      <c r="CZ120">
        <f t="shared" si="53"/>
        <v>57316.689999999995</v>
      </c>
      <c r="DA120">
        <f t="shared" si="54"/>
        <v>6.43</v>
      </c>
      <c r="DB120">
        <f t="shared" si="31"/>
        <v>57316.69</v>
      </c>
      <c r="DC120">
        <f t="shared" si="32"/>
        <v>0</v>
      </c>
      <c r="DD120" t="s">
        <v>6</v>
      </c>
      <c r="DE120" t="s">
        <v>6</v>
      </c>
      <c r="DF120">
        <f t="shared" si="55"/>
        <v>16584570</v>
      </c>
      <c r="DG120">
        <f t="shared" si="56"/>
        <v>0</v>
      </c>
      <c r="DH120">
        <f t="shared" si="57"/>
        <v>0</v>
      </c>
      <c r="DI120">
        <f t="shared" si="51"/>
        <v>0</v>
      </c>
      <c r="DJ120">
        <f t="shared" si="58"/>
        <v>16584570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ROW(Source!A64)</f>
        <v>64</v>
      </c>
      <c r="B121">
        <v>92857272</v>
      </c>
      <c r="C121">
        <v>92857880</v>
      </c>
      <c r="D121">
        <v>49510749</v>
      </c>
      <c r="E121">
        <v>70</v>
      </c>
      <c r="F121">
        <v>1</v>
      </c>
      <c r="G121">
        <v>1</v>
      </c>
      <c r="H121">
        <v>1</v>
      </c>
      <c r="I121" t="s">
        <v>1156</v>
      </c>
      <c r="J121" t="s">
        <v>6</v>
      </c>
      <c r="K121" t="s">
        <v>1157</v>
      </c>
      <c r="L121">
        <v>1191</v>
      </c>
      <c r="N121">
        <v>1013</v>
      </c>
      <c r="O121" t="s">
        <v>1092</v>
      </c>
      <c r="P121" t="s">
        <v>1092</v>
      </c>
      <c r="Q121">
        <v>1</v>
      </c>
      <c r="W121">
        <v>0</v>
      </c>
      <c r="X121">
        <v>-2012709214</v>
      </c>
      <c r="Y121">
        <f t="shared" si="30"/>
        <v>30.08</v>
      </c>
      <c r="AA121">
        <v>0</v>
      </c>
      <c r="AB121">
        <v>0</v>
      </c>
      <c r="AC121">
        <v>0</v>
      </c>
      <c r="AD121">
        <v>421.59</v>
      </c>
      <c r="AE121">
        <v>0</v>
      </c>
      <c r="AF121">
        <v>0</v>
      </c>
      <c r="AG121">
        <v>0</v>
      </c>
      <c r="AH121">
        <v>9.4</v>
      </c>
      <c r="AI121">
        <v>1</v>
      </c>
      <c r="AJ121">
        <v>1</v>
      </c>
      <c r="AK121">
        <v>1</v>
      </c>
      <c r="AL121">
        <v>44.85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30.08</v>
      </c>
      <c r="AU121" t="s">
        <v>6</v>
      </c>
      <c r="AV121">
        <v>1</v>
      </c>
      <c r="AW121">
        <v>2</v>
      </c>
      <c r="AX121">
        <v>92857891</v>
      </c>
      <c r="AY121">
        <v>1</v>
      </c>
      <c r="AZ121">
        <v>0</v>
      </c>
      <c r="BA121">
        <v>103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ROUND(AT121*Source!I64*AH121*AL121,0)</f>
        <v>16441</v>
      </c>
      <c r="CV121">
        <f>ROUND(Y121*Source!I64,7)</f>
        <v>38.998719999999999</v>
      </c>
      <c r="CW121">
        <v>0</v>
      </c>
      <c r="CX121">
        <f>ROUND(Y121*Source!I64,7)</f>
        <v>38.998719999999999</v>
      </c>
      <c r="CY121">
        <f>AD121</f>
        <v>421.59</v>
      </c>
      <c r="CZ121">
        <f>AH121</f>
        <v>9.4</v>
      </c>
      <c r="DA121">
        <f>AL121</f>
        <v>44.85</v>
      </c>
      <c r="DB121">
        <f t="shared" si="31"/>
        <v>282.75</v>
      </c>
      <c r="DC121">
        <f t="shared" si="32"/>
        <v>0</v>
      </c>
      <c r="DD121" t="s">
        <v>6</v>
      </c>
      <c r="DE121" t="s">
        <v>6</v>
      </c>
      <c r="DF121">
        <f>ROUND(ROUND(AE121,0)*CX121,0)</f>
        <v>0</v>
      </c>
      <c r="DG121">
        <f t="shared" si="56"/>
        <v>0</v>
      </c>
      <c r="DH121">
        <f t="shared" si="57"/>
        <v>0</v>
      </c>
      <c r="DI121">
        <f>ROUND(ROUND(AH121*AL121,0)*CX121,0)</f>
        <v>16457</v>
      </c>
      <c r="DJ121">
        <f>DI121</f>
        <v>16457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ROW(Source!A64)</f>
        <v>64</v>
      </c>
      <c r="B122">
        <v>92857272</v>
      </c>
      <c r="C122">
        <v>92857880</v>
      </c>
      <c r="D122">
        <v>49510905</v>
      </c>
      <c r="E122">
        <v>70</v>
      </c>
      <c r="F122">
        <v>1</v>
      </c>
      <c r="G122">
        <v>1</v>
      </c>
      <c r="H122">
        <v>1</v>
      </c>
      <c r="I122" t="s">
        <v>1093</v>
      </c>
      <c r="J122" t="s">
        <v>6</v>
      </c>
      <c r="K122" t="s">
        <v>1094</v>
      </c>
      <c r="L122">
        <v>1191</v>
      </c>
      <c r="N122">
        <v>1013</v>
      </c>
      <c r="O122" t="s">
        <v>1092</v>
      </c>
      <c r="P122" t="s">
        <v>1092</v>
      </c>
      <c r="Q122">
        <v>1</v>
      </c>
      <c r="W122">
        <v>0</v>
      </c>
      <c r="X122">
        <v>-1417349443</v>
      </c>
      <c r="Y122">
        <f t="shared" si="30"/>
        <v>0.2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44.85</v>
      </c>
      <c r="AL122">
        <v>1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6</v>
      </c>
      <c r="AT122">
        <v>0.2</v>
      </c>
      <c r="AU122" t="s">
        <v>6</v>
      </c>
      <c r="AV122">
        <v>2</v>
      </c>
      <c r="AW122">
        <v>2</v>
      </c>
      <c r="AX122">
        <v>92857892</v>
      </c>
      <c r="AY122">
        <v>1</v>
      </c>
      <c r="AZ122">
        <v>0</v>
      </c>
      <c r="BA122">
        <v>104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ROUND(Y122*Source!I64,7)</f>
        <v>0.25929999999999997</v>
      </c>
      <c r="CY122">
        <f>AD122</f>
        <v>0</v>
      </c>
      <c r="CZ122">
        <f>AH122</f>
        <v>0</v>
      </c>
      <c r="DA122">
        <f>AL122</f>
        <v>1</v>
      </c>
      <c r="DB122">
        <f t="shared" si="31"/>
        <v>0</v>
      </c>
      <c r="DC122">
        <f t="shared" si="32"/>
        <v>0</v>
      </c>
      <c r="DD122" t="s">
        <v>6</v>
      </c>
      <c r="DE122" t="s">
        <v>6</v>
      </c>
      <c r="DF122">
        <f>ROUND(ROUND(AE122,0)*CX122,0)</f>
        <v>0</v>
      </c>
      <c r="DG122">
        <f t="shared" si="56"/>
        <v>0</v>
      </c>
      <c r="DH122">
        <f>ROUND(ROUND(AG122*AK122,0)*CX122,0)</f>
        <v>0</v>
      </c>
      <c r="DI122">
        <f t="shared" ref="DI122:DI130" si="59">ROUND(ROUND(AH122,0)*CX122,0)</f>
        <v>0</v>
      </c>
      <c r="DJ122">
        <f>DI122</f>
        <v>0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ROW(Source!A64)</f>
        <v>64</v>
      </c>
      <c r="B123">
        <v>92857272</v>
      </c>
      <c r="C123">
        <v>92857880</v>
      </c>
      <c r="D123">
        <v>49672573</v>
      </c>
      <c r="E123">
        <v>1</v>
      </c>
      <c r="F123">
        <v>1</v>
      </c>
      <c r="G123">
        <v>1</v>
      </c>
      <c r="H123">
        <v>2</v>
      </c>
      <c r="I123" t="s">
        <v>1095</v>
      </c>
      <c r="J123" t="s">
        <v>1096</v>
      </c>
      <c r="K123" t="s">
        <v>1097</v>
      </c>
      <c r="L123">
        <v>1367</v>
      </c>
      <c r="N123">
        <v>1011</v>
      </c>
      <c r="O123" t="s">
        <v>1098</v>
      </c>
      <c r="P123" t="s">
        <v>1098</v>
      </c>
      <c r="Q123">
        <v>1</v>
      </c>
      <c r="W123">
        <v>0</v>
      </c>
      <c r="X123">
        <v>-430484415</v>
      </c>
      <c r="Y123">
        <f t="shared" si="30"/>
        <v>0.1</v>
      </c>
      <c r="AA123">
        <v>0</v>
      </c>
      <c r="AB123">
        <v>1814.09</v>
      </c>
      <c r="AC123">
        <v>605.48</v>
      </c>
      <c r="AD123">
        <v>0</v>
      </c>
      <c r="AE123">
        <v>0</v>
      </c>
      <c r="AF123">
        <v>115.4</v>
      </c>
      <c r="AG123">
        <v>13.5</v>
      </c>
      <c r="AH123">
        <v>0</v>
      </c>
      <c r="AI123">
        <v>1</v>
      </c>
      <c r="AJ123">
        <v>15.72</v>
      </c>
      <c r="AK123">
        <v>44.85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0.1</v>
      </c>
      <c r="AU123" t="s">
        <v>6</v>
      </c>
      <c r="AV123">
        <v>0</v>
      </c>
      <c r="AW123">
        <v>2</v>
      </c>
      <c r="AX123">
        <v>92857893</v>
      </c>
      <c r="AY123">
        <v>1</v>
      </c>
      <c r="AZ123">
        <v>0</v>
      </c>
      <c r="BA123">
        <v>105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ROUND(Y123*Source!I64*DO123,7)</f>
        <v>0</v>
      </c>
      <c r="CX123">
        <f>ROUND(Y123*Source!I64,7)</f>
        <v>0.12964999999999999</v>
      </c>
      <c r="CY123">
        <f>AB123</f>
        <v>1814.09</v>
      </c>
      <c r="CZ123">
        <f>AF123</f>
        <v>115.4</v>
      </c>
      <c r="DA123">
        <f>AJ123</f>
        <v>15.72</v>
      </c>
      <c r="DB123">
        <f t="shared" si="31"/>
        <v>11.54</v>
      </c>
      <c r="DC123">
        <f t="shared" si="32"/>
        <v>1.35</v>
      </c>
      <c r="DD123" t="s">
        <v>6</v>
      </c>
      <c r="DE123" t="s">
        <v>6</v>
      </c>
      <c r="DF123">
        <f>ROUND(ROUND(AE123,0)*CX123,0)</f>
        <v>0</v>
      </c>
      <c r="DG123">
        <f>ROUND(ROUND(AF123*AJ123,0)*CX123,0)</f>
        <v>235</v>
      </c>
      <c r="DH123">
        <f>ROUND(ROUND(AG123*AK123,0)*CX123,0)</f>
        <v>78</v>
      </c>
      <c r="DI123">
        <f t="shared" si="59"/>
        <v>0</v>
      </c>
      <c r="DJ123">
        <f>DG123</f>
        <v>235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ROW(Source!A64)</f>
        <v>64</v>
      </c>
      <c r="B124">
        <v>92857272</v>
      </c>
      <c r="C124">
        <v>92857880</v>
      </c>
      <c r="D124">
        <v>49673503</v>
      </c>
      <c r="E124">
        <v>1</v>
      </c>
      <c r="F124">
        <v>1</v>
      </c>
      <c r="G124">
        <v>1</v>
      </c>
      <c r="H124">
        <v>2</v>
      </c>
      <c r="I124" t="s">
        <v>1099</v>
      </c>
      <c r="J124" t="s">
        <v>1100</v>
      </c>
      <c r="K124" t="s">
        <v>1101</v>
      </c>
      <c r="L124">
        <v>1367</v>
      </c>
      <c r="N124">
        <v>1011</v>
      </c>
      <c r="O124" t="s">
        <v>1098</v>
      </c>
      <c r="P124" t="s">
        <v>1098</v>
      </c>
      <c r="Q124">
        <v>1</v>
      </c>
      <c r="W124">
        <v>0</v>
      </c>
      <c r="X124">
        <v>509054691</v>
      </c>
      <c r="Y124">
        <f t="shared" si="30"/>
        <v>0.1</v>
      </c>
      <c r="AA124">
        <v>0</v>
      </c>
      <c r="AB124">
        <v>1032.96</v>
      </c>
      <c r="AC124">
        <v>520.26</v>
      </c>
      <c r="AD124">
        <v>0</v>
      </c>
      <c r="AE124">
        <v>0</v>
      </c>
      <c r="AF124">
        <v>65.709999999999994</v>
      </c>
      <c r="AG124">
        <v>11.6</v>
      </c>
      <c r="AH124">
        <v>0</v>
      </c>
      <c r="AI124">
        <v>1</v>
      </c>
      <c r="AJ124">
        <v>15.72</v>
      </c>
      <c r="AK124">
        <v>44.85</v>
      </c>
      <c r="AL124">
        <v>1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0.1</v>
      </c>
      <c r="AU124" t="s">
        <v>6</v>
      </c>
      <c r="AV124">
        <v>0</v>
      </c>
      <c r="AW124">
        <v>2</v>
      </c>
      <c r="AX124">
        <v>92857894</v>
      </c>
      <c r="AY124">
        <v>1</v>
      </c>
      <c r="AZ124">
        <v>0</v>
      </c>
      <c r="BA124">
        <v>106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ROUND(Y124*Source!I64*DO124,7)</f>
        <v>0</v>
      </c>
      <c r="CX124">
        <f>ROUND(Y124*Source!I64,7)</f>
        <v>0.12964999999999999</v>
      </c>
      <c r="CY124">
        <f>AB124</f>
        <v>1032.96</v>
      </c>
      <c r="CZ124">
        <f>AF124</f>
        <v>65.709999999999994</v>
      </c>
      <c r="DA124">
        <f>AJ124</f>
        <v>15.72</v>
      </c>
      <c r="DB124">
        <f t="shared" si="31"/>
        <v>6.57</v>
      </c>
      <c r="DC124">
        <f t="shared" si="32"/>
        <v>1.1599999999999999</v>
      </c>
      <c r="DD124" t="s">
        <v>6</v>
      </c>
      <c r="DE124" t="s">
        <v>6</v>
      </c>
      <c r="DF124">
        <f>ROUND(ROUND(AE124,0)*CX124,0)</f>
        <v>0</v>
      </c>
      <c r="DG124">
        <f>ROUND(ROUND(AF124*AJ124,0)*CX124,0)</f>
        <v>134</v>
      </c>
      <c r="DH124">
        <f>ROUND(ROUND(AG124*AK124,0)*CX124,0)</f>
        <v>67</v>
      </c>
      <c r="DI124">
        <f t="shared" si="59"/>
        <v>0</v>
      </c>
      <c r="DJ124">
        <f>DG124</f>
        <v>134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ROW(Source!A64)</f>
        <v>64</v>
      </c>
      <c r="B125">
        <v>92857272</v>
      </c>
      <c r="C125">
        <v>92857880</v>
      </c>
      <c r="D125">
        <v>49673715</v>
      </c>
      <c r="E125">
        <v>1</v>
      </c>
      <c r="F125">
        <v>1</v>
      </c>
      <c r="G125">
        <v>1</v>
      </c>
      <c r="H125">
        <v>2</v>
      </c>
      <c r="I125" t="s">
        <v>1102</v>
      </c>
      <c r="J125" t="s">
        <v>1103</v>
      </c>
      <c r="K125" t="s">
        <v>1104</v>
      </c>
      <c r="L125">
        <v>1367</v>
      </c>
      <c r="N125">
        <v>1011</v>
      </c>
      <c r="O125" t="s">
        <v>1098</v>
      </c>
      <c r="P125" t="s">
        <v>1098</v>
      </c>
      <c r="Q125">
        <v>1</v>
      </c>
      <c r="W125">
        <v>0</v>
      </c>
      <c r="X125">
        <v>829370094</v>
      </c>
      <c r="Y125">
        <f t="shared" si="30"/>
        <v>1.98</v>
      </c>
      <c r="AA125">
        <v>0</v>
      </c>
      <c r="AB125">
        <v>127.33</v>
      </c>
      <c r="AC125">
        <v>0</v>
      </c>
      <c r="AD125">
        <v>0</v>
      </c>
      <c r="AE125">
        <v>0</v>
      </c>
      <c r="AF125">
        <v>8.1</v>
      </c>
      <c r="AG125">
        <v>0</v>
      </c>
      <c r="AH125">
        <v>0</v>
      </c>
      <c r="AI125">
        <v>1</v>
      </c>
      <c r="AJ125">
        <v>15.72</v>
      </c>
      <c r="AK125">
        <v>44.85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1.98</v>
      </c>
      <c r="AU125" t="s">
        <v>6</v>
      </c>
      <c r="AV125">
        <v>0</v>
      </c>
      <c r="AW125">
        <v>2</v>
      </c>
      <c r="AX125">
        <v>92857895</v>
      </c>
      <c r="AY125">
        <v>1</v>
      </c>
      <c r="AZ125">
        <v>0</v>
      </c>
      <c r="BA125">
        <v>107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ROUND(Y125*Source!I64*DO125,7)</f>
        <v>0</v>
      </c>
      <c r="CX125">
        <f>ROUND(Y125*Source!I64,7)</f>
        <v>2.5670700000000002</v>
      </c>
      <c r="CY125">
        <f>AB125</f>
        <v>127.33</v>
      </c>
      <c r="CZ125">
        <f>AF125</f>
        <v>8.1</v>
      </c>
      <c r="DA125">
        <f>AJ125</f>
        <v>15.72</v>
      </c>
      <c r="DB125">
        <f t="shared" si="31"/>
        <v>16.04</v>
      </c>
      <c r="DC125">
        <f t="shared" si="32"/>
        <v>0</v>
      </c>
      <c r="DD125" t="s">
        <v>6</v>
      </c>
      <c r="DE125" t="s">
        <v>6</v>
      </c>
      <c r="DF125">
        <f>ROUND(ROUND(AE125,0)*CX125,0)</f>
        <v>0</v>
      </c>
      <c r="DG125">
        <f>ROUND(ROUND(AF125*AJ125,0)*CX125,0)</f>
        <v>326</v>
      </c>
      <c r="DH125">
        <f>ROUND(ROUND(AG125*AK125,0)*CX125,0)</f>
        <v>0</v>
      </c>
      <c r="DI125">
        <f t="shared" si="59"/>
        <v>0</v>
      </c>
      <c r="DJ125">
        <f>DG125</f>
        <v>326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ROW(Source!A64)</f>
        <v>64</v>
      </c>
      <c r="B126">
        <v>92857272</v>
      </c>
      <c r="C126">
        <v>92857880</v>
      </c>
      <c r="D126">
        <v>49524290</v>
      </c>
      <c r="E126">
        <v>1</v>
      </c>
      <c r="F126">
        <v>1</v>
      </c>
      <c r="G126">
        <v>1</v>
      </c>
      <c r="H126">
        <v>3</v>
      </c>
      <c r="I126" t="s">
        <v>1117</v>
      </c>
      <c r="J126" t="s">
        <v>1118</v>
      </c>
      <c r="K126" t="s">
        <v>1119</v>
      </c>
      <c r="L126">
        <v>1346</v>
      </c>
      <c r="N126">
        <v>1009</v>
      </c>
      <c r="O126" t="s">
        <v>216</v>
      </c>
      <c r="P126" t="s">
        <v>216</v>
      </c>
      <c r="Q126">
        <v>1</v>
      </c>
      <c r="W126">
        <v>0</v>
      </c>
      <c r="X126">
        <v>397095127</v>
      </c>
      <c r="Y126">
        <f t="shared" si="30"/>
        <v>6.84</v>
      </c>
      <c r="AA126">
        <v>104.85</v>
      </c>
      <c r="AB126">
        <v>0</v>
      </c>
      <c r="AC126">
        <v>0</v>
      </c>
      <c r="AD126">
        <v>0</v>
      </c>
      <c r="AE126">
        <v>10.57</v>
      </c>
      <c r="AF126">
        <v>0</v>
      </c>
      <c r="AG126">
        <v>0</v>
      </c>
      <c r="AH126">
        <v>0</v>
      </c>
      <c r="AI126">
        <v>9.92</v>
      </c>
      <c r="AJ126">
        <v>1</v>
      </c>
      <c r="AK126">
        <v>1</v>
      </c>
      <c r="AL126">
        <v>1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6.84</v>
      </c>
      <c r="AU126" t="s">
        <v>6</v>
      </c>
      <c r="AV126">
        <v>0</v>
      </c>
      <c r="AW126">
        <v>2</v>
      </c>
      <c r="AX126">
        <v>92857896</v>
      </c>
      <c r="AY126">
        <v>1</v>
      </c>
      <c r="AZ126">
        <v>0</v>
      </c>
      <c r="BA126">
        <v>108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ROUND(Y126*Source!I64,7)</f>
        <v>8.8680599999999998</v>
      </c>
      <c r="CY126">
        <f>AA126</f>
        <v>104.85</v>
      </c>
      <c r="CZ126">
        <f>AE126</f>
        <v>10.57</v>
      </c>
      <c r="DA126">
        <f>AI126</f>
        <v>9.92</v>
      </c>
      <c r="DB126">
        <f t="shared" si="31"/>
        <v>72.3</v>
      </c>
      <c r="DC126">
        <f t="shared" si="32"/>
        <v>0</v>
      </c>
      <c r="DD126" t="s">
        <v>6</v>
      </c>
      <c r="DE126" t="s">
        <v>6</v>
      </c>
      <c r="DF126">
        <f>ROUND(ROUND(AE126*AI126,0)*CX126,0)</f>
        <v>931</v>
      </c>
      <c r="DG126">
        <f t="shared" ref="DG126:DG132" si="60">ROUND(ROUND(AF126,0)*CX126,0)</f>
        <v>0</v>
      </c>
      <c r="DH126">
        <f t="shared" ref="DH126:DH131" si="61">ROUND(ROUND(AG126,0)*CX126,0)</f>
        <v>0</v>
      </c>
      <c r="DI126">
        <f t="shared" si="59"/>
        <v>0</v>
      </c>
      <c r="DJ126">
        <f>DF126</f>
        <v>931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ROW(Source!A64)</f>
        <v>64</v>
      </c>
      <c r="B127">
        <v>92857272</v>
      </c>
      <c r="C127">
        <v>92857880</v>
      </c>
      <c r="D127">
        <v>49525620</v>
      </c>
      <c r="E127">
        <v>1</v>
      </c>
      <c r="F127">
        <v>1</v>
      </c>
      <c r="G127">
        <v>1</v>
      </c>
      <c r="H127">
        <v>3</v>
      </c>
      <c r="I127" t="s">
        <v>1123</v>
      </c>
      <c r="J127" t="s">
        <v>1124</v>
      </c>
      <c r="K127" t="s">
        <v>1125</v>
      </c>
      <c r="L127">
        <v>1425</v>
      </c>
      <c r="N127">
        <v>1013</v>
      </c>
      <c r="O127" t="s">
        <v>238</v>
      </c>
      <c r="P127" t="s">
        <v>238</v>
      </c>
      <c r="Q127">
        <v>1</v>
      </c>
      <c r="W127">
        <v>0</v>
      </c>
      <c r="X127">
        <v>777401066</v>
      </c>
      <c r="Y127">
        <f t="shared" si="30"/>
        <v>0.4</v>
      </c>
      <c r="AA127">
        <v>853.12</v>
      </c>
      <c r="AB127">
        <v>0</v>
      </c>
      <c r="AC127">
        <v>0</v>
      </c>
      <c r="AD127">
        <v>0</v>
      </c>
      <c r="AE127">
        <v>86</v>
      </c>
      <c r="AF127">
        <v>0</v>
      </c>
      <c r="AG127">
        <v>0</v>
      </c>
      <c r="AH127">
        <v>0</v>
      </c>
      <c r="AI127">
        <v>9.92</v>
      </c>
      <c r="AJ127">
        <v>1</v>
      </c>
      <c r="AK127">
        <v>1</v>
      </c>
      <c r="AL127">
        <v>1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0.4</v>
      </c>
      <c r="AU127" t="s">
        <v>6</v>
      </c>
      <c r="AV127">
        <v>0</v>
      </c>
      <c r="AW127">
        <v>2</v>
      </c>
      <c r="AX127">
        <v>92857897</v>
      </c>
      <c r="AY127">
        <v>1</v>
      </c>
      <c r="AZ127">
        <v>0</v>
      </c>
      <c r="BA127">
        <v>109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ROUND(Y127*Source!I64,7)</f>
        <v>0.51859999999999995</v>
      </c>
      <c r="CY127">
        <f>AA127</f>
        <v>853.12</v>
      </c>
      <c r="CZ127">
        <f>AE127</f>
        <v>86</v>
      </c>
      <c r="DA127">
        <f>AI127</f>
        <v>9.92</v>
      </c>
      <c r="DB127">
        <f t="shared" si="31"/>
        <v>34.4</v>
      </c>
      <c r="DC127">
        <f t="shared" si="32"/>
        <v>0</v>
      </c>
      <c r="DD127" t="s">
        <v>6</v>
      </c>
      <c r="DE127" t="s">
        <v>6</v>
      </c>
      <c r="DF127">
        <f>ROUND(ROUND(AE127*AI127,0)*CX127,0)</f>
        <v>442</v>
      </c>
      <c r="DG127">
        <f t="shared" si="60"/>
        <v>0</v>
      </c>
      <c r="DH127">
        <f t="shared" si="61"/>
        <v>0</v>
      </c>
      <c r="DI127">
        <f t="shared" si="59"/>
        <v>0</v>
      </c>
      <c r="DJ127">
        <f>DF127</f>
        <v>442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ROW(Source!A64)</f>
        <v>64</v>
      </c>
      <c r="B128">
        <v>92857272</v>
      </c>
      <c r="C128">
        <v>92857880</v>
      </c>
      <c r="D128">
        <v>49525942</v>
      </c>
      <c r="E128">
        <v>1</v>
      </c>
      <c r="F128">
        <v>1</v>
      </c>
      <c r="G128">
        <v>1</v>
      </c>
      <c r="H128">
        <v>3</v>
      </c>
      <c r="I128" t="s">
        <v>1158</v>
      </c>
      <c r="J128" t="s">
        <v>1159</v>
      </c>
      <c r="K128" t="s">
        <v>1160</v>
      </c>
      <c r="L128">
        <v>1425</v>
      </c>
      <c r="N128">
        <v>1013</v>
      </c>
      <c r="O128" t="s">
        <v>238</v>
      </c>
      <c r="P128" t="s">
        <v>238</v>
      </c>
      <c r="Q128">
        <v>1</v>
      </c>
      <c r="W128">
        <v>0</v>
      </c>
      <c r="X128">
        <v>2010307071</v>
      </c>
      <c r="Y128">
        <f t="shared" si="30"/>
        <v>0.4</v>
      </c>
      <c r="AA128">
        <v>19.84</v>
      </c>
      <c r="AB128">
        <v>0</v>
      </c>
      <c r="AC128">
        <v>0</v>
      </c>
      <c r="AD128">
        <v>0</v>
      </c>
      <c r="AE128">
        <v>2</v>
      </c>
      <c r="AF128">
        <v>0</v>
      </c>
      <c r="AG128">
        <v>0</v>
      </c>
      <c r="AH128">
        <v>0</v>
      </c>
      <c r="AI128">
        <v>9.92</v>
      </c>
      <c r="AJ128">
        <v>1</v>
      </c>
      <c r="AK128">
        <v>1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0.4</v>
      </c>
      <c r="AU128" t="s">
        <v>6</v>
      </c>
      <c r="AV128">
        <v>0</v>
      </c>
      <c r="AW128">
        <v>2</v>
      </c>
      <c r="AX128">
        <v>92857898</v>
      </c>
      <c r="AY128">
        <v>1</v>
      </c>
      <c r="AZ128">
        <v>0</v>
      </c>
      <c r="BA128">
        <v>110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ROUND(Y128*Source!I64,7)</f>
        <v>0.51859999999999995</v>
      </c>
      <c r="CY128">
        <f>AA128</f>
        <v>19.84</v>
      </c>
      <c r="CZ128">
        <f>AE128</f>
        <v>2</v>
      </c>
      <c r="DA128">
        <f>AI128</f>
        <v>9.92</v>
      </c>
      <c r="DB128">
        <f t="shared" si="31"/>
        <v>0.8</v>
      </c>
      <c r="DC128">
        <f t="shared" si="32"/>
        <v>0</v>
      </c>
      <c r="DD128" t="s">
        <v>6</v>
      </c>
      <c r="DE128" t="s">
        <v>6</v>
      </c>
      <c r="DF128">
        <f>ROUND(ROUND(AE128*AI128,0)*CX128,0)</f>
        <v>10</v>
      </c>
      <c r="DG128">
        <f t="shared" si="60"/>
        <v>0</v>
      </c>
      <c r="DH128">
        <f t="shared" si="61"/>
        <v>0</v>
      </c>
      <c r="DI128">
        <f t="shared" si="59"/>
        <v>0</v>
      </c>
      <c r="DJ128">
        <f>DF128</f>
        <v>10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ROW(Source!A64)</f>
        <v>64</v>
      </c>
      <c r="B129">
        <v>92857272</v>
      </c>
      <c r="C129">
        <v>92857880</v>
      </c>
      <c r="D129">
        <v>49568850</v>
      </c>
      <c r="E129">
        <v>1</v>
      </c>
      <c r="F129">
        <v>1</v>
      </c>
      <c r="G129">
        <v>1</v>
      </c>
      <c r="H129">
        <v>3</v>
      </c>
      <c r="I129" t="s">
        <v>143</v>
      </c>
      <c r="J129" t="s">
        <v>145</v>
      </c>
      <c r="K129" t="s">
        <v>144</v>
      </c>
      <c r="L129">
        <v>1308</v>
      </c>
      <c r="N129">
        <v>1003</v>
      </c>
      <c r="O129" t="s">
        <v>140</v>
      </c>
      <c r="P129" t="s">
        <v>140</v>
      </c>
      <c r="Q129">
        <v>100</v>
      </c>
      <c r="W129">
        <v>0</v>
      </c>
      <c r="X129">
        <v>1533672948</v>
      </c>
      <c r="Y129">
        <f t="shared" ref="Y129:Y192" si="62">AT129</f>
        <v>1</v>
      </c>
      <c r="AA129">
        <v>70957.86</v>
      </c>
      <c r="AB129">
        <v>0</v>
      </c>
      <c r="AC129">
        <v>0</v>
      </c>
      <c r="AD129">
        <v>0</v>
      </c>
      <c r="AE129">
        <v>7153.01</v>
      </c>
      <c r="AF129">
        <v>0</v>
      </c>
      <c r="AG129">
        <v>0</v>
      </c>
      <c r="AH129">
        <v>0</v>
      </c>
      <c r="AI129">
        <v>9.92</v>
      </c>
      <c r="AJ129">
        <v>1</v>
      </c>
      <c r="AK129">
        <v>1</v>
      </c>
      <c r="AL129">
        <v>1</v>
      </c>
      <c r="AM129">
        <v>0</v>
      </c>
      <c r="AN129">
        <v>0</v>
      </c>
      <c r="AO129">
        <v>0</v>
      </c>
      <c r="AP129">
        <v>1</v>
      </c>
      <c r="AQ129">
        <v>0</v>
      </c>
      <c r="AR129">
        <v>0</v>
      </c>
      <c r="AS129" t="s">
        <v>6</v>
      </c>
      <c r="AT129">
        <v>1</v>
      </c>
      <c r="AU129" t="s">
        <v>6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6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ROUND(Y129*Source!I64,7)</f>
        <v>1.2965</v>
      </c>
      <c r="CY129">
        <f>AA129</f>
        <v>70957.86</v>
      </c>
      <c r="CZ129">
        <f>AE129</f>
        <v>7153.01</v>
      </c>
      <c r="DA129">
        <f>AI129</f>
        <v>9.92</v>
      </c>
      <c r="DB129">
        <f t="shared" ref="DB129:DB192" si="63">ROUND(ROUND(AT129*CZ129,2),2)</f>
        <v>7153.01</v>
      </c>
      <c r="DC129">
        <f t="shared" ref="DC129:DC192" si="64">ROUND(ROUND(AT129*AG129,2),2)</f>
        <v>0</v>
      </c>
      <c r="DD129" t="s">
        <v>6</v>
      </c>
      <c r="DE129" t="s">
        <v>6</v>
      </c>
      <c r="DF129">
        <f>ROUND(ROUND(AE129*AI129,0)*CX129,0)</f>
        <v>91997</v>
      </c>
      <c r="DG129">
        <f t="shared" si="60"/>
        <v>0</v>
      </c>
      <c r="DH129">
        <f t="shared" si="61"/>
        <v>0</v>
      </c>
      <c r="DI129">
        <f t="shared" si="59"/>
        <v>0</v>
      </c>
      <c r="DJ129">
        <f>DF129</f>
        <v>91997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ROW(Source!A64)</f>
        <v>64</v>
      </c>
      <c r="B130">
        <v>92857272</v>
      </c>
      <c r="C130">
        <v>92857880</v>
      </c>
      <c r="D130">
        <v>49515638</v>
      </c>
      <c r="E130">
        <v>70</v>
      </c>
      <c r="F130">
        <v>1</v>
      </c>
      <c r="G130">
        <v>1</v>
      </c>
      <c r="H130">
        <v>3</v>
      </c>
      <c r="I130" t="s">
        <v>1138</v>
      </c>
      <c r="J130" t="s">
        <v>6</v>
      </c>
      <c r="K130" t="s">
        <v>1139</v>
      </c>
      <c r="L130">
        <v>1374</v>
      </c>
      <c r="N130">
        <v>1013</v>
      </c>
      <c r="O130" t="s">
        <v>969</v>
      </c>
      <c r="P130" t="s">
        <v>969</v>
      </c>
      <c r="Q130">
        <v>1</v>
      </c>
      <c r="W130">
        <v>0</v>
      </c>
      <c r="X130">
        <v>-1731369543</v>
      </c>
      <c r="Y130">
        <f t="shared" si="62"/>
        <v>5.66</v>
      </c>
      <c r="AA130">
        <v>9.92</v>
      </c>
      <c r="AB130">
        <v>0</v>
      </c>
      <c r="AC130">
        <v>0</v>
      </c>
      <c r="AD130">
        <v>0</v>
      </c>
      <c r="AE130">
        <v>1</v>
      </c>
      <c r="AF130">
        <v>0</v>
      </c>
      <c r="AG130">
        <v>0</v>
      </c>
      <c r="AH130">
        <v>0</v>
      </c>
      <c r="AI130">
        <v>9.92</v>
      </c>
      <c r="AJ130">
        <v>1</v>
      </c>
      <c r="AK130">
        <v>1</v>
      </c>
      <c r="AL130">
        <v>1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5.66</v>
      </c>
      <c r="AU130" t="s">
        <v>6</v>
      </c>
      <c r="AV130">
        <v>0</v>
      </c>
      <c r="AW130">
        <v>2</v>
      </c>
      <c r="AX130">
        <v>92857899</v>
      </c>
      <c r="AY130">
        <v>1</v>
      </c>
      <c r="AZ130">
        <v>0</v>
      </c>
      <c r="BA130">
        <v>111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ROUND(Y130*Source!I64,7)</f>
        <v>7.33819</v>
      </c>
      <c r="CY130">
        <f>AA130</f>
        <v>9.92</v>
      </c>
      <c r="CZ130">
        <f>AE130</f>
        <v>1</v>
      </c>
      <c r="DA130">
        <f>AI130</f>
        <v>9.92</v>
      </c>
      <c r="DB130">
        <f t="shared" si="63"/>
        <v>5.66</v>
      </c>
      <c r="DC130">
        <f t="shared" si="64"/>
        <v>0</v>
      </c>
      <c r="DD130" t="s">
        <v>6</v>
      </c>
      <c r="DE130" t="s">
        <v>6</v>
      </c>
      <c r="DF130">
        <f>ROUND(ROUND(AE130*AI130,0)*CX130,0)</f>
        <v>73</v>
      </c>
      <c r="DG130">
        <f t="shared" si="60"/>
        <v>0</v>
      </c>
      <c r="DH130">
        <f t="shared" si="61"/>
        <v>0</v>
      </c>
      <c r="DI130">
        <f t="shared" si="59"/>
        <v>0</v>
      </c>
      <c r="DJ130">
        <f>DF130</f>
        <v>73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ROW(Source!A66)</f>
        <v>66</v>
      </c>
      <c r="B131">
        <v>92857272</v>
      </c>
      <c r="C131">
        <v>92857901</v>
      </c>
      <c r="D131">
        <v>49510767</v>
      </c>
      <c r="E131">
        <v>70</v>
      </c>
      <c r="F131">
        <v>1</v>
      </c>
      <c r="G131">
        <v>1</v>
      </c>
      <c r="H131">
        <v>1</v>
      </c>
      <c r="I131" t="s">
        <v>1090</v>
      </c>
      <c r="J131" t="s">
        <v>6</v>
      </c>
      <c r="K131" t="s">
        <v>1091</v>
      </c>
      <c r="L131">
        <v>1191</v>
      </c>
      <c r="N131">
        <v>1013</v>
      </c>
      <c r="O131" t="s">
        <v>1092</v>
      </c>
      <c r="P131" t="s">
        <v>1092</v>
      </c>
      <c r="Q131">
        <v>1</v>
      </c>
      <c r="W131">
        <v>0</v>
      </c>
      <c r="X131">
        <v>-1936699058</v>
      </c>
      <c r="Y131">
        <f t="shared" si="62"/>
        <v>2.06</v>
      </c>
      <c r="AA131">
        <v>0</v>
      </c>
      <c r="AB131">
        <v>0</v>
      </c>
      <c r="AC131">
        <v>0</v>
      </c>
      <c r="AD131">
        <v>444.91</v>
      </c>
      <c r="AE131">
        <v>0</v>
      </c>
      <c r="AF131">
        <v>0</v>
      </c>
      <c r="AG131">
        <v>0</v>
      </c>
      <c r="AH131">
        <v>9.92</v>
      </c>
      <c r="AI131">
        <v>1</v>
      </c>
      <c r="AJ131">
        <v>1</v>
      </c>
      <c r="AK131">
        <v>1</v>
      </c>
      <c r="AL131">
        <v>44.85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2.06</v>
      </c>
      <c r="AU131" t="s">
        <v>6</v>
      </c>
      <c r="AV131">
        <v>1</v>
      </c>
      <c r="AW131">
        <v>2</v>
      </c>
      <c r="AX131">
        <v>92857915</v>
      </c>
      <c r="AY131">
        <v>1</v>
      </c>
      <c r="AZ131">
        <v>0</v>
      </c>
      <c r="BA131">
        <v>112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ROUND(AT131*Source!I66*AH131*AL131,0)</f>
        <v>917</v>
      </c>
      <c r="CV131">
        <f>ROUND(Y131*Source!I66,7)</f>
        <v>2.06</v>
      </c>
      <c r="CW131">
        <v>0</v>
      </c>
      <c r="CX131">
        <f>ROUND(Y131*Source!I66,7)</f>
        <v>2.06</v>
      </c>
      <c r="CY131">
        <f>AD131</f>
        <v>444.91</v>
      </c>
      <c r="CZ131">
        <f>AH131</f>
        <v>9.92</v>
      </c>
      <c r="DA131">
        <f>AL131</f>
        <v>44.85</v>
      </c>
      <c r="DB131">
        <f t="shared" si="63"/>
        <v>20.440000000000001</v>
      </c>
      <c r="DC131">
        <f t="shared" si="64"/>
        <v>0</v>
      </c>
      <c r="DD131" t="s">
        <v>6</v>
      </c>
      <c r="DE131" t="s">
        <v>6</v>
      </c>
      <c r="DF131">
        <f t="shared" ref="DF131:DF137" si="65">ROUND(ROUND(AE131,0)*CX131,0)</f>
        <v>0</v>
      </c>
      <c r="DG131">
        <f t="shared" si="60"/>
        <v>0</v>
      </c>
      <c r="DH131">
        <f t="shared" si="61"/>
        <v>0</v>
      </c>
      <c r="DI131">
        <f>ROUND(ROUND(AH131*AL131,0)*CX131,0)</f>
        <v>917</v>
      </c>
      <c r="DJ131">
        <f>DI131</f>
        <v>917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ROW(Source!A66)</f>
        <v>66</v>
      </c>
      <c r="B132">
        <v>92857272</v>
      </c>
      <c r="C132">
        <v>92857901</v>
      </c>
      <c r="D132">
        <v>49510905</v>
      </c>
      <c r="E132">
        <v>70</v>
      </c>
      <c r="F132">
        <v>1</v>
      </c>
      <c r="G132">
        <v>1</v>
      </c>
      <c r="H132">
        <v>1</v>
      </c>
      <c r="I132" t="s">
        <v>1093</v>
      </c>
      <c r="J132" t="s">
        <v>6</v>
      </c>
      <c r="K132" t="s">
        <v>1094</v>
      </c>
      <c r="L132">
        <v>1191</v>
      </c>
      <c r="N132">
        <v>1013</v>
      </c>
      <c r="O132" t="s">
        <v>1092</v>
      </c>
      <c r="P132" t="s">
        <v>1092</v>
      </c>
      <c r="Q132">
        <v>1</v>
      </c>
      <c r="W132">
        <v>0</v>
      </c>
      <c r="X132">
        <v>-1417349443</v>
      </c>
      <c r="Y132">
        <f t="shared" si="62"/>
        <v>0.31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44.85</v>
      </c>
      <c r="AL132">
        <v>1</v>
      </c>
      <c r="AM132">
        <v>4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6</v>
      </c>
      <c r="AT132">
        <v>0.31</v>
      </c>
      <c r="AU132" t="s">
        <v>6</v>
      </c>
      <c r="AV132">
        <v>2</v>
      </c>
      <c r="AW132">
        <v>2</v>
      </c>
      <c r="AX132">
        <v>92857916</v>
      </c>
      <c r="AY132">
        <v>1</v>
      </c>
      <c r="AZ132">
        <v>0</v>
      </c>
      <c r="BA132">
        <v>113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ROUND(Y132*Source!I66,7)</f>
        <v>0.31</v>
      </c>
      <c r="CY132">
        <f>AD132</f>
        <v>0</v>
      </c>
      <c r="CZ132">
        <f>AH132</f>
        <v>0</v>
      </c>
      <c r="DA132">
        <f>AL132</f>
        <v>1</v>
      </c>
      <c r="DB132">
        <f t="shared" si="63"/>
        <v>0</v>
      </c>
      <c r="DC132">
        <f t="shared" si="64"/>
        <v>0</v>
      </c>
      <c r="DD132" t="s">
        <v>6</v>
      </c>
      <c r="DE132" t="s">
        <v>6</v>
      </c>
      <c r="DF132">
        <f t="shared" si="65"/>
        <v>0</v>
      </c>
      <c r="DG132">
        <f t="shared" si="60"/>
        <v>0</v>
      </c>
      <c r="DH132">
        <f t="shared" ref="DH132:DH137" si="66">ROUND(ROUND(AG132*AK132,0)*CX132,0)</f>
        <v>0</v>
      </c>
      <c r="DI132">
        <f t="shared" ref="DI132:DI143" si="67">ROUND(ROUND(AH132,0)*CX132,0)</f>
        <v>0</v>
      </c>
      <c r="DJ132">
        <f>DI132</f>
        <v>0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ROW(Source!A66)</f>
        <v>66</v>
      </c>
      <c r="B133">
        <v>92857272</v>
      </c>
      <c r="C133">
        <v>92857901</v>
      </c>
      <c r="D133">
        <v>49672451</v>
      </c>
      <c r="E133">
        <v>1</v>
      </c>
      <c r="F133">
        <v>1</v>
      </c>
      <c r="G133">
        <v>1</v>
      </c>
      <c r="H133">
        <v>2</v>
      </c>
      <c r="I133" t="s">
        <v>1150</v>
      </c>
      <c r="J133" t="s">
        <v>1151</v>
      </c>
      <c r="K133" t="s">
        <v>1152</v>
      </c>
      <c r="L133">
        <v>1367</v>
      </c>
      <c r="N133">
        <v>1011</v>
      </c>
      <c r="O133" t="s">
        <v>1098</v>
      </c>
      <c r="P133" t="s">
        <v>1098</v>
      </c>
      <c r="Q133">
        <v>1</v>
      </c>
      <c r="W133">
        <v>0</v>
      </c>
      <c r="X133">
        <v>333826566</v>
      </c>
      <c r="Y133">
        <f t="shared" si="62"/>
        <v>0.19</v>
      </c>
      <c r="AA133">
        <v>0</v>
      </c>
      <c r="AB133">
        <v>47</v>
      </c>
      <c r="AC133">
        <v>0</v>
      </c>
      <c r="AD133">
        <v>0</v>
      </c>
      <c r="AE133">
        <v>0</v>
      </c>
      <c r="AF133">
        <v>2.99</v>
      </c>
      <c r="AG133">
        <v>0</v>
      </c>
      <c r="AH133">
        <v>0</v>
      </c>
      <c r="AI133">
        <v>1</v>
      </c>
      <c r="AJ133">
        <v>15.72</v>
      </c>
      <c r="AK133">
        <v>44.85</v>
      </c>
      <c r="AL133">
        <v>1</v>
      </c>
      <c r="AM133">
        <v>4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6</v>
      </c>
      <c r="AT133">
        <v>0.19</v>
      </c>
      <c r="AU133" t="s">
        <v>6</v>
      </c>
      <c r="AV133">
        <v>0</v>
      </c>
      <c r="AW133">
        <v>2</v>
      </c>
      <c r="AX133">
        <v>92857917</v>
      </c>
      <c r="AY133">
        <v>1</v>
      </c>
      <c r="AZ133">
        <v>0</v>
      </c>
      <c r="BA133">
        <v>114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ROUND(Y133*Source!I66*DO133,7)</f>
        <v>0</v>
      </c>
      <c r="CX133">
        <f>ROUND(Y133*Source!I66,7)</f>
        <v>0.19</v>
      </c>
      <c r="CY133">
        <f>AB133</f>
        <v>47</v>
      </c>
      <c r="CZ133">
        <f>AF133</f>
        <v>2.99</v>
      </c>
      <c r="DA133">
        <f>AJ133</f>
        <v>15.72</v>
      </c>
      <c r="DB133">
        <f t="shared" si="63"/>
        <v>0.56999999999999995</v>
      </c>
      <c r="DC133">
        <f t="shared" si="64"/>
        <v>0</v>
      </c>
      <c r="DD133" t="s">
        <v>6</v>
      </c>
      <c r="DE133" t="s">
        <v>6</v>
      </c>
      <c r="DF133">
        <f t="shared" si="65"/>
        <v>0</v>
      </c>
      <c r="DG133">
        <f>ROUND(ROUND(AF133*AJ133,0)*CX133,0)</f>
        <v>9</v>
      </c>
      <c r="DH133">
        <f t="shared" si="66"/>
        <v>0</v>
      </c>
      <c r="DI133">
        <f t="shared" si="67"/>
        <v>0</v>
      </c>
      <c r="DJ133">
        <f>DG133</f>
        <v>9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ROW(Source!A66)</f>
        <v>66</v>
      </c>
      <c r="B134">
        <v>92857272</v>
      </c>
      <c r="C134">
        <v>92857901</v>
      </c>
      <c r="D134">
        <v>49672573</v>
      </c>
      <c r="E134">
        <v>1</v>
      </c>
      <c r="F134">
        <v>1</v>
      </c>
      <c r="G134">
        <v>1</v>
      </c>
      <c r="H134">
        <v>2</v>
      </c>
      <c r="I134" t="s">
        <v>1095</v>
      </c>
      <c r="J134" t="s">
        <v>1096</v>
      </c>
      <c r="K134" t="s">
        <v>1097</v>
      </c>
      <c r="L134">
        <v>1367</v>
      </c>
      <c r="N134">
        <v>1011</v>
      </c>
      <c r="O134" t="s">
        <v>1098</v>
      </c>
      <c r="P134" t="s">
        <v>1098</v>
      </c>
      <c r="Q134">
        <v>1</v>
      </c>
      <c r="W134">
        <v>0</v>
      </c>
      <c r="X134">
        <v>-430484415</v>
      </c>
      <c r="Y134">
        <f t="shared" si="62"/>
        <v>0.06</v>
      </c>
      <c r="AA134">
        <v>0</v>
      </c>
      <c r="AB134">
        <v>1814.09</v>
      </c>
      <c r="AC134">
        <v>605.48</v>
      </c>
      <c r="AD134">
        <v>0</v>
      </c>
      <c r="AE134">
        <v>0</v>
      </c>
      <c r="AF134">
        <v>115.4</v>
      </c>
      <c r="AG134">
        <v>13.5</v>
      </c>
      <c r="AH134">
        <v>0</v>
      </c>
      <c r="AI134">
        <v>1</v>
      </c>
      <c r="AJ134">
        <v>15.72</v>
      </c>
      <c r="AK134">
        <v>44.85</v>
      </c>
      <c r="AL134">
        <v>1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6</v>
      </c>
      <c r="AT134">
        <v>0.06</v>
      </c>
      <c r="AU134" t="s">
        <v>6</v>
      </c>
      <c r="AV134">
        <v>0</v>
      </c>
      <c r="AW134">
        <v>2</v>
      </c>
      <c r="AX134">
        <v>92857918</v>
      </c>
      <c r="AY134">
        <v>1</v>
      </c>
      <c r="AZ134">
        <v>0</v>
      </c>
      <c r="BA134">
        <v>115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ROUND(Y134*Source!I66*DO134,7)</f>
        <v>0</v>
      </c>
      <c r="CX134">
        <f>ROUND(Y134*Source!I66,7)</f>
        <v>0.06</v>
      </c>
      <c r="CY134">
        <f>AB134</f>
        <v>1814.09</v>
      </c>
      <c r="CZ134">
        <f>AF134</f>
        <v>115.4</v>
      </c>
      <c r="DA134">
        <f>AJ134</f>
        <v>15.72</v>
      </c>
      <c r="DB134">
        <f t="shared" si="63"/>
        <v>6.92</v>
      </c>
      <c r="DC134">
        <f t="shared" si="64"/>
        <v>0.81</v>
      </c>
      <c r="DD134" t="s">
        <v>6</v>
      </c>
      <c r="DE134" t="s">
        <v>6</v>
      </c>
      <c r="DF134">
        <f t="shared" si="65"/>
        <v>0</v>
      </c>
      <c r="DG134">
        <f>ROUND(ROUND(AF134*AJ134,0)*CX134,0)</f>
        <v>109</v>
      </c>
      <c r="DH134">
        <f t="shared" si="66"/>
        <v>36</v>
      </c>
      <c r="DI134">
        <f t="shared" si="67"/>
        <v>0</v>
      </c>
      <c r="DJ134">
        <f>DG134</f>
        <v>109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ROW(Source!A66)</f>
        <v>66</v>
      </c>
      <c r="B135">
        <v>92857272</v>
      </c>
      <c r="C135">
        <v>92857901</v>
      </c>
      <c r="D135">
        <v>49673503</v>
      </c>
      <c r="E135">
        <v>1</v>
      </c>
      <c r="F135">
        <v>1</v>
      </c>
      <c r="G135">
        <v>1</v>
      </c>
      <c r="H135">
        <v>2</v>
      </c>
      <c r="I135" t="s">
        <v>1099</v>
      </c>
      <c r="J135" t="s">
        <v>1100</v>
      </c>
      <c r="K135" t="s">
        <v>1101</v>
      </c>
      <c r="L135">
        <v>1367</v>
      </c>
      <c r="N135">
        <v>1011</v>
      </c>
      <c r="O135" t="s">
        <v>1098</v>
      </c>
      <c r="P135" t="s">
        <v>1098</v>
      </c>
      <c r="Q135">
        <v>1</v>
      </c>
      <c r="W135">
        <v>0</v>
      </c>
      <c r="X135">
        <v>509054691</v>
      </c>
      <c r="Y135">
        <f t="shared" si="62"/>
        <v>0.06</v>
      </c>
      <c r="AA135">
        <v>0</v>
      </c>
      <c r="AB135">
        <v>1032.96</v>
      </c>
      <c r="AC135">
        <v>520.26</v>
      </c>
      <c r="AD135">
        <v>0</v>
      </c>
      <c r="AE135">
        <v>0</v>
      </c>
      <c r="AF135">
        <v>65.709999999999994</v>
      </c>
      <c r="AG135">
        <v>11.6</v>
      </c>
      <c r="AH135">
        <v>0</v>
      </c>
      <c r="AI135">
        <v>1</v>
      </c>
      <c r="AJ135">
        <v>15.72</v>
      </c>
      <c r="AK135">
        <v>44.85</v>
      </c>
      <c r="AL135">
        <v>1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0.06</v>
      </c>
      <c r="AU135" t="s">
        <v>6</v>
      </c>
      <c r="AV135">
        <v>0</v>
      </c>
      <c r="AW135">
        <v>2</v>
      </c>
      <c r="AX135">
        <v>92857919</v>
      </c>
      <c r="AY135">
        <v>1</v>
      </c>
      <c r="AZ135">
        <v>0</v>
      </c>
      <c r="BA135">
        <v>116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ROUND(Y135*Source!I66*DO135,7)</f>
        <v>0</v>
      </c>
      <c r="CX135">
        <f>ROUND(Y135*Source!I66,7)</f>
        <v>0.06</v>
      </c>
      <c r="CY135">
        <f>AB135</f>
        <v>1032.96</v>
      </c>
      <c r="CZ135">
        <f>AF135</f>
        <v>65.709999999999994</v>
      </c>
      <c r="DA135">
        <f>AJ135</f>
        <v>15.72</v>
      </c>
      <c r="DB135">
        <f t="shared" si="63"/>
        <v>3.94</v>
      </c>
      <c r="DC135">
        <f t="shared" si="64"/>
        <v>0.7</v>
      </c>
      <c r="DD135" t="s">
        <v>6</v>
      </c>
      <c r="DE135" t="s">
        <v>6</v>
      </c>
      <c r="DF135">
        <f t="shared" si="65"/>
        <v>0</v>
      </c>
      <c r="DG135">
        <f>ROUND(ROUND(AF135*AJ135,0)*CX135,0)</f>
        <v>62</v>
      </c>
      <c r="DH135">
        <f t="shared" si="66"/>
        <v>31</v>
      </c>
      <c r="DI135">
        <f t="shared" si="67"/>
        <v>0</v>
      </c>
      <c r="DJ135">
        <f>DG135</f>
        <v>62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ROW(Source!A66)</f>
        <v>66</v>
      </c>
      <c r="B136">
        <v>92857272</v>
      </c>
      <c r="C136">
        <v>92857901</v>
      </c>
      <c r="D136">
        <v>49673715</v>
      </c>
      <c r="E136">
        <v>1</v>
      </c>
      <c r="F136">
        <v>1</v>
      </c>
      <c r="G136">
        <v>1</v>
      </c>
      <c r="H136">
        <v>2</v>
      </c>
      <c r="I136" t="s">
        <v>1102</v>
      </c>
      <c r="J136" t="s">
        <v>1103</v>
      </c>
      <c r="K136" t="s">
        <v>1104</v>
      </c>
      <c r="L136">
        <v>1367</v>
      </c>
      <c r="N136">
        <v>1011</v>
      </c>
      <c r="O136" t="s">
        <v>1098</v>
      </c>
      <c r="P136" t="s">
        <v>1098</v>
      </c>
      <c r="Q136">
        <v>1</v>
      </c>
      <c r="W136">
        <v>0</v>
      </c>
      <c r="X136">
        <v>829370094</v>
      </c>
      <c r="Y136">
        <f t="shared" si="62"/>
        <v>0.61</v>
      </c>
      <c r="AA136">
        <v>0</v>
      </c>
      <c r="AB136">
        <v>127.33</v>
      </c>
      <c r="AC136">
        <v>0</v>
      </c>
      <c r="AD136">
        <v>0</v>
      </c>
      <c r="AE136">
        <v>0</v>
      </c>
      <c r="AF136">
        <v>8.1</v>
      </c>
      <c r="AG136">
        <v>0</v>
      </c>
      <c r="AH136">
        <v>0</v>
      </c>
      <c r="AI136">
        <v>1</v>
      </c>
      <c r="AJ136">
        <v>15.72</v>
      </c>
      <c r="AK136">
        <v>44.85</v>
      </c>
      <c r="AL136">
        <v>1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0.61</v>
      </c>
      <c r="AU136" t="s">
        <v>6</v>
      </c>
      <c r="AV136">
        <v>0</v>
      </c>
      <c r="AW136">
        <v>2</v>
      </c>
      <c r="AX136">
        <v>92857920</v>
      </c>
      <c r="AY136">
        <v>1</v>
      </c>
      <c r="AZ136">
        <v>0</v>
      </c>
      <c r="BA136">
        <v>117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ROUND(Y136*Source!I66*DO136,7)</f>
        <v>0</v>
      </c>
      <c r="CX136">
        <f>ROUND(Y136*Source!I66,7)</f>
        <v>0.61</v>
      </c>
      <c r="CY136">
        <f>AB136</f>
        <v>127.33</v>
      </c>
      <c r="CZ136">
        <f>AF136</f>
        <v>8.1</v>
      </c>
      <c r="DA136">
        <f>AJ136</f>
        <v>15.72</v>
      </c>
      <c r="DB136">
        <f t="shared" si="63"/>
        <v>4.9400000000000004</v>
      </c>
      <c r="DC136">
        <f t="shared" si="64"/>
        <v>0</v>
      </c>
      <c r="DD136" t="s">
        <v>6</v>
      </c>
      <c r="DE136" t="s">
        <v>6</v>
      </c>
      <c r="DF136">
        <f t="shared" si="65"/>
        <v>0</v>
      </c>
      <c r="DG136">
        <f>ROUND(ROUND(AF136*AJ136,0)*CX136,0)</f>
        <v>77</v>
      </c>
      <c r="DH136">
        <f t="shared" si="66"/>
        <v>0</v>
      </c>
      <c r="DI136">
        <f t="shared" si="67"/>
        <v>0</v>
      </c>
      <c r="DJ136">
        <f>DG136</f>
        <v>77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ROW(Source!A66)</f>
        <v>66</v>
      </c>
      <c r="B137">
        <v>92857272</v>
      </c>
      <c r="C137">
        <v>92857901</v>
      </c>
      <c r="D137">
        <v>49673729</v>
      </c>
      <c r="E137">
        <v>1</v>
      </c>
      <c r="F137">
        <v>1</v>
      </c>
      <c r="G137">
        <v>1</v>
      </c>
      <c r="H137">
        <v>2</v>
      </c>
      <c r="I137" t="s">
        <v>1153</v>
      </c>
      <c r="J137" t="s">
        <v>1154</v>
      </c>
      <c r="K137" t="s">
        <v>1155</v>
      </c>
      <c r="L137">
        <v>1367</v>
      </c>
      <c r="N137">
        <v>1011</v>
      </c>
      <c r="O137" t="s">
        <v>1098</v>
      </c>
      <c r="P137" t="s">
        <v>1098</v>
      </c>
      <c r="Q137">
        <v>1</v>
      </c>
      <c r="W137">
        <v>0</v>
      </c>
      <c r="X137">
        <v>-1111507504</v>
      </c>
      <c r="Y137">
        <f t="shared" si="62"/>
        <v>0.19</v>
      </c>
      <c r="AA137">
        <v>0</v>
      </c>
      <c r="AB137">
        <v>1414.8</v>
      </c>
      <c r="AC137">
        <v>451.19</v>
      </c>
      <c r="AD137">
        <v>0</v>
      </c>
      <c r="AE137">
        <v>0</v>
      </c>
      <c r="AF137">
        <v>90</v>
      </c>
      <c r="AG137">
        <v>10.06</v>
      </c>
      <c r="AH137">
        <v>0</v>
      </c>
      <c r="AI137">
        <v>1</v>
      </c>
      <c r="AJ137">
        <v>15.72</v>
      </c>
      <c r="AK137">
        <v>44.85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0.19</v>
      </c>
      <c r="AU137" t="s">
        <v>6</v>
      </c>
      <c r="AV137">
        <v>0</v>
      </c>
      <c r="AW137">
        <v>2</v>
      </c>
      <c r="AX137">
        <v>92857921</v>
      </c>
      <c r="AY137">
        <v>1</v>
      </c>
      <c r="AZ137">
        <v>0</v>
      </c>
      <c r="BA137">
        <v>118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ROUND(Y137*Source!I66*DO137,7)</f>
        <v>0</v>
      </c>
      <c r="CX137">
        <f>ROUND(Y137*Source!I66,7)</f>
        <v>0.19</v>
      </c>
      <c r="CY137">
        <f>AB137</f>
        <v>1414.8</v>
      </c>
      <c r="CZ137">
        <f>AF137</f>
        <v>90</v>
      </c>
      <c r="DA137">
        <f>AJ137</f>
        <v>15.72</v>
      </c>
      <c r="DB137">
        <f t="shared" si="63"/>
        <v>17.100000000000001</v>
      </c>
      <c r="DC137">
        <f t="shared" si="64"/>
        <v>1.91</v>
      </c>
      <c r="DD137" t="s">
        <v>6</v>
      </c>
      <c r="DE137" t="s">
        <v>6</v>
      </c>
      <c r="DF137">
        <f t="shared" si="65"/>
        <v>0</v>
      </c>
      <c r="DG137">
        <f>ROUND(ROUND(AF137*AJ137,0)*CX137,0)</f>
        <v>269</v>
      </c>
      <c r="DH137">
        <f t="shared" si="66"/>
        <v>86</v>
      </c>
      <c r="DI137">
        <f t="shared" si="67"/>
        <v>0</v>
      </c>
      <c r="DJ137">
        <f>DG137</f>
        <v>269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ROW(Source!A66)</f>
        <v>66</v>
      </c>
      <c r="B138">
        <v>92857272</v>
      </c>
      <c r="C138">
        <v>92857901</v>
      </c>
      <c r="D138">
        <v>49524290</v>
      </c>
      <c r="E138">
        <v>1</v>
      </c>
      <c r="F138">
        <v>1</v>
      </c>
      <c r="G138">
        <v>1</v>
      </c>
      <c r="H138">
        <v>3</v>
      </c>
      <c r="I138" t="s">
        <v>1117</v>
      </c>
      <c r="J138" t="s">
        <v>1118</v>
      </c>
      <c r="K138" t="s">
        <v>1119</v>
      </c>
      <c r="L138">
        <v>1346</v>
      </c>
      <c r="N138">
        <v>1009</v>
      </c>
      <c r="O138" t="s">
        <v>216</v>
      </c>
      <c r="P138" t="s">
        <v>216</v>
      </c>
      <c r="Q138">
        <v>1</v>
      </c>
      <c r="W138">
        <v>0</v>
      </c>
      <c r="X138">
        <v>397095127</v>
      </c>
      <c r="Y138">
        <f t="shared" si="62"/>
        <v>0.1</v>
      </c>
      <c r="AA138">
        <v>104.85</v>
      </c>
      <c r="AB138">
        <v>0</v>
      </c>
      <c r="AC138">
        <v>0</v>
      </c>
      <c r="AD138">
        <v>0</v>
      </c>
      <c r="AE138">
        <v>10.57</v>
      </c>
      <c r="AF138">
        <v>0</v>
      </c>
      <c r="AG138">
        <v>0</v>
      </c>
      <c r="AH138">
        <v>0</v>
      </c>
      <c r="AI138">
        <v>9.92</v>
      </c>
      <c r="AJ138">
        <v>1</v>
      </c>
      <c r="AK138">
        <v>1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0.1</v>
      </c>
      <c r="AU138" t="s">
        <v>6</v>
      </c>
      <c r="AV138">
        <v>0</v>
      </c>
      <c r="AW138">
        <v>2</v>
      </c>
      <c r="AX138">
        <v>92857922</v>
      </c>
      <c r="AY138">
        <v>1</v>
      </c>
      <c r="AZ138">
        <v>0</v>
      </c>
      <c r="BA138">
        <v>119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ROUND(Y138*Source!I66,7)</f>
        <v>0.1</v>
      </c>
      <c r="CY138">
        <f t="shared" ref="CY138:CY143" si="68">AA138</f>
        <v>104.85</v>
      </c>
      <c r="CZ138">
        <f t="shared" ref="CZ138:CZ143" si="69">AE138</f>
        <v>10.57</v>
      </c>
      <c r="DA138">
        <f t="shared" ref="DA138:DA143" si="70">AI138</f>
        <v>9.92</v>
      </c>
      <c r="DB138">
        <f t="shared" si="63"/>
        <v>1.06</v>
      </c>
      <c r="DC138">
        <f t="shared" si="64"/>
        <v>0</v>
      </c>
      <c r="DD138" t="s">
        <v>6</v>
      </c>
      <c r="DE138" t="s">
        <v>6</v>
      </c>
      <c r="DF138">
        <f t="shared" ref="DF138:DF143" si="71">ROUND(ROUND(AE138*AI138,0)*CX138,0)</f>
        <v>11</v>
      </c>
      <c r="DG138">
        <f t="shared" ref="DG138:DG152" si="72">ROUND(ROUND(AF138,0)*CX138,0)</f>
        <v>0</v>
      </c>
      <c r="DH138">
        <f t="shared" ref="DH138:DH151" si="73">ROUND(ROUND(AG138,0)*CX138,0)</f>
        <v>0</v>
      </c>
      <c r="DI138">
        <f t="shared" si="67"/>
        <v>0</v>
      </c>
      <c r="DJ138">
        <f t="shared" ref="DJ138:DJ143" si="74">DF138</f>
        <v>11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ROW(Source!A66)</f>
        <v>66</v>
      </c>
      <c r="B139">
        <v>92857272</v>
      </c>
      <c r="C139">
        <v>92857901</v>
      </c>
      <c r="D139">
        <v>49525488</v>
      </c>
      <c r="E139">
        <v>1</v>
      </c>
      <c r="F139">
        <v>1</v>
      </c>
      <c r="G139">
        <v>1</v>
      </c>
      <c r="H139">
        <v>3</v>
      </c>
      <c r="I139" t="s">
        <v>1120</v>
      </c>
      <c r="J139" t="s">
        <v>1121</v>
      </c>
      <c r="K139" t="s">
        <v>1122</v>
      </c>
      <c r="L139">
        <v>1346</v>
      </c>
      <c r="N139">
        <v>1009</v>
      </c>
      <c r="O139" t="s">
        <v>216</v>
      </c>
      <c r="P139" t="s">
        <v>216</v>
      </c>
      <c r="Q139">
        <v>1</v>
      </c>
      <c r="W139">
        <v>0</v>
      </c>
      <c r="X139">
        <v>-1864341761</v>
      </c>
      <c r="Y139">
        <f t="shared" si="62"/>
        <v>0.1</v>
      </c>
      <c r="AA139">
        <v>89.68</v>
      </c>
      <c r="AB139">
        <v>0</v>
      </c>
      <c r="AC139">
        <v>0</v>
      </c>
      <c r="AD139">
        <v>0</v>
      </c>
      <c r="AE139">
        <v>9.0399999999999991</v>
      </c>
      <c r="AF139">
        <v>0</v>
      </c>
      <c r="AG139">
        <v>0</v>
      </c>
      <c r="AH139">
        <v>0</v>
      </c>
      <c r="AI139">
        <v>9.92</v>
      </c>
      <c r="AJ139">
        <v>1</v>
      </c>
      <c r="AK139">
        <v>1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0.1</v>
      </c>
      <c r="AU139" t="s">
        <v>6</v>
      </c>
      <c r="AV139">
        <v>0</v>
      </c>
      <c r="AW139">
        <v>2</v>
      </c>
      <c r="AX139">
        <v>92857923</v>
      </c>
      <c r="AY139">
        <v>1</v>
      </c>
      <c r="AZ139">
        <v>0</v>
      </c>
      <c r="BA139">
        <v>120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ROUND(Y139*Source!I66,7)</f>
        <v>0.1</v>
      </c>
      <c r="CY139">
        <f t="shared" si="68"/>
        <v>89.68</v>
      </c>
      <c r="CZ139">
        <f t="shared" si="69"/>
        <v>9.0399999999999991</v>
      </c>
      <c r="DA139">
        <f t="shared" si="70"/>
        <v>9.92</v>
      </c>
      <c r="DB139">
        <f t="shared" si="63"/>
        <v>0.9</v>
      </c>
      <c r="DC139">
        <f t="shared" si="64"/>
        <v>0</v>
      </c>
      <c r="DD139" t="s">
        <v>6</v>
      </c>
      <c r="DE139" t="s">
        <v>6</v>
      </c>
      <c r="DF139">
        <f t="shared" si="71"/>
        <v>9</v>
      </c>
      <c r="DG139">
        <f t="shared" si="72"/>
        <v>0</v>
      </c>
      <c r="DH139">
        <f t="shared" si="73"/>
        <v>0</v>
      </c>
      <c r="DI139">
        <f t="shared" si="67"/>
        <v>0</v>
      </c>
      <c r="DJ139">
        <f t="shared" si="74"/>
        <v>9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ROW(Source!A66)</f>
        <v>66</v>
      </c>
      <c r="B140">
        <v>92857272</v>
      </c>
      <c r="C140">
        <v>92857901</v>
      </c>
      <c r="D140">
        <v>49554585</v>
      </c>
      <c r="E140">
        <v>1</v>
      </c>
      <c r="F140">
        <v>1</v>
      </c>
      <c r="G140">
        <v>1</v>
      </c>
      <c r="H140">
        <v>3</v>
      </c>
      <c r="I140" t="s">
        <v>1129</v>
      </c>
      <c r="J140" t="s">
        <v>1130</v>
      </c>
      <c r="K140" t="s">
        <v>1131</v>
      </c>
      <c r="L140">
        <v>1346</v>
      </c>
      <c r="N140">
        <v>1009</v>
      </c>
      <c r="O140" t="s">
        <v>216</v>
      </c>
      <c r="P140" t="s">
        <v>216</v>
      </c>
      <c r="Q140">
        <v>1</v>
      </c>
      <c r="W140">
        <v>0</v>
      </c>
      <c r="X140">
        <v>-211331552</v>
      </c>
      <c r="Y140">
        <f t="shared" si="62"/>
        <v>0.02</v>
      </c>
      <c r="AA140">
        <v>283.70999999999998</v>
      </c>
      <c r="AB140">
        <v>0</v>
      </c>
      <c r="AC140">
        <v>0</v>
      </c>
      <c r="AD140">
        <v>0</v>
      </c>
      <c r="AE140">
        <v>28.6</v>
      </c>
      <c r="AF140">
        <v>0</v>
      </c>
      <c r="AG140">
        <v>0</v>
      </c>
      <c r="AH140">
        <v>0</v>
      </c>
      <c r="AI140">
        <v>9.92</v>
      </c>
      <c r="AJ140">
        <v>1</v>
      </c>
      <c r="AK140">
        <v>1</v>
      </c>
      <c r="AL140">
        <v>1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0.02</v>
      </c>
      <c r="AU140" t="s">
        <v>6</v>
      </c>
      <c r="AV140">
        <v>0</v>
      </c>
      <c r="AW140">
        <v>2</v>
      </c>
      <c r="AX140">
        <v>92857924</v>
      </c>
      <c r="AY140">
        <v>1</v>
      </c>
      <c r="AZ140">
        <v>0</v>
      </c>
      <c r="BA140">
        <v>121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ROUND(Y140*Source!I66,7)</f>
        <v>0.02</v>
      </c>
      <c r="CY140">
        <f t="shared" si="68"/>
        <v>283.70999999999998</v>
      </c>
      <c r="CZ140">
        <f t="shared" si="69"/>
        <v>28.6</v>
      </c>
      <c r="DA140">
        <f t="shared" si="70"/>
        <v>9.92</v>
      </c>
      <c r="DB140">
        <f t="shared" si="63"/>
        <v>0.56999999999999995</v>
      </c>
      <c r="DC140">
        <f t="shared" si="64"/>
        <v>0</v>
      </c>
      <c r="DD140" t="s">
        <v>6</v>
      </c>
      <c r="DE140" t="s">
        <v>6</v>
      </c>
      <c r="DF140">
        <f t="shared" si="71"/>
        <v>6</v>
      </c>
      <c r="DG140">
        <f t="shared" si="72"/>
        <v>0</v>
      </c>
      <c r="DH140">
        <f t="shared" si="73"/>
        <v>0</v>
      </c>
      <c r="DI140">
        <f t="shared" si="67"/>
        <v>0</v>
      </c>
      <c r="DJ140">
        <f t="shared" si="74"/>
        <v>6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ROW(Source!A66)</f>
        <v>66</v>
      </c>
      <c r="B141">
        <v>92857272</v>
      </c>
      <c r="C141">
        <v>92857901</v>
      </c>
      <c r="D141">
        <v>49515638</v>
      </c>
      <c r="E141">
        <v>70</v>
      </c>
      <c r="F141">
        <v>1</v>
      </c>
      <c r="G141">
        <v>1</v>
      </c>
      <c r="H141">
        <v>3</v>
      </c>
      <c r="I141" t="s">
        <v>1138</v>
      </c>
      <c r="J141" t="s">
        <v>6</v>
      </c>
      <c r="K141" t="s">
        <v>1139</v>
      </c>
      <c r="L141">
        <v>1374</v>
      </c>
      <c r="N141">
        <v>1013</v>
      </c>
      <c r="O141" t="s">
        <v>969</v>
      </c>
      <c r="P141" t="s">
        <v>969</v>
      </c>
      <c r="Q141">
        <v>1</v>
      </c>
      <c r="W141">
        <v>0</v>
      </c>
      <c r="X141">
        <v>-1731369543</v>
      </c>
      <c r="Y141">
        <f t="shared" si="62"/>
        <v>0.41</v>
      </c>
      <c r="AA141">
        <v>9.92</v>
      </c>
      <c r="AB141">
        <v>0</v>
      </c>
      <c r="AC141">
        <v>0</v>
      </c>
      <c r="AD141">
        <v>0</v>
      </c>
      <c r="AE141">
        <v>1</v>
      </c>
      <c r="AF141">
        <v>0</v>
      </c>
      <c r="AG141">
        <v>0</v>
      </c>
      <c r="AH141">
        <v>0</v>
      </c>
      <c r="AI141">
        <v>9.92</v>
      </c>
      <c r="AJ141">
        <v>1</v>
      </c>
      <c r="AK141">
        <v>1</v>
      </c>
      <c r="AL141">
        <v>1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0.41</v>
      </c>
      <c r="AU141" t="s">
        <v>6</v>
      </c>
      <c r="AV141">
        <v>0</v>
      </c>
      <c r="AW141">
        <v>2</v>
      </c>
      <c r="AX141">
        <v>92857925</v>
      </c>
      <c r="AY141">
        <v>1</v>
      </c>
      <c r="AZ141">
        <v>0</v>
      </c>
      <c r="BA141">
        <v>122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ROUND(Y141*Source!I66,7)</f>
        <v>0.41</v>
      </c>
      <c r="CY141">
        <f t="shared" si="68"/>
        <v>9.92</v>
      </c>
      <c r="CZ141">
        <f t="shared" si="69"/>
        <v>1</v>
      </c>
      <c r="DA141">
        <f t="shared" si="70"/>
        <v>9.92</v>
      </c>
      <c r="DB141">
        <f t="shared" si="63"/>
        <v>0.41</v>
      </c>
      <c r="DC141">
        <f t="shared" si="64"/>
        <v>0</v>
      </c>
      <c r="DD141" t="s">
        <v>6</v>
      </c>
      <c r="DE141" t="s">
        <v>6</v>
      </c>
      <c r="DF141">
        <f t="shared" si="71"/>
        <v>4</v>
      </c>
      <c r="DG141">
        <f t="shared" si="72"/>
        <v>0</v>
      </c>
      <c r="DH141">
        <f t="shared" si="73"/>
        <v>0</v>
      </c>
      <c r="DI141">
        <f t="shared" si="67"/>
        <v>0</v>
      </c>
      <c r="DJ141">
        <f t="shared" si="74"/>
        <v>4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ROW(Source!A66)</f>
        <v>66</v>
      </c>
      <c r="B142">
        <v>92857272</v>
      </c>
      <c r="C142">
        <v>92857901</v>
      </c>
      <c r="D142">
        <v>0</v>
      </c>
      <c r="E142">
        <v>0</v>
      </c>
      <c r="F142">
        <v>1</v>
      </c>
      <c r="G142">
        <v>1</v>
      </c>
      <c r="H142">
        <v>3</v>
      </c>
      <c r="I142" t="s">
        <v>34</v>
      </c>
      <c r="J142" t="s">
        <v>6</v>
      </c>
      <c r="K142" t="s">
        <v>151</v>
      </c>
      <c r="L142">
        <v>1371</v>
      </c>
      <c r="N142">
        <v>1013</v>
      </c>
      <c r="O142" t="s">
        <v>27</v>
      </c>
      <c r="P142" t="s">
        <v>27</v>
      </c>
      <c r="Q142">
        <v>1</v>
      </c>
      <c r="W142">
        <v>0</v>
      </c>
      <c r="X142">
        <v>388648218</v>
      </c>
      <c r="Y142">
        <f t="shared" si="62"/>
        <v>1</v>
      </c>
      <c r="AA142">
        <v>2235.54</v>
      </c>
      <c r="AB142">
        <v>0</v>
      </c>
      <c r="AC142">
        <v>0</v>
      </c>
      <c r="AD142">
        <v>0</v>
      </c>
      <c r="AE142">
        <v>2350.94</v>
      </c>
      <c r="AF142">
        <v>0</v>
      </c>
      <c r="AG142">
        <v>0</v>
      </c>
      <c r="AH142">
        <v>0</v>
      </c>
      <c r="AI142">
        <v>9.92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1</v>
      </c>
      <c r="AQ142">
        <v>0</v>
      </c>
      <c r="AR142">
        <v>0</v>
      </c>
      <c r="AS142" t="s">
        <v>6</v>
      </c>
      <c r="AT142">
        <v>1</v>
      </c>
      <c r="AU142" t="s">
        <v>6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ROUND(Y142*Source!I66,7)</f>
        <v>1</v>
      </c>
      <c r="CY142">
        <f t="shared" si="68"/>
        <v>2235.54</v>
      </c>
      <c r="CZ142">
        <f t="shared" si="69"/>
        <v>2350.94</v>
      </c>
      <c r="DA142">
        <f t="shared" si="70"/>
        <v>9.92</v>
      </c>
      <c r="DB142">
        <f t="shared" si="63"/>
        <v>2350.94</v>
      </c>
      <c r="DC142">
        <f t="shared" si="64"/>
        <v>0</v>
      </c>
      <c r="DD142" t="s">
        <v>6</v>
      </c>
      <c r="DE142" t="s">
        <v>6</v>
      </c>
      <c r="DF142">
        <f t="shared" si="71"/>
        <v>23321</v>
      </c>
      <c r="DG142">
        <f t="shared" si="72"/>
        <v>0</v>
      </c>
      <c r="DH142">
        <f t="shared" si="73"/>
        <v>0</v>
      </c>
      <c r="DI142">
        <f t="shared" si="67"/>
        <v>0</v>
      </c>
      <c r="DJ142">
        <f t="shared" si="74"/>
        <v>23321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ROW(Source!A66)</f>
        <v>66</v>
      </c>
      <c r="B143">
        <v>92857272</v>
      </c>
      <c r="C143">
        <v>92857901</v>
      </c>
      <c r="D143">
        <v>0</v>
      </c>
      <c r="E143">
        <v>0</v>
      </c>
      <c r="F143">
        <v>1</v>
      </c>
      <c r="G143">
        <v>1</v>
      </c>
      <c r="H143">
        <v>3</v>
      </c>
      <c r="I143" t="s">
        <v>154</v>
      </c>
      <c r="J143" t="s">
        <v>6</v>
      </c>
      <c r="K143" t="s">
        <v>155</v>
      </c>
      <c r="L143">
        <v>1371</v>
      </c>
      <c r="N143">
        <v>1013</v>
      </c>
      <c r="O143" t="s">
        <v>27</v>
      </c>
      <c r="P143" t="s">
        <v>27</v>
      </c>
      <c r="Q143">
        <v>1</v>
      </c>
      <c r="W143">
        <v>0</v>
      </c>
      <c r="X143">
        <v>1930508990</v>
      </c>
      <c r="Y143">
        <f t="shared" si="62"/>
        <v>4</v>
      </c>
      <c r="AA143">
        <v>20.87</v>
      </c>
      <c r="AB143">
        <v>0</v>
      </c>
      <c r="AC143">
        <v>0</v>
      </c>
      <c r="AD143">
        <v>0</v>
      </c>
      <c r="AE143">
        <v>21.95</v>
      </c>
      <c r="AF143">
        <v>0</v>
      </c>
      <c r="AG143">
        <v>0</v>
      </c>
      <c r="AH143">
        <v>0</v>
      </c>
      <c r="AI143">
        <v>9.92</v>
      </c>
      <c r="AJ143">
        <v>1</v>
      </c>
      <c r="AK143">
        <v>1</v>
      </c>
      <c r="AL143">
        <v>1</v>
      </c>
      <c r="AM143">
        <v>0</v>
      </c>
      <c r="AN143">
        <v>0</v>
      </c>
      <c r="AO143">
        <v>0</v>
      </c>
      <c r="AP143">
        <v>1</v>
      </c>
      <c r="AQ143">
        <v>0</v>
      </c>
      <c r="AR143">
        <v>0</v>
      </c>
      <c r="AS143" t="s">
        <v>6</v>
      </c>
      <c r="AT143">
        <v>4</v>
      </c>
      <c r="AU143" t="s">
        <v>6</v>
      </c>
      <c r="AV143">
        <v>0</v>
      </c>
      <c r="AW143">
        <v>1</v>
      </c>
      <c r="AX143">
        <v>-1</v>
      </c>
      <c r="AY143">
        <v>0</v>
      </c>
      <c r="AZ143">
        <v>0</v>
      </c>
      <c r="BA143" t="s">
        <v>6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ROUND(Y143*Source!I66,7)</f>
        <v>4</v>
      </c>
      <c r="CY143">
        <f t="shared" si="68"/>
        <v>20.87</v>
      </c>
      <c r="CZ143">
        <f t="shared" si="69"/>
        <v>21.95</v>
      </c>
      <c r="DA143">
        <f t="shared" si="70"/>
        <v>9.92</v>
      </c>
      <c r="DB143">
        <f t="shared" si="63"/>
        <v>87.8</v>
      </c>
      <c r="DC143">
        <f t="shared" si="64"/>
        <v>0</v>
      </c>
      <c r="DD143" t="s">
        <v>6</v>
      </c>
      <c r="DE143" t="s">
        <v>6</v>
      </c>
      <c r="DF143">
        <f t="shared" si="71"/>
        <v>872</v>
      </c>
      <c r="DG143">
        <f t="shared" si="72"/>
        <v>0</v>
      </c>
      <c r="DH143">
        <f t="shared" si="73"/>
        <v>0</v>
      </c>
      <c r="DI143">
        <f t="shared" si="67"/>
        <v>0</v>
      </c>
      <c r="DJ143">
        <f t="shared" si="74"/>
        <v>872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ROW(Source!A69)</f>
        <v>69</v>
      </c>
      <c r="B144">
        <v>92857272</v>
      </c>
      <c r="C144">
        <v>92857928</v>
      </c>
      <c r="D144">
        <v>49510767</v>
      </c>
      <c r="E144">
        <v>70</v>
      </c>
      <c r="F144">
        <v>1</v>
      </c>
      <c r="G144">
        <v>1</v>
      </c>
      <c r="H144">
        <v>1</v>
      </c>
      <c r="I144" t="s">
        <v>1090</v>
      </c>
      <c r="J144" t="s">
        <v>6</v>
      </c>
      <c r="K144" t="s">
        <v>1091</v>
      </c>
      <c r="L144">
        <v>1191</v>
      </c>
      <c r="N144">
        <v>1013</v>
      </c>
      <c r="O144" t="s">
        <v>1092</v>
      </c>
      <c r="P144" t="s">
        <v>1092</v>
      </c>
      <c r="Q144">
        <v>1</v>
      </c>
      <c r="W144">
        <v>0</v>
      </c>
      <c r="X144">
        <v>-1936699058</v>
      </c>
      <c r="Y144">
        <f t="shared" si="62"/>
        <v>1.03</v>
      </c>
      <c r="AA144">
        <v>0</v>
      </c>
      <c r="AB144">
        <v>0</v>
      </c>
      <c r="AC144">
        <v>0</v>
      </c>
      <c r="AD144">
        <v>444.91</v>
      </c>
      <c r="AE144">
        <v>0</v>
      </c>
      <c r="AF144">
        <v>0</v>
      </c>
      <c r="AG144">
        <v>0</v>
      </c>
      <c r="AH144">
        <v>9.92</v>
      </c>
      <c r="AI144">
        <v>1</v>
      </c>
      <c r="AJ144">
        <v>1</v>
      </c>
      <c r="AK144">
        <v>1</v>
      </c>
      <c r="AL144">
        <v>44.85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1.03</v>
      </c>
      <c r="AU144" t="s">
        <v>6</v>
      </c>
      <c r="AV144">
        <v>1</v>
      </c>
      <c r="AW144">
        <v>2</v>
      </c>
      <c r="AX144">
        <v>92857936</v>
      </c>
      <c r="AY144">
        <v>1</v>
      </c>
      <c r="AZ144">
        <v>0</v>
      </c>
      <c r="BA144">
        <v>123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ROUND(AT144*Source!I69*AH144*AL144,0)</f>
        <v>5041</v>
      </c>
      <c r="CV144">
        <f>ROUND(Y144*Source!I69,7)</f>
        <v>11.33</v>
      </c>
      <c r="CW144">
        <v>0</v>
      </c>
      <c r="CX144">
        <f>ROUND(Y144*Source!I69,7)</f>
        <v>11.33</v>
      </c>
      <c r="CY144">
        <f>AD144</f>
        <v>444.91</v>
      </c>
      <c r="CZ144">
        <f>AH144</f>
        <v>9.92</v>
      </c>
      <c r="DA144">
        <f>AL144</f>
        <v>44.85</v>
      </c>
      <c r="DB144">
        <f t="shared" si="63"/>
        <v>10.220000000000001</v>
      </c>
      <c r="DC144">
        <f t="shared" si="64"/>
        <v>0</v>
      </c>
      <c r="DD144" t="s">
        <v>6</v>
      </c>
      <c r="DE144" t="s">
        <v>6</v>
      </c>
      <c r="DF144">
        <f>ROUND(ROUND(AE144,0)*CX144,0)</f>
        <v>0</v>
      </c>
      <c r="DG144">
        <f t="shared" si="72"/>
        <v>0</v>
      </c>
      <c r="DH144">
        <f t="shared" si="73"/>
        <v>0</v>
      </c>
      <c r="DI144">
        <f>ROUND(ROUND(AH144*AL144,0)*CX144,0)</f>
        <v>5042</v>
      </c>
      <c r="DJ144">
        <f>DI144</f>
        <v>5042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ROW(Source!A69)</f>
        <v>69</v>
      </c>
      <c r="B145">
        <v>92857272</v>
      </c>
      <c r="C145">
        <v>92857928</v>
      </c>
      <c r="D145">
        <v>49525488</v>
      </c>
      <c r="E145">
        <v>1</v>
      </c>
      <c r="F145">
        <v>1</v>
      </c>
      <c r="G145">
        <v>1</v>
      </c>
      <c r="H145">
        <v>3</v>
      </c>
      <c r="I145" t="s">
        <v>1120</v>
      </c>
      <c r="J145" t="s">
        <v>1121</v>
      </c>
      <c r="K145" t="s">
        <v>1122</v>
      </c>
      <c r="L145">
        <v>1346</v>
      </c>
      <c r="N145">
        <v>1009</v>
      </c>
      <c r="O145" t="s">
        <v>216</v>
      </c>
      <c r="P145" t="s">
        <v>216</v>
      </c>
      <c r="Q145">
        <v>1</v>
      </c>
      <c r="W145">
        <v>0</v>
      </c>
      <c r="X145">
        <v>-1864341761</v>
      </c>
      <c r="Y145">
        <f t="shared" si="62"/>
        <v>0.02</v>
      </c>
      <c r="AA145">
        <v>89.68</v>
      </c>
      <c r="AB145">
        <v>0</v>
      </c>
      <c r="AC145">
        <v>0</v>
      </c>
      <c r="AD145">
        <v>0</v>
      </c>
      <c r="AE145">
        <v>9.0399999999999991</v>
      </c>
      <c r="AF145">
        <v>0</v>
      </c>
      <c r="AG145">
        <v>0</v>
      </c>
      <c r="AH145">
        <v>0</v>
      </c>
      <c r="AI145">
        <v>9.92</v>
      </c>
      <c r="AJ145">
        <v>1</v>
      </c>
      <c r="AK145">
        <v>1</v>
      </c>
      <c r="AL145">
        <v>1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6</v>
      </c>
      <c r="AT145">
        <v>0.02</v>
      </c>
      <c r="AU145" t="s">
        <v>6</v>
      </c>
      <c r="AV145">
        <v>0</v>
      </c>
      <c r="AW145">
        <v>2</v>
      </c>
      <c r="AX145">
        <v>92857937</v>
      </c>
      <c r="AY145">
        <v>1</v>
      </c>
      <c r="AZ145">
        <v>0</v>
      </c>
      <c r="BA145">
        <v>124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ROUND(Y145*Source!I69,7)</f>
        <v>0.22</v>
      </c>
      <c r="CY145">
        <f t="shared" ref="CY145:CY150" si="75">AA145</f>
        <v>89.68</v>
      </c>
      <c r="CZ145">
        <f t="shared" ref="CZ145:CZ150" si="76">AE145</f>
        <v>9.0399999999999991</v>
      </c>
      <c r="DA145">
        <f t="shared" ref="DA145:DA150" si="77">AI145</f>
        <v>9.92</v>
      </c>
      <c r="DB145">
        <f t="shared" si="63"/>
        <v>0.18</v>
      </c>
      <c r="DC145">
        <f t="shared" si="64"/>
        <v>0</v>
      </c>
      <c r="DD145" t="s">
        <v>6</v>
      </c>
      <c r="DE145" t="s">
        <v>6</v>
      </c>
      <c r="DF145">
        <f t="shared" ref="DF145:DF150" si="78">ROUND(ROUND(AE145*AI145,0)*CX145,0)</f>
        <v>20</v>
      </c>
      <c r="DG145">
        <f t="shared" si="72"/>
        <v>0</v>
      </c>
      <c r="DH145">
        <f t="shared" si="73"/>
        <v>0</v>
      </c>
      <c r="DI145">
        <f t="shared" ref="DI145:DI150" si="79">ROUND(ROUND(AH145,0)*CX145,0)</f>
        <v>0</v>
      </c>
      <c r="DJ145">
        <f t="shared" ref="DJ145:DJ150" si="80">DF145</f>
        <v>20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ROW(Source!A69)</f>
        <v>69</v>
      </c>
      <c r="B146">
        <v>92857272</v>
      </c>
      <c r="C146">
        <v>92857928</v>
      </c>
      <c r="D146">
        <v>49515638</v>
      </c>
      <c r="E146">
        <v>70</v>
      </c>
      <c r="F146">
        <v>1</v>
      </c>
      <c r="G146">
        <v>1</v>
      </c>
      <c r="H146">
        <v>3</v>
      </c>
      <c r="I146" t="s">
        <v>1138</v>
      </c>
      <c r="J146" t="s">
        <v>6</v>
      </c>
      <c r="K146" t="s">
        <v>1139</v>
      </c>
      <c r="L146">
        <v>1374</v>
      </c>
      <c r="N146">
        <v>1013</v>
      </c>
      <c r="O146" t="s">
        <v>969</v>
      </c>
      <c r="P146" t="s">
        <v>969</v>
      </c>
      <c r="Q146">
        <v>1</v>
      </c>
      <c r="W146">
        <v>0</v>
      </c>
      <c r="X146">
        <v>-1731369543</v>
      </c>
      <c r="Y146">
        <f t="shared" si="62"/>
        <v>0.2</v>
      </c>
      <c r="AA146">
        <v>9.92</v>
      </c>
      <c r="AB146">
        <v>0</v>
      </c>
      <c r="AC146">
        <v>0</v>
      </c>
      <c r="AD146">
        <v>0</v>
      </c>
      <c r="AE146">
        <v>1</v>
      </c>
      <c r="AF146">
        <v>0</v>
      </c>
      <c r="AG146">
        <v>0</v>
      </c>
      <c r="AH146">
        <v>0</v>
      </c>
      <c r="AI146">
        <v>9.92</v>
      </c>
      <c r="AJ146">
        <v>1</v>
      </c>
      <c r="AK146">
        <v>1</v>
      </c>
      <c r="AL146">
        <v>1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0.2</v>
      </c>
      <c r="AU146" t="s">
        <v>6</v>
      </c>
      <c r="AV146">
        <v>0</v>
      </c>
      <c r="AW146">
        <v>2</v>
      </c>
      <c r="AX146">
        <v>92857938</v>
      </c>
      <c r="AY146">
        <v>1</v>
      </c>
      <c r="AZ146">
        <v>0</v>
      </c>
      <c r="BA146">
        <v>125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ROUND(Y146*Source!I69,7)</f>
        <v>2.2000000000000002</v>
      </c>
      <c r="CY146">
        <f t="shared" si="75"/>
        <v>9.92</v>
      </c>
      <c r="CZ146">
        <f t="shared" si="76"/>
        <v>1</v>
      </c>
      <c r="DA146">
        <f t="shared" si="77"/>
        <v>9.92</v>
      </c>
      <c r="DB146">
        <f t="shared" si="63"/>
        <v>0.2</v>
      </c>
      <c r="DC146">
        <f t="shared" si="64"/>
        <v>0</v>
      </c>
      <c r="DD146" t="s">
        <v>6</v>
      </c>
      <c r="DE146" t="s">
        <v>6</v>
      </c>
      <c r="DF146">
        <f t="shared" si="78"/>
        <v>22</v>
      </c>
      <c r="DG146">
        <f t="shared" si="72"/>
        <v>0</v>
      </c>
      <c r="DH146">
        <f t="shared" si="73"/>
        <v>0</v>
      </c>
      <c r="DI146">
        <f t="shared" si="79"/>
        <v>0</v>
      </c>
      <c r="DJ146">
        <f t="shared" si="80"/>
        <v>22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ROW(Source!A69)</f>
        <v>69</v>
      </c>
      <c r="B147">
        <v>92857272</v>
      </c>
      <c r="C147">
        <v>92857928</v>
      </c>
      <c r="D147">
        <v>0</v>
      </c>
      <c r="E147">
        <v>0</v>
      </c>
      <c r="F147">
        <v>1</v>
      </c>
      <c r="G147">
        <v>1</v>
      </c>
      <c r="H147">
        <v>3</v>
      </c>
      <c r="I147" t="s">
        <v>34</v>
      </c>
      <c r="J147" t="s">
        <v>6</v>
      </c>
      <c r="K147" t="s">
        <v>159</v>
      </c>
      <c r="L147">
        <v>1455</v>
      </c>
      <c r="N147">
        <v>1013</v>
      </c>
      <c r="O147" t="s">
        <v>160</v>
      </c>
      <c r="P147" t="s">
        <v>160</v>
      </c>
      <c r="Q147">
        <v>1</v>
      </c>
      <c r="W147">
        <v>0</v>
      </c>
      <c r="X147">
        <v>674728869</v>
      </c>
      <c r="Y147">
        <f t="shared" si="62"/>
        <v>9.0909100000000007E-3</v>
      </c>
      <c r="AA147">
        <v>479.31</v>
      </c>
      <c r="AB147">
        <v>0</v>
      </c>
      <c r="AC147">
        <v>0</v>
      </c>
      <c r="AD147">
        <v>0</v>
      </c>
      <c r="AE147">
        <v>500.1</v>
      </c>
      <c r="AF147">
        <v>0</v>
      </c>
      <c r="AG147">
        <v>0</v>
      </c>
      <c r="AH147">
        <v>0</v>
      </c>
      <c r="AI147">
        <v>6.43</v>
      </c>
      <c r="AJ147">
        <v>1</v>
      </c>
      <c r="AK147">
        <v>1</v>
      </c>
      <c r="AL147">
        <v>1</v>
      </c>
      <c r="AM147">
        <v>0</v>
      </c>
      <c r="AN147">
        <v>0</v>
      </c>
      <c r="AO147">
        <v>0</v>
      </c>
      <c r="AP147">
        <v>1</v>
      </c>
      <c r="AQ147">
        <v>0</v>
      </c>
      <c r="AR147">
        <v>0</v>
      </c>
      <c r="AS147" t="s">
        <v>6</v>
      </c>
      <c r="AT147">
        <v>9.0909100000000007E-3</v>
      </c>
      <c r="AU147" t="s">
        <v>6</v>
      </c>
      <c r="AV147">
        <v>0</v>
      </c>
      <c r="AW147">
        <v>1</v>
      </c>
      <c r="AX147">
        <v>-1</v>
      </c>
      <c r="AY147">
        <v>0</v>
      </c>
      <c r="AZ147">
        <v>0</v>
      </c>
      <c r="BA147" t="s">
        <v>6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ROUND(Y147*Source!I69,7)</f>
        <v>0.1</v>
      </c>
      <c r="CY147">
        <f t="shared" si="75"/>
        <v>479.31</v>
      </c>
      <c r="CZ147">
        <f t="shared" si="76"/>
        <v>500.1</v>
      </c>
      <c r="DA147">
        <f t="shared" si="77"/>
        <v>6.43</v>
      </c>
      <c r="DB147">
        <f t="shared" si="63"/>
        <v>4.55</v>
      </c>
      <c r="DC147">
        <f t="shared" si="64"/>
        <v>0</v>
      </c>
      <c r="DD147" t="s">
        <v>6</v>
      </c>
      <c r="DE147" t="s">
        <v>6</v>
      </c>
      <c r="DF147">
        <f t="shared" si="78"/>
        <v>322</v>
      </c>
      <c r="DG147">
        <f t="shared" si="72"/>
        <v>0</v>
      </c>
      <c r="DH147">
        <f t="shared" si="73"/>
        <v>0</v>
      </c>
      <c r="DI147">
        <f t="shared" si="79"/>
        <v>0</v>
      </c>
      <c r="DJ147">
        <f t="shared" si="80"/>
        <v>322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ROW(Source!A69)</f>
        <v>69</v>
      </c>
      <c r="B148">
        <v>92857272</v>
      </c>
      <c r="C148">
        <v>92857928</v>
      </c>
      <c r="D148">
        <v>0</v>
      </c>
      <c r="E148">
        <v>0</v>
      </c>
      <c r="F148">
        <v>1</v>
      </c>
      <c r="G148">
        <v>1</v>
      </c>
      <c r="H148">
        <v>3</v>
      </c>
      <c r="I148" t="s">
        <v>34</v>
      </c>
      <c r="J148" t="s">
        <v>6</v>
      </c>
      <c r="K148" t="s">
        <v>127</v>
      </c>
      <c r="L148">
        <v>1371</v>
      </c>
      <c r="N148">
        <v>1013</v>
      </c>
      <c r="O148" t="s">
        <v>27</v>
      </c>
      <c r="P148" t="s">
        <v>27</v>
      </c>
      <c r="Q148">
        <v>1</v>
      </c>
      <c r="W148">
        <v>0</v>
      </c>
      <c r="X148">
        <v>1745967832</v>
      </c>
      <c r="Y148">
        <f t="shared" si="62"/>
        <v>0.63636364000000001</v>
      </c>
      <c r="AA148">
        <v>124.47</v>
      </c>
      <c r="AB148">
        <v>0</v>
      </c>
      <c r="AC148">
        <v>0</v>
      </c>
      <c r="AD148">
        <v>0</v>
      </c>
      <c r="AE148">
        <v>129.87</v>
      </c>
      <c r="AF148">
        <v>0</v>
      </c>
      <c r="AG148">
        <v>0</v>
      </c>
      <c r="AH148">
        <v>0</v>
      </c>
      <c r="AI148">
        <v>6.43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0</v>
      </c>
      <c r="AP148">
        <v>1</v>
      </c>
      <c r="AQ148">
        <v>0</v>
      </c>
      <c r="AR148">
        <v>0</v>
      </c>
      <c r="AS148" t="s">
        <v>6</v>
      </c>
      <c r="AT148">
        <v>0.63636364000000001</v>
      </c>
      <c r="AU148" t="s">
        <v>6</v>
      </c>
      <c r="AV148">
        <v>0</v>
      </c>
      <c r="AW148">
        <v>1</v>
      </c>
      <c r="AX148">
        <v>-1</v>
      </c>
      <c r="AY148">
        <v>0</v>
      </c>
      <c r="AZ148">
        <v>0</v>
      </c>
      <c r="BA148" t="s">
        <v>6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ROUND(Y148*Source!I69,7)</f>
        <v>7</v>
      </c>
      <c r="CY148">
        <f t="shared" si="75"/>
        <v>124.47</v>
      </c>
      <c r="CZ148">
        <f t="shared" si="76"/>
        <v>129.87</v>
      </c>
      <c r="DA148">
        <f t="shared" si="77"/>
        <v>6.43</v>
      </c>
      <c r="DB148">
        <f t="shared" si="63"/>
        <v>82.64</v>
      </c>
      <c r="DC148">
        <f t="shared" si="64"/>
        <v>0</v>
      </c>
      <c r="DD148" t="s">
        <v>6</v>
      </c>
      <c r="DE148" t="s">
        <v>6</v>
      </c>
      <c r="DF148">
        <f t="shared" si="78"/>
        <v>5845</v>
      </c>
      <c r="DG148">
        <f t="shared" si="72"/>
        <v>0</v>
      </c>
      <c r="DH148">
        <f t="shared" si="73"/>
        <v>0</v>
      </c>
      <c r="DI148">
        <f t="shared" si="79"/>
        <v>0</v>
      </c>
      <c r="DJ148">
        <f t="shared" si="80"/>
        <v>5845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ROW(Source!A69)</f>
        <v>69</v>
      </c>
      <c r="B149">
        <v>92857272</v>
      </c>
      <c r="C149">
        <v>92857928</v>
      </c>
      <c r="D149">
        <v>0</v>
      </c>
      <c r="E149">
        <v>0</v>
      </c>
      <c r="F149">
        <v>1</v>
      </c>
      <c r="G149">
        <v>1</v>
      </c>
      <c r="H149">
        <v>3</v>
      </c>
      <c r="I149" t="s">
        <v>34</v>
      </c>
      <c r="J149" t="s">
        <v>6</v>
      </c>
      <c r="K149" t="s">
        <v>164</v>
      </c>
      <c r="L149">
        <v>1371</v>
      </c>
      <c r="N149">
        <v>1013</v>
      </c>
      <c r="O149" t="s">
        <v>27</v>
      </c>
      <c r="P149" t="s">
        <v>27</v>
      </c>
      <c r="Q149">
        <v>1</v>
      </c>
      <c r="W149">
        <v>0</v>
      </c>
      <c r="X149">
        <v>-999062964</v>
      </c>
      <c r="Y149">
        <f t="shared" si="62"/>
        <v>0.18181818</v>
      </c>
      <c r="AA149">
        <v>454.31</v>
      </c>
      <c r="AB149">
        <v>0</v>
      </c>
      <c r="AC149">
        <v>0</v>
      </c>
      <c r="AD149">
        <v>0</v>
      </c>
      <c r="AE149">
        <v>474.01</v>
      </c>
      <c r="AF149">
        <v>0</v>
      </c>
      <c r="AG149">
        <v>0</v>
      </c>
      <c r="AH149">
        <v>0</v>
      </c>
      <c r="AI149">
        <v>6.43</v>
      </c>
      <c r="AJ149">
        <v>1</v>
      </c>
      <c r="AK149">
        <v>1</v>
      </c>
      <c r="AL149">
        <v>1</v>
      </c>
      <c r="AM149">
        <v>0</v>
      </c>
      <c r="AN149">
        <v>0</v>
      </c>
      <c r="AO149">
        <v>0</v>
      </c>
      <c r="AP149">
        <v>1</v>
      </c>
      <c r="AQ149">
        <v>0</v>
      </c>
      <c r="AR149">
        <v>0</v>
      </c>
      <c r="AS149" t="s">
        <v>6</v>
      </c>
      <c r="AT149">
        <v>0.18181818</v>
      </c>
      <c r="AU149" t="s">
        <v>6</v>
      </c>
      <c r="AV149">
        <v>0</v>
      </c>
      <c r="AW149">
        <v>1</v>
      </c>
      <c r="AX149">
        <v>-1</v>
      </c>
      <c r="AY149">
        <v>0</v>
      </c>
      <c r="AZ149">
        <v>0</v>
      </c>
      <c r="BA149" t="s">
        <v>6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ROUND(Y149*Source!I69,7)</f>
        <v>2</v>
      </c>
      <c r="CY149">
        <f t="shared" si="75"/>
        <v>454.31</v>
      </c>
      <c r="CZ149">
        <f t="shared" si="76"/>
        <v>474.01</v>
      </c>
      <c r="DA149">
        <f t="shared" si="77"/>
        <v>6.43</v>
      </c>
      <c r="DB149">
        <f t="shared" si="63"/>
        <v>86.18</v>
      </c>
      <c r="DC149">
        <f t="shared" si="64"/>
        <v>0</v>
      </c>
      <c r="DD149" t="s">
        <v>6</v>
      </c>
      <c r="DE149" t="s">
        <v>6</v>
      </c>
      <c r="DF149">
        <f t="shared" si="78"/>
        <v>6096</v>
      </c>
      <c r="DG149">
        <f t="shared" si="72"/>
        <v>0</v>
      </c>
      <c r="DH149">
        <f t="shared" si="73"/>
        <v>0</v>
      </c>
      <c r="DI149">
        <f t="shared" si="79"/>
        <v>0</v>
      </c>
      <c r="DJ149">
        <f t="shared" si="80"/>
        <v>6096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ROW(Source!A69)</f>
        <v>69</v>
      </c>
      <c r="B150">
        <v>92857272</v>
      </c>
      <c r="C150">
        <v>92857928</v>
      </c>
      <c r="D150">
        <v>0</v>
      </c>
      <c r="E150">
        <v>0</v>
      </c>
      <c r="F150">
        <v>1</v>
      </c>
      <c r="G150">
        <v>1</v>
      </c>
      <c r="H150">
        <v>3</v>
      </c>
      <c r="I150" t="s">
        <v>34</v>
      </c>
      <c r="J150" t="s">
        <v>6</v>
      </c>
      <c r="K150" t="s">
        <v>167</v>
      </c>
      <c r="L150">
        <v>1371</v>
      </c>
      <c r="N150">
        <v>1013</v>
      </c>
      <c r="O150" t="s">
        <v>27</v>
      </c>
      <c r="P150" t="s">
        <v>27</v>
      </c>
      <c r="Q150">
        <v>1</v>
      </c>
      <c r="W150">
        <v>0</v>
      </c>
      <c r="X150">
        <v>-1135527056</v>
      </c>
      <c r="Y150">
        <f t="shared" si="62"/>
        <v>9.0909089999999998E-2</v>
      </c>
      <c r="AA150">
        <v>914.46</v>
      </c>
      <c r="AB150">
        <v>0</v>
      </c>
      <c r="AC150">
        <v>0</v>
      </c>
      <c r="AD150">
        <v>0</v>
      </c>
      <c r="AE150">
        <v>954.12</v>
      </c>
      <c r="AF150">
        <v>0</v>
      </c>
      <c r="AG150">
        <v>0</v>
      </c>
      <c r="AH150">
        <v>0</v>
      </c>
      <c r="AI150">
        <v>6.43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 t="s">
        <v>6</v>
      </c>
      <c r="AT150">
        <v>9.0909089999999998E-2</v>
      </c>
      <c r="AU150" t="s">
        <v>6</v>
      </c>
      <c r="AV150">
        <v>0</v>
      </c>
      <c r="AW150">
        <v>1</v>
      </c>
      <c r="AX150">
        <v>-1</v>
      </c>
      <c r="AY150">
        <v>0</v>
      </c>
      <c r="AZ150">
        <v>0</v>
      </c>
      <c r="BA150" t="s">
        <v>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ROUND(Y150*Source!I69,7)</f>
        <v>1</v>
      </c>
      <c r="CY150">
        <f t="shared" si="75"/>
        <v>914.46</v>
      </c>
      <c r="CZ150">
        <f t="shared" si="76"/>
        <v>954.12</v>
      </c>
      <c r="DA150">
        <f t="shared" si="77"/>
        <v>6.43</v>
      </c>
      <c r="DB150">
        <f t="shared" si="63"/>
        <v>86.74</v>
      </c>
      <c r="DC150">
        <f t="shared" si="64"/>
        <v>0</v>
      </c>
      <c r="DD150" t="s">
        <v>6</v>
      </c>
      <c r="DE150" t="s">
        <v>6</v>
      </c>
      <c r="DF150">
        <f t="shared" si="78"/>
        <v>6135</v>
      </c>
      <c r="DG150">
        <f t="shared" si="72"/>
        <v>0</v>
      </c>
      <c r="DH150">
        <f t="shared" si="73"/>
        <v>0</v>
      </c>
      <c r="DI150">
        <f t="shared" si="79"/>
        <v>0</v>
      </c>
      <c r="DJ150">
        <f t="shared" si="80"/>
        <v>6135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ROW(Source!A75)</f>
        <v>75</v>
      </c>
      <c r="B151">
        <v>92857272</v>
      </c>
      <c r="C151">
        <v>92857944</v>
      </c>
      <c r="D151">
        <v>49510777</v>
      </c>
      <c r="E151">
        <v>70</v>
      </c>
      <c r="F151">
        <v>1</v>
      </c>
      <c r="G151">
        <v>1</v>
      </c>
      <c r="H151">
        <v>1</v>
      </c>
      <c r="I151" t="s">
        <v>1161</v>
      </c>
      <c r="J151" t="s">
        <v>6</v>
      </c>
      <c r="K151" t="s">
        <v>1162</v>
      </c>
      <c r="L151">
        <v>1191</v>
      </c>
      <c r="N151">
        <v>1013</v>
      </c>
      <c r="O151" t="s">
        <v>1092</v>
      </c>
      <c r="P151" t="s">
        <v>1092</v>
      </c>
      <c r="Q151">
        <v>1</v>
      </c>
      <c r="W151">
        <v>0</v>
      </c>
      <c r="X151">
        <v>432497713</v>
      </c>
      <c r="Y151">
        <f t="shared" si="62"/>
        <v>0.92</v>
      </c>
      <c r="AA151">
        <v>0</v>
      </c>
      <c r="AB151">
        <v>0</v>
      </c>
      <c r="AC151">
        <v>0</v>
      </c>
      <c r="AD151">
        <v>470.93</v>
      </c>
      <c r="AE151">
        <v>0</v>
      </c>
      <c r="AF151">
        <v>0</v>
      </c>
      <c r="AG151">
        <v>0</v>
      </c>
      <c r="AH151">
        <v>10.5</v>
      </c>
      <c r="AI151">
        <v>1</v>
      </c>
      <c r="AJ151">
        <v>1</v>
      </c>
      <c r="AK151">
        <v>1</v>
      </c>
      <c r="AL151">
        <v>44.85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0.92</v>
      </c>
      <c r="AU151" t="s">
        <v>6</v>
      </c>
      <c r="AV151">
        <v>1</v>
      </c>
      <c r="AW151">
        <v>2</v>
      </c>
      <c r="AX151">
        <v>92857957</v>
      </c>
      <c r="AY151">
        <v>1</v>
      </c>
      <c r="AZ151">
        <v>0</v>
      </c>
      <c r="BA151">
        <v>126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ROUND(AT151*Source!I75*AH151*AL151,0)</f>
        <v>1733</v>
      </c>
      <c r="CV151">
        <f>ROUND(Y151*Source!I75,7)</f>
        <v>3.68</v>
      </c>
      <c r="CW151">
        <v>0</v>
      </c>
      <c r="CX151">
        <f>ROUND(Y151*Source!I75,7)</f>
        <v>3.68</v>
      </c>
      <c r="CY151">
        <f>AD151</f>
        <v>470.93</v>
      </c>
      <c r="CZ151">
        <f>AH151</f>
        <v>10.5</v>
      </c>
      <c r="DA151">
        <f>AL151</f>
        <v>44.85</v>
      </c>
      <c r="DB151">
        <f t="shared" si="63"/>
        <v>9.66</v>
      </c>
      <c r="DC151">
        <f t="shared" si="64"/>
        <v>0</v>
      </c>
      <c r="DD151" t="s">
        <v>6</v>
      </c>
      <c r="DE151" t="s">
        <v>6</v>
      </c>
      <c r="DF151">
        <f>ROUND(ROUND(AE151,0)*CX151,0)</f>
        <v>0</v>
      </c>
      <c r="DG151">
        <f t="shared" si="72"/>
        <v>0</v>
      </c>
      <c r="DH151">
        <f t="shared" si="73"/>
        <v>0</v>
      </c>
      <c r="DI151">
        <f>ROUND(ROUND(AH151*AL151,0)*CX151,0)</f>
        <v>1733</v>
      </c>
      <c r="DJ151">
        <f>DI151</f>
        <v>1733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ROW(Source!A75)</f>
        <v>75</v>
      </c>
      <c r="B152">
        <v>92857272</v>
      </c>
      <c r="C152">
        <v>92857944</v>
      </c>
      <c r="D152">
        <v>49510905</v>
      </c>
      <c r="E152">
        <v>70</v>
      </c>
      <c r="F152">
        <v>1</v>
      </c>
      <c r="G152">
        <v>1</v>
      </c>
      <c r="H152">
        <v>1</v>
      </c>
      <c r="I152" t="s">
        <v>1093</v>
      </c>
      <c r="J152" t="s">
        <v>6</v>
      </c>
      <c r="K152" t="s">
        <v>1094</v>
      </c>
      <c r="L152">
        <v>1191</v>
      </c>
      <c r="N152">
        <v>1013</v>
      </c>
      <c r="O152" t="s">
        <v>1092</v>
      </c>
      <c r="P152" t="s">
        <v>1092</v>
      </c>
      <c r="Q152">
        <v>1</v>
      </c>
      <c r="W152">
        <v>0</v>
      </c>
      <c r="X152">
        <v>-1417349443</v>
      </c>
      <c r="Y152">
        <f t="shared" si="62"/>
        <v>0.3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44.85</v>
      </c>
      <c r="AL152">
        <v>1</v>
      </c>
      <c r="AM152">
        <v>4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0.3</v>
      </c>
      <c r="AU152" t="s">
        <v>6</v>
      </c>
      <c r="AV152">
        <v>2</v>
      </c>
      <c r="AW152">
        <v>2</v>
      </c>
      <c r="AX152">
        <v>92857958</v>
      </c>
      <c r="AY152">
        <v>1</v>
      </c>
      <c r="AZ152">
        <v>0</v>
      </c>
      <c r="BA152">
        <v>127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ROUND(Y152*Source!I75,7)</f>
        <v>1.2</v>
      </c>
      <c r="CY152">
        <f>AD152</f>
        <v>0</v>
      </c>
      <c r="CZ152">
        <f>AH152</f>
        <v>0</v>
      </c>
      <c r="DA152">
        <f>AL152</f>
        <v>1</v>
      </c>
      <c r="DB152">
        <f t="shared" si="63"/>
        <v>0</v>
      </c>
      <c r="DC152">
        <f t="shared" si="64"/>
        <v>0</v>
      </c>
      <c r="DD152" t="s">
        <v>6</v>
      </c>
      <c r="DE152" t="s">
        <v>6</v>
      </c>
      <c r="DF152">
        <f>ROUND(ROUND(AE152,0)*CX152,0)</f>
        <v>0</v>
      </c>
      <c r="DG152">
        <f t="shared" si="72"/>
        <v>0</v>
      </c>
      <c r="DH152">
        <f>ROUND(ROUND(AG152*AK152,0)*CX152,0)</f>
        <v>0</v>
      </c>
      <c r="DI152">
        <f t="shared" ref="DI152:DI162" si="81">ROUND(ROUND(AH152,0)*CX152,0)</f>
        <v>0</v>
      </c>
      <c r="DJ152">
        <f>DI152</f>
        <v>0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ROW(Source!A75)</f>
        <v>75</v>
      </c>
      <c r="B153">
        <v>92857272</v>
      </c>
      <c r="C153">
        <v>92857944</v>
      </c>
      <c r="D153">
        <v>49672573</v>
      </c>
      <c r="E153">
        <v>1</v>
      </c>
      <c r="F153">
        <v>1</v>
      </c>
      <c r="G153">
        <v>1</v>
      </c>
      <c r="H153">
        <v>2</v>
      </c>
      <c r="I153" t="s">
        <v>1095</v>
      </c>
      <c r="J153" t="s">
        <v>1096</v>
      </c>
      <c r="K153" t="s">
        <v>1097</v>
      </c>
      <c r="L153">
        <v>1367</v>
      </c>
      <c r="N153">
        <v>1011</v>
      </c>
      <c r="O153" t="s">
        <v>1098</v>
      </c>
      <c r="P153" t="s">
        <v>1098</v>
      </c>
      <c r="Q153">
        <v>1</v>
      </c>
      <c r="W153">
        <v>0</v>
      </c>
      <c r="X153">
        <v>-430484415</v>
      </c>
      <c r="Y153">
        <f t="shared" si="62"/>
        <v>0.02</v>
      </c>
      <c r="AA153">
        <v>0</v>
      </c>
      <c r="AB153">
        <v>1814.09</v>
      </c>
      <c r="AC153">
        <v>605.48</v>
      </c>
      <c r="AD153">
        <v>0</v>
      </c>
      <c r="AE153">
        <v>0</v>
      </c>
      <c r="AF153">
        <v>115.4</v>
      </c>
      <c r="AG153">
        <v>13.5</v>
      </c>
      <c r="AH153">
        <v>0</v>
      </c>
      <c r="AI153">
        <v>1</v>
      </c>
      <c r="AJ153">
        <v>15.72</v>
      </c>
      <c r="AK153">
        <v>44.85</v>
      </c>
      <c r="AL153">
        <v>1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6</v>
      </c>
      <c r="AT153">
        <v>0.02</v>
      </c>
      <c r="AU153" t="s">
        <v>6</v>
      </c>
      <c r="AV153">
        <v>0</v>
      </c>
      <c r="AW153">
        <v>2</v>
      </c>
      <c r="AX153">
        <v>92857959</v>
      </c>
      <c r="AY153">
        <v>1</v>
      </c>
      <c r="AZ153">
        <v>0</v>
      </c>
      <c r="BA153">
        <v>128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ROUND(Y153*Source!I75*DO153,7)</f>
        <v>0</v>
      </c>
      <c r="CX153">
        <f>ROUND(Y153*Source!I75,7)</f>
        <v>0.08</v>
      </c>
      <c r="CY153">
        <f>AB153</f>
        <v>1814.09</v>
      </c>
      <c r="CZ153">
        <f>AF153</f>
        <v>115.4</v>
      </c>
      <c r="DA153">
        <f>AJ153</f>
        <v>15.72</v>
      </c>
      <c r="DB153">
        <f t="shared" si="63"/>
        <v>2.31</v>
      </c>
      <c r="DC153">
        <f t="shared" si="64"/>
        <v>0.27</v>
      </c>
      <c r="DD153" t="s">
        <v>6</v>
      </c>
      <c r="DE153" t="s">
        <v>6</v>
      </c>
      <c r="DF153">
        <f>ROUND(ROUND(AE153,0)*CX153,0)</f>
        <v>0</v>
      </c>
      <c r="DG153">
        <f>ROUND(ROUND(AF153*AJ153,0)*CX153,0)</f>
        <v>145</v>
      </c>
      <c r="DH153">
        <f>ROUND(ROUND(AG153*AK153,0)*CX153,0)</f>
        <v>48</v>
      </c>
      <c r="DI153">
        <f t="shared" si="81"/>
        <v>0</v>
      </c>
      <c r="DJ153">
        <f>DG153</f>
        <v>145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ROW(Source!A75)</f>
        <v>75</v>
      </c>
      <c r="B154">
        <v>92857272</v>
      </c>
      <c r="C154">
        <v>92857944</v>
      </c>
      <c r="D154">
        <v>49672797</v>
      </c>
      <c r="E154">
        <v>1</v>
      </c>
      <c r="F154">
        <v>1</v>
      </c>
      <c r="G154">
        <v>1</v>
      </c>
      <c r="H154">
        <v>2</v>
      </c>
      <c r="I154" t="s">
        <v>1163</v>
      </c>
      <c r="J154" t="s">
        <v>1164</v>
      </c>
      <c r="K154" t="s">
        <v>1165</v>
      </c>
      <c r="L154">
        <v>1367</v>
      </c>
      <c r="N154">
        <v>1011</v>
      </c>
      <c r="O154" t="s">
        <v>1098</v>
      </c>
      <c r="P154" t="s">
        <v>1098</v>
      </c>
      <c r="Q154">
        <v>1</v>
      </c>
      <c r="W154">
        <v>0</v>
      </c>
      <c r="X154">
        <v>509090348</v>
      </c>
      <c r="Y154">
        <f t="shared" si="62"/>
        <v>0.26</v>
      </c>
      <c r="AA154">
        <v>0</v>
      </c>
      <c r="AB154">
        <v>2243.2399999999998</v>
      </c>
      <c r="AC154">
        <v>605.48</v>
      </c>
      <c r="AD154">
        <v>0</v>
      </c>
      <c r="AE154">
        <v>0</v>
      </c>
      <c r="AF154">
        <v>142.69999999999999</v>
      </c>
      <c r="AG154">
        <v>13.5</v>
      </c>
      <c r="AH154">
        <v>0</v>
      </c>
      <c r="AI154">
        <v>1</v>
      </c>
      <c r="AJ154">
        <v>15.72</v>
      </c>
      <c r="AK154">
        <v>44.85</v>
      </c>
      <c r="AL154">
        <v>1</v>
      </c>
      <c r="AM154">
        <v>4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6</v>
      </c>
      <c r="AT154">
        <v>0.26</v>
      </c>
      <c r="AU154" t="s">
        <v>6</v>
      </c>
      <c r="AV154">
        <v>0</v>
      </c>
      <c r="AW154">
        <v>2</v>
      </c>
      <c r="AX154">
        <v>92857960</v>
      </c>
      <c r="AY154">
        <v>1</v>
      </c>
      <c r="AZ154">
        <v>0</v>
      </c>
      <c r="BA154">
        <v>129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ROUND(Y154*Source!I75*DO154,7)</f>
        <v>0</v>
      </c>
      <c r="CX154">
        <f>ROUND(Y154*Source!I75,7)</f>
        <v>1.04</v>
      </c>
      <c r="CY154">
        <f>AB154</f>
        <v>2243.2399999999998</v>
      </c>
      <c r="CZ154">
        <f>AF154</f>
        <v>142.69999999999999</v>
      </c>
      <c r="DA154">
        <f>AJ154</f>
        <v>15.72</v>
      </c>
      <c r="DB154">
        <f t="shared" si="63"/>
        <v>37.1</v>
      </c>
      <c r="DC154">
        <f t="shared" si="64"/>
        <v>3.51</v>
      </c>
      <c r="DD154" t="s">
        <v>6</v>
      </c>
      <c r="DE154" t="s">
        <v>6</v>
      </c>
      <c r="DF154">
        <f>ROUND(ROUND(AE154,0)*CX154,0)</f>
        <v>0</v>
      </c>
      <c r="DG154">
        <f>ROUND(ROUND(AF154*AJ154,0)*CX154,0)</f>
        <v>2333</v>
      </c>
      <c r="DH154">
        <f>ROUND(ROUND(AG154*AK154,0)*CX154,0)</f>
        <v>629</v>
      </c>
      <c r="DI154">
        <f t="shared" si="81"/>
        <v>0</v>
      </c>
      <c r="DJ154">
        <f>DG154</f>
        <v>2333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ROW(Source!A75)</f>
        <v>75</v>
      </c>
      <c r="B155">
        <v>92857272</v>
      </c>
      <c r="C155">
        <v>92857944</v>
      </c>
      <c r="D155">
        <v>49673503</v>
      </c>
      <c r="E155">
        <v>1</v>
      </c>
      <c r="F155">
        <v>1</v>
      </c>
      <c r="G155">
        <v>1</v>
      </c>
      <c r="H155">
        <v>2</v>
      </c>
      <c r="I155" t="s">
        <v>1099</v>
      </c>
      <c r="J155" t="s">
        <v>1100</v>
      </c>
      <c r="K155" t="s">
        <v>1101</v>
      </c>
      <c r="L155">
        <v>1367</v>
      </c>
      <c r="N155">
        <v>1011</v>
      </c>
      <c r="O155" t="s">
        <v>1098</v>
      </c>
      <c r="P155" t="s">
        <v>1098</v>
      </c>
      <c r="Q155">
        <v>1</v>
      </c>
      <c r="W155">
        <v>0</v>
      </c>
      <c r="X155">
        <v>509054691</v>
      </c>
      <c r="Y155">
        <f t="shared" si="62"/>
        <v>0.02</v>
      </c>
      <c r="AA155">
        <v>0</v>
      </c>
      <c r="AB155">
        <v>1032.96</v>
      </c>
      <c r="AC155">
        <v>520.26</v>
      </c>
      <c r="AD155">
        <v>0</v>
      </c>
      <c r="AE155">
        <v>0</v>
      </c>
      <c r="AF155">
        <v>65.709999999999994</v>
      </c>
      <c r="AG155">
        <v>11.6</v>
      </c>
      <c r="AH155">
        <v>0</v>
      </c>
      <c r="AI155">
        <v>1</v>
      </c>
      <c r="AJ155">
        <v>15.72</v>
      </c>
      <c r="AK155">
        <v>44.85</v>
      </c>
      <c r="AL155">
        <v>1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0.02</v>
      </c>
      <c r="AU155" t="s">
        <v>6</v>
      </c>
      <c r="AV155">
        <v>0</v>
      </c>
      <c r="AW155">
        <v>2</v>
      </c>
      <c r="AX155">
        <v>92857961</v>
      </c>
      <c r="AY155">
        <v>1</v>
      </c>
      <c r="AZ155">
        <v>0</v>
      </c>
      <c r="BA155">
        <v>130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ROUND(Y155*Source!I75*DO155,7)</f>
        <v>0</v>
      </c>
      <c r="CX155">
        <f>ROUND(Y155*Source!I75,7)</f>
        <v>0.08</v>
      </c>
      <c r="CY155">
        <f>AB155</f>
        <v>1032.96</v>
      </c>
      <c r="CZ155">
        <f>AF155</f>
        <v>65.709999999999994</v>
      </c>
      <c r="DA155">
        <f>AJ155</f>
        <v>15.72</v>
      </c>
      <c r="DB155">
        <f t="shared" si="63"/>
        <v>1.31</v>
      </c>
      <c r="DC155">
        <f t="shared" si="64"/>
        <v>0.23</v>
      </c>
      <c r="DD155" t="s">
        <v>6</v>
      </c>
      <c r="DE155" t="s">
        <v>6</v>
      </c>
      <c r="DF155">
        <f>ROUND(ROUND(AE155,0)*CX155,0)</f>
        <v>0</v>
      </c>
      <c r="DG155">
        <f>ROUND(ROUND(AF155*AJ155,0)*CX155,0)</f>
        <v>83</v>
      </c>
      <c r="DH155">
        <f>ROUND(ROUND(AG155*AK155,0)*CX155,0)</f>
        <v>42</v>
      </c>
      <c r="DI155">
        <f t="shared" si="81"/>
        <v>0</v>
      </c>
      <c r="DJ155">
        <f>DG155</f>
        <v>83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ROW(Source!A75)</f>
        <v>75</v>
      </c>
      <c r="B156">
        <v>92857272</v>
      </c>
      <c r="C156">
        <v>92857944</v>
      </c>
      <c r="D156">
        <v>49523481</v>
      </c>
      <c r="E156">
        <v>1</v>
      </c>
      <c r="F156">
        <v>1</v>
      </c>
      <c r="G156">
        <v>1</v>
      </c>
      <c r="H156">
        <v>3</v>
      </c>
      <c r="I156" t="s">
        <v>1114</v>
      </c>
      <c r="J156" t="s">
        <v>1115</v>
      </c>
      <c r="K156" t="s">
        <v>1116</v>
      </c>
      <c r="L156">
        <v>1346</v>
      </c>
      <c r="N156">
        <v>1009</v>
      </c>
      <c r="O156" t="s">
        <v>216</v>
      </c>
      <c r="P156" t="s">
        <v>216</v>
      </c>
      <c r="Q156">
        <v>1</v>
      </c>
      <c r="W156">
        <v>0</v>
      </c>
      <c r="X156">
        <v>1682799448</v>
      </c>
      <c r="Y156">
        <f t="shared" si="62"/>
        <v>0.01</v>
      </c>
      <c r="AA156">
        <v>301.57</v>
      </c>
      <c r="AB156">
        <v>0</v>
      </c>
      <c r="AC156">
        <v>0</v>
      </c>
      <c r="AD156">
        <v>0</v>
      </c>
      <c r="AE156">
        <v>30.4</v>
      </c>
      <c r="AF156">
        <v>0</v>
      </c>
      <c r="AG156">
        <v>0</v>
      </c>
      <c r="AH156">
        <v>0</v>
      </c>
      <c r="AI156">
        <v>9.92</v>
      </c>
      <c r="AJ156">
        <v>1</v>
      </c>
      <c r="AK156">
        <v>1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0.01</v>
      </c>
      <c r="AU156" t="s">
        <v>6</v>
      </c>
      <c r="AV156">
        <v>0</v>
      </c>
      <c r="AW156">
        <v>2</v>
      </c>
      <c r="AX156">
        <v>92857962</v>
      </c>
      <c r="AY156">
        <v>1</v>
      </c>
      <c r="AZ156">
        <v>0</v>
      </c>
      <c r="BA156">
        <v>131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ROUND(Y156*Source!I75,7)</f>
        <v>0.04</v>
      </c>
      <c r="CY156">
        <f t="shared" ref="CY156:CY162" si="82">AA156</f>
        <v>301.57</v>
      </c>
      <c r="CZ156">
        <f t="shared" ref="CZ156:CZ162" si="83">AE156</f>
        <v>30.4</v>
      </c>
      <c r="DA156">
        <f t="shared" ref="DA156:DA162" si="84">AI156</f>
        <v>9.92</v>
      </c>
      <c r="DB156">
        <f t="shared" si="63"/>
        <v>0.3</v>
      </c>
      <c r="DC156">
        <f t="shared" si="64"/>
        <v>0</v>
      </c>
      <c r="DD156" t="s">
        <v>6</v>
      </c>
      <c r="DE156" t="s">
        <v>6</v>
      </c>
      <c r="DF156">
        <f t="shared" ref="DF156:DF162" si="85">ROUND(ROUND(AE156*AI156,0)*CX156,0)</f>
        <v>12</v>
      </c>
      <c r="DG156">
        <f t="shared" ref="DG156:DG164" si="86">ROUND(ROUND(AF156,0)*CX156,0)</f>
        <v>0</v>
      </c>
      <c r="DH156">
        <f t="shared" ref="DH156:DH163" si="87">ROUND(ROUND(AG156,0)*CX156,0)</f>
        <v>0</v>
      </c>
      <c r="DI156">
        <f t="shared" si="81"/>
        <v>0</v>
      </c>
      <c r="DJ156">
        <f t="shared" ref="DJ156:DJ162" si="88">DF156</f>
        <v>12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ROW(Source!A75)</f>
        <v>75</v>
      </c>
      <c r="B157">
        <v>92857272</v>
      </c>
      <c r="C157">
        <v>92857944</v>
      </c>
      <c r="D157">
        <v>49523551</v>
      </c>
      <c r="E157">
        <v>1</v>
      </c>
      <c r="F157">
        <v>1</v>
      </c>
      <c r="G157">
        <v>1</v>
      </c>
      <c r="H157">
        <v>3</v>
      </c>
      <c r="I157" t="s">
        <v>1166</v>
      </c>
      <c r="J157" t="s">
        <v>1167</v>
      </c>
      <c r="K157" t="s">
        <v>1168</v>
      </c>
      <c r="L157">
        <v>1346</v>
      </c>
      <c r="N157">
        <v>1009</v>
      </c>
      <c r="O157" t="s">
        <v>216</v>
      </c>
      <c r="P157" t="s">
        <v>216</v>
      </c>
      <c r="Q157">
        <v>1</v>
      </c>
      <c r="W157">
        <v>0</v>
      </c>
      <c r="X157">
        <v>-1793666611</v>
      </c>
      <c r="Y157">
        <f t="shared" si="62"/>
        <v>1.2E-2</v>
      </c>
      <c r="AA157">
        <v>238.48</v>
      </c>
      <c r="AB157">
        <v>0</v>
      </c>
      <c r="AC157">
        <v>0</v>
      </c>
      <c r="AD157">
        <v>0</v>
      </c>
      <c r="AE157">
        <v>24.04</v>
      </c>
      <c r="AF157">
        <v>0</v>
      </c>
      <c r="AG157">
        <v>0</v>
      </c>
      <c r="AH157">
        <v>0</v>
      </c>
      <c r="AI157">
        <v>9.92</v>
      </c>
      <c r="AJ157">
        <v>1</v>
      </c>
      <c r="AK157">
        <v>1</v>
      </c>
      <c r="AL157">
        <v>1</v>
      </c>
      <c r="AM157">
        <v>4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6</v>
      </c>
      <c r="AT157">
        <v>1.2E-2</v>
      </c>
      <c r="AU157" t="s">
        <v>6</v>
      </c>
      <c r="AV157">
        <v>0</v>
      </c>
      <c r="AW157">
        <v>2</v>
      </c>
      <c r="AX157">
        <v>92857963</v>
      </c>
      <c r="AY157">
        <v>1</v>
      </c>
      <c r="AZ157">
        <v>0</v>
      </c>
      <c r="BA157">
        <v>132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ROUND(Y157*Source!I75,7)</f>
        <v>4.8000000000000001E-2</v>
      </c>
      <c r="CY157">
        <f t="shared" si="82"/>
        <v>238.48</v>
      </c>
      <c r="CZ157">
        <f t="shared" si="83"/>
        <v>24.04</v>
      </c>
      <c r="DA157">
        <f t="shared" si="84"/>
        <v>9.92</v>
      </c>
      <c r="DB157">
        <f t="shared" si="63"/>
        <v>0.28999999999999998</v>
      </c>
      <c r="DC157">
        <f t="shared" si="64"/>
        <v>0</v>
      </c>
      <c r="DD157" t="s">
        <v>6</v>
      </c>
      <c r="DE157" t="s">
        <v>6</v>
      </c>
      <c r="DF157">
        <f t="shared" si="85"/>
        <v>11</v>
      </c>
      <c r="DG157">
        <f t="shared" si="86"/>
        <v>0</v>
      </c>
      <c r="DH157">
        <f t="shared" si="87"/>
        <v>0</v>
      </c>
      <c r="DI157">
        <f t="shared" si="81"/>
        <v>0</v>
      </c>
      <c r="DJ157">
        <f t="shared" si="88"/>
        <v>11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ROW(Source!A75)</f>
        <v>75</v>
      </c>
      <c r="B158">
        <v>92857272</v>
      </c>
      <c r="C158">
        <v>92857944</v>
      </c>
      <c r="D158">
        <v>49575434</v>
      </c>
      <c r="E158">
        <v>1</v>
      </c>
      <c r="F158">
        <v>1</v>
      </c>
      <c r="G158">
        <v>1</v>
      </c>
      <c r="H158">
        <v>3</v>
      </c>
      <c r="I158" t="s">
        <v>1169</v>
      </c>
      <c r="J158" t="s">
        <v>1170</v>
      </c>
      <c r="K158" t="s">
        <v>1171</v>
      </c>
      <c r="L158">
        <v>1348</v>
      </c>
      <c r="N158">
        <v>1009</v>
      </c>
      <c r="O158" t="s">
        <v>205</v>
      </c>
      <c r="P158" t="s">
        <v>205</v>
      </c>
      <c r="Q158">
        <v>1000</v>
      </c>
      <c r="W158">
        <v>0</v>
      </c>
      <c r="X158">
        <v>1539915194</v>
      </c>
      <c r="Y158">
        <f t="shared" si="62"/>
        <v>5.0000000000000001E-4</v>
      </c>
      <c r="AA158">
        <v>956684.80000000005</v>
      </c>
      <c r="AB158">
        <v>0</v>
      </c>
      <c r="AC158">
        <v>0</v>
      </c>
      <c r="AD158">
        <v>0</v>
      </c>
      <c r="AE158">
        <v>96440</v>
      </c>
      <c r="AF158">
        <v>0</v>
      </c>
      <c r="AG158">
        <v>0</v>
      </c>
      <c r="AH158">
        <v>0</v>
      </c>
      <c r="AI158">
        <v>9.92</v>
      </c>
      <c r="AJ158">
        <v>1</v>
      </c>
      <c r="AK158">
        <v>1</v>
      </c>
      <c r="AL158">
        <v>1</v>
      </c>
      <c r="AM158">
        <v>4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6</v>
      </c>
      <c r="AT158">
        <v>5.0000000000000001E-4</v>
      </c>
      <c r="AU158" t="s">
        <v>6</v>
      </c>
      <c r="AV158">
        <v>0</v>
      </c>
      <c r="AW158">
        <v>2</v>
      </c>
      <c r="AX158">
        <v>92857964</v>
      </c>
      <c r="AY158">
        <v>1</v>
      </c>
      <c r="AZ158">
        <v>0</v>
      </c>
      <c r="BA158">
        <v>133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ROUND(Y158*Source!I75,7)</f>
        <v>2E-3</v>
      </c>
      <c r="CY158">
        <f t="shared" si="82"/>
        <v>956684.80000000005</v>
      </c>
      <c r="CZ158">
        <f t="shared" si="83"/>
        <v>96440</v>
      </c>
      <c r="DA158">
        <f t="shared" si="84"/>
        <v>9.92</v>
      </c>
      <c r="DB158">
        <f t="shared" si="63"/>
        <v>48.22</v>
      </c>
      <c r="DC158">
        <f t="shared" si="64"/>
        <v>0</v>
      </c>
      <c r="DD158" t="s">
        <v>6</v>
      </c>
      <c r="DE158" t="s">
        <v>6</v>
      </c>
      <c r="DF158">
        <f t="shared" si="85"/>
        <v>1913</v>
      </c>
      <c r="DG158">
        <f t="shared" si="86"/>
        <v>0</v>
      </c>
      <c r="DH158">
        <f t="shared" si="87"/>
        <v>0</v>
      </c>
      <c r="DI158">
        <f t="shared" si="81"/>
        <v>0</v>
      </c>
      <c r="DJ158">
        <f t="shared" si="88"/>
        <v>1913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ROW(Source!A75)</f>
        <v>75</v>
      </c>
      <c r="B159">
        <v>92857272</v>
      </c>
      <c r="C159">
        <v>92857944</v>
      </c>
      <c r="D159">
        <v>49583140</v>
      </c>
      <c r="E159">
        <v>1</v>
      </c>
      <c r="F159">
        <v>1</v>
      </c>
      <c r="G159">
        <v>1</v>
      </c>
      <c r="H159">
        <v>3</v>
      </c>
      <c r="I159" t="s">
        <v>1172</v>
      </c>
      <c r="J159" t="s">
        <v>1173</v>
      </c>
      <c r="K159" t="s">
        <v>1174</v>
      </c>
      <c r="L159">
        <v>1346</v>
      </c>
      <c r="N159">
        <v>1009</v>
      </c>
      <c r="O159" t="s">
        <v>216</v>
      </c>
      <c r="P159" t="s">
        <v>216</v>
      </c>
      <c r="Q159">
        <v>1</v>
      </c>
      <c r="W159">
        <v>0</v>
      </c>
      <c r="X159">
        <v>-1015480236</v>
      </c>
      <c r="Y159">
        <f t="shared" si="62"/>
        <v>0.01</v>
      </c>
      <c r="AA159">
        <v>354.14</v>
      </c>
      <c r="AB159">
        <v>0</v>
      </c>
      <c r="AC159">
        <v>0</v>
      </c>
      <c r="AD159">
        <v>0</v>
      </c>
      <c r="AE159">
        <v>35.700000000000003</v>
      </c>
      <c r="AF159">
        <v>0</v>
      </c>
      <c r="AG159">
        <v>0</v>
      </c>
      <c r="AH159">
        <v>0</v>
      </c>
      <c r="AI159">
        <v>9.92</v>
      </c>
      <c r="AJ159">
        <v>1</v>
      </c>
      <c r="AK159">
        <v>1</v>
      </c>
      <c r="AL159">
        <v>1</v>
      </c>
      <c r="AM159">
        <v>4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6</v>
      </c>
      <c r="AT159">
        <v>0.01</v>
      </c>
      <c r="AU159" t="s">
        <v>6</v>
      </c>
      <c r="AV159">
        <v>0</v>
      </c>
      <c r="AW159">
        <v>2</v>
      </c>
      <c r="AX159">
        <v>92857965</v>
      </c>
      <c r="AY159">
        <v>1</v>
      </c>
      <c r="AZ159">
        <v>0</v>
      </c>
      <c r="BA159">
        <v>134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ROUND(Y159*Source!I75,7)</f>
        <v>0.04</v>
      </c>
      <c r="CY159">
        <f t="shared" si="82"/>
        <v>354.14</v>
      </c>
      <c r="CZ159">
        <f t="shared" si="83"/>
        <v>35.700000000000003</v>
      </c>
      <c r="DA159">
        <f t="shared" si="84"/>
        <v>9.92</v>
      </c>
      <c r="DB159">
        <f t="shared" si="63"/>
        <v>0.36</v>
      </c>
      <c r="DC159">
        <f t="shared" si="64"/>
        <v>0</v>
      </c>
      <c r="DD159" t="s">
        <v>6</v>
      </c>
      <c r="DE159" t="s">
        <v>6</v>
      </c>
      <c r="DF159">
        <f t="shared" si="85"/>
        <v>14</v>
      </c>
      <c r="DG159">
        <f t="shared" si="86"/>
        <v>0</v>
      </c>
      <c r="DH159">
        <f t="shared" si="87"/>
        <v>0</v>
      </c>
      <c r="DI159">
        <f t="shared" si="81"/>
        <v>0</v>
      </c>
      <c r="DJ159">
        <f t="shared" si="88"/>
        <v>14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ROW(Source!A75)</f>
        <v>75</v>
      </c>
      <c r="B160">
        <v>92857272</v>
      </c>
      <c r="C160">
        <v>92857944</v>
      </c>
      <c r="D160">
        <v>49515638</v>
      </c>
      <c r="E160">
        <v>70</v>
      </c>
      <c r="F160">
        <v>1</v>
      </c>
      <c r="G160">
        <v>1</v>
      </c>
      <c r="H160">
        <v>3</v>
      </c>
      <c r="I160" t="s">
        <v>1138</v>
      </c>
      <c r="J160" t="s">
        <v>6</v>
      </c>
      <c r="K160" t="s">
        <v>1139</v>
      </c>
      <c r="L160">
        <v>1374</v>
      </c>
      <c r="N160">
        <v>1013</v>
      </c>
      <c r="O160" t="s">
        <v>969</v>
      </c>
      <c r="P160" t="s">
        <v>969</v>
      </c>
      <c r="Q160">
        <v>1</v>
      </c>
      <c r="W160">
        <v>0</v>
      </c>
      <c r="X160">
        <v>-1731369543</v>
      </c>
      <c r="Y160">
        <f t="shared" si="62"/>
        <v>0.19</v>
      </c>
      <c r="AA160">
        <v>9.92</v>
      </c>
      <c r="AB160">
        <v>0</v>
      </c>
      <c r="AC160">
        <v>0</v>
      </c>
      <c r="AD160">
        <v>0</v>
      </c>
      <c r="AE160">
        <v>1</v>
      </c>
      <c r="AF160">
        <v>0</v>
      </c>
      <c r="AG160">
        <v>0</v>
      </c>
      <c r="AH160">
        <v>0</v>
      </c>
      <c r="AI160">
        <v>9.92</v>
      </c>
      <c r="AJ160">
        <v>1</v>
      </c>
      <c r="AK160">
        <v>1</v>
      </c>
      <c r="AL160">
        <v>1</v>
      </c>
      <c r="AM160">
        <v>4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6</v>
      </c>
      <c r="AT160">
        <v>0.19</v>
      </c>
      <c r="AU160" t="s">
        <v>6</v>
      </c>
      <c r="AV160">
        <v>0</v>
      </c>
      <c r="AW160">
        <v>2</v>
      </c>
      <c r="AX160">
        <v>92857966</v>
      </c>
      <c r="AY160">
        <v>1</v>
      </c>
      <c r="AZ160">
        <v>0</v>
      </c>
      <c r="BA160">
        <v>135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ROUND(Y160*Source!I75,7)</f>
        <v>0.76</v>
      </c>
      <c r="CY160">
        <f t="shared" si="82"/>
        <v>9.92</v>
      </c>
      <c r="CZ160">
        <f t="shared" si="83"/>
        <v>1</v>
      </c>
      <c r="DA160">
        <f t="shared" si="84"/>
        <v>9.92</v>
      </c>
      <c r="DB160">
        <f t="shared" si="63"/>
        <v>0.19</v>
      </c>
      <c r="DC160">
        <f t="shared" si="64"/>
        <v>0</v>
      </c>
      <c r="DD160" t="s">
        <v>6</v>
      </c>
      <c r="DE160" t="s">
        <v>6</v>
      </c>
      <c r="DF160">
        <f t="shared" si="85"/>
        <v>8</v>
      </c>
      <c r="DG160">
        <f t="shared" si="86"/>
        <v>0</v>
      </c>
      <c r="DH160">
        <f t="shared" si="87"/>
        <v>0</v>
      </c>
      <c r="DI160">
        <f t="shared" si="81"/>
        <v>0</v>
      </c>
      <c r="DJ160">
        <f t="shared" si="88"/>
        <v>8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ROW(Source!A75)</f>
        <v>75</v>
      </c>
      <c r="B161">
        <v>92857272</v>
      </c>
      <c r="C161">
        <v>92857944</v>
      </c>
      <c r="D161">
        <v>0</v>
      </c>
      <c r="E161">
        <v>0</v>
      </c>
      <c r="F161">
        <v>1</v>
      </c>
      <c r="G161">
        <v>1</v>
      </c>
      <c r="H161">
        <v>3</v>
      </c>
      <c r="I161" t="s">
        <v>154</v>
      </c>
      <c r="J161" t="s">
        <v>6</v>
      </c>
      <c r="K161" t="s">
        <v>175</v>
      </c>
      <c r="L161">
        <v>1371</v>
      </c>
      <c r="N161">
        <v>1013</v>
      </c>
      <c r="O161" t="s">
        <v>27</v>
      </c>
      <c r="P161" t="s">
        <v>27</v>
      </c>
      <c r="Q161">
        <v>1</v>
      </c>
      <c r="W161">
        <v>0</v>
      </c>
      <c r="X161">
        <v>-1313275507</v>
      </c>
      <c r="Y161">
        <f t="shared" si="62"/>
        <v>1</v>
      </c>
      <c r="AA161">
        <v>7616.85</v>
      </c>
      <c r="AB161">
        <v>0</v>
      </c>
      <c r="AC161">
        <v>0</v>
      </c>
      <c r="AD161">
        <v>0</v>
      </c>
      <c r="AE161">
        <v>8010.0300000000007</v>
      </c>
      <c r="AF161">
        <v>0</v>
      </c>
      <c r="AG161">
        <v>0</v>
      </c>
      <c r="AH161">
        <v>0</v>
      </c>
      <c r="AI161">
        <v>9.92</v>
      </c>
      <c r="AJ161">
        <v>1</v>
      </c>
      <c r="AK161">
        <v>1</v>
      </c>
      <c r="AL161">
        <v>1</v>
      </c>
      <c r="AM161">
        <v>0</v>
      </c>
      <c r="AN161">
        <v>0</v>
      </c>
      <c r="AO161">
        <v>0</v>
      </c>
      <c r="AP161">
        <v>1</v>
      </c>
      <c r="AQ161">
        <v>0</v>
      </c>
      <c r="AR161">
        <v>0</v>
      </c>
      <c r="AS161" t="s">
        <v>6</v>
      </c>
      <c r="AT161">
        <v>1</v>
      </c>
      <c r="AU161" t="s">
        <v>6</v>
      </c>
      <c r="AV161">
        <v>0</v>
      </c>
      <c r="AW161">
        <v>1</v>
      </c>
      <c r="AX161">
        <v>-1</v>
      </c>
      <c r="AY161">
        <v>0</v>
      </c>
      <c r="AZ161">
        <v>0</v>
      </c>
      <c r="BA161" t="s">
        <v>6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ROUND(Y161*Source!I75,7)</f>
        <v>4</v>
      </c>
      <c r="CY161">
        <f t="shared" si="82"/>
        <v>7616.85</v>
      </c>
      <c r="CZ161">
        <f t="shared" si="83"/>
        <v>8010.0300000000007</v>
      </c>
      <c r="DA161">
        <f t="shared" si="84"/>
        <v>9.92</v>
      </c>
      <c r="DB161">
        <f t="shared" si="63"/>
        <v>8010.03</v>
      </c>
      <c r="DC161">
        <f t="shared" si="64"/>
        <v>0</v>
      </c>
      <c r="DD161" t="s">
        <v>6</v>
      </c>
      <c r="DE161" t="s">
        <v>6</v>
      </c>
      <c r="DF161">
        <f t="shared" si="85"/>
        <v>317836</v>
      </c>
      <c r="DG161">
        <f t="shared" si="86"/>
        <v>0</v>
      </c>
      <c r="DH161">
        <f t="shared" si="87"/>
        <v>0</v>
      </c>
      <c r="DI161">
        <f t="shared" si="81"/>
        <v>0</v>
      </c>
      <c r="DJ161">
        <f t="shared" si="88"/>
        <v>317836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ROW(Source!A75)</f>
        <v>75</v>
      </c>
      <c r="B162">
        <v>92857272</v>
      </c>
      <c r="C162">
        <v>92857944</v>
      </c>
      <c r="D162">
        <v>0</v>
      </c>
      <c r="E162">
        <v>0</v>
      </c>
      <c r="F162">
        <v>1</v>
      </c>
      <c r="G162">
        <v>1</v>
      </c>
      <c r="H162">
        <v>3</v>
      </c>
      <c r="I162" t="s">
        <v>154</v>
      </c>
      <c r="J162" t="s">
        <v>6</v>
      </c>
      <c r="K162" t="s">
        <v>178</v>
      </c>
      <c r="L162">
        <v>1371</v>
      </c>
      <c r="N162">
        <v>1013</v>
      </c>
      <c r="O162" t="s">
        <v>27</v>
      </c>
      <c r="P162" t="s">
        <v>27</v>
      </c>
      <c r="Q162">
        <v>1</v>
      </c>
      <c r="W162">
        <v>0</v>
      </c>
      <c r="X162">
        <v>-1885102325</v>
      </c>
      <c r="Y162">
        <f t="shared" si="62"/>
        <v>2</v>
      </c>
      <c r="AA162">
        <v>1493.5</v>
      </c>
      <c r="AB162">
        <v>0</v>
      </c>
      <c r="AC162">
        <v>0</v>
      </c>
      <c r="AD162">
        <v>0</v>
      </c>
      <c r="AE162">
        <v>1570.6</v>
      </c>
      <c r="AF162">
        <v>0</v>
      </c>
      <c r="AG162">
        <v>0</v>
      </c>
      <c r="AH162">
        <v>0</v>
      </c>
      <c r="AI162">
        <v>9.92</v>
      </c>
      <c r="AJ162">
        <v>1</v>
      </c>
      <c r="AK162">
        <v>1</v>
      </c>
      <c r="AL162">
        <v>1</v>
      </c>
      <c r="AM162">
        <v>0</v>
      </c>
      <c r="AN162">
        <v>0</v>
      </c>
      <c r="AO162">
        <v>0</v>
      </c>
      <c r="AP162">
        <v>1</v>
      </c>
      <c r="AQ162">
        <v>0</v>
      </c>
      <c r="AR162">
        <v>0</v>
      </c>
      <c r="AS162" t="s">
        <v>6</v>
      </c>
      <c r="AT162">
        <v>2</v>
      </c>
      <c r="AU162" t="s">
        <v>6</v>
      </c>
      <c r="AV162">
        <v>0</v>
      </c>
      <c r="AW162">
        <v>1</v>
      </c>
      <c r="AX162">
        <v>-1</v>
      </c>
      <c r="AY162">
        <v>0</v>
      </c>
      <c r="AZ162">
        <v>0</v>
      </c>
      <c r="BA162" t="s">
        <v>6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ROUND(Y162*Source!I75,7)</f>
        <v>8</v>
      </c>
      <c r="CY162">
        <f t="shared" si="82"/>
        <v>1493.5</v>
      </c>
      <c r="CZ162">
        <f t="shared" si="83"/>
        <v>1570.6</v>
      </c>
      <c r="DA162">
        <f t="shared" si="84"/>
        <v>9.92</v>
      </c>
      <c r="DB162">
        <f t="shared" si="63"/>
        <v>3141.2</v>
      </c>
      <c r="DC162">
        <f t="shared" si="64"/>
        <v>0</v>
      </c>
      <c r="DD162" t="s">
        <v>6</v>
      </c>
      <c r="DE162" t="s">
        <v>6</v>
      </c>
      <c r="DF162">
        <f t="shared" si="85"/>
        <v>124640</v>
      </c>
      <c r="DG162">
        <f t="shared" si="86"/>
        <v>0</v>
      </c>
      <c r="DH162">
        <f t="shared" si="87"/>
        <v>0</v>
      </c>
      <c r="DI162">
        <f t="shared" si="81"/>
        <v>0</v>
      </c>
      <c r="DJ162">
        <f t="shared" si="88"/>
        <v>124640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ROW(Source!A78)</f>
        <v>78</v>
      </c>
      <c r="B163">
        <v>92857272</v>
      </c>
      <c r="C163">
        <v>92857969</v>
      </c>
      <c r="D163">
        <v>49510777</v>
      </c>
      <c r="E163">
        <v>70</v>
      </c>
      <c r="F163">
        <v>1</v>
      </c>
      <c r="G163">
        <v>1</v>
      </c>
      <c r="H163">
        <v>1</v>
      </c>
      <c r="I163" t="s">
        <v>1161</v>
      </c>
      <c r="J163" t="s">
        <v>6</v>
      </c>
      <c r="K163" t="s">
        <v>1162</v>
      </c>
      <c r="L163">
        <v>1191</v>
      </c>
      <c r="N163">
        <v>1013</v>
      </c>
      <c r="O163" t="s">
        <v>1092</v>
      </c>
      <c r="P163" t="s">
        <v>1092</v>
      </c>
      <c r="Q163">
        <v>1</v>
      </c>
      <c r="W163">
        <v>0</v>
      </c>
      <c r="X163">
        <v>432497713</v>
      </c>
      <c r="Y163">
        <f t="shared" si="62"/>
        <v>0.94</v>
      </c>
      <c r="AA163">
        <v>0</v>
      </c>
      <c r="AB163">
        <v>0</v>
      </c>
      <c r="AC163">
        <v>0</v>
      </c>
      <c r="AD163">
        <v>470.93</v>
      </c>
      <c r="AE163">
        <v>0</v>
      </c>
      <c r="AF163">
        <v>0</v>
      </c>
      <c r="AG163">
        <v>0</v>
      </c>
      <c r="AH163">
        <v>10.5</v>
      </c>
      <c r="AI163">
        <v>1</v>
      </c>
      <c r="AJ163">
        <v>1</v>
      </c>
      <c r="AK163">
        <v>1</v>
      </c>
      <c r="AL163">
        <v>44.85</v>
      </c>
      <c r="AM163">
        <v>4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6</v>
      </c>
      <c r="AT163">
        <v>0.94</v>
      </c>
      <c r="AU163" t="s">
        <v>6</v>
      </c>
      <c r="AV163">
        <v>1</v>
      </c>
      <c r="AW163">
        <v>2</v>
      </c>
      <c r="AX163">
        <v>92857978</v>
      </c>
      <c r="AY163">
        <v>1</v>
      </c>
      <c r="AZ163">
        <v>0</v>
      </c>
      <c r="BA163">
        <v>136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U163">
        <f>ROUND(AT163*Source!I78*AH163*AL163,0)</f>
        <v>443</v>
      </c>
      <c r="CV163">
        <f>ROUND(Y163*Source!I78,7)</f>
        <v>0.94</v>
      </c>
      <c r="CW163">
        <v>0</v>
      </c>
      <c r="CX163">
        <f>ROUND(Y163*Source!I78,7)</f>
        <v>0.94</v>
      </c>
      <c r="CY163">
        <f>AD163</f>
        <v>470.93</v>
      </c>
      <c r="CZ163">
        <f>AH163</f>
        <v>10.5</v>
      </c>
      <c r="DA163">
        <f>AL163</f>
        <v>44.85</v>
      </c>
      <c r="DB163">
        <f t="shared" si="63"/>
        <v>9.8699999999999992</v>
      </c>
      <c r="DC163">
        <f t="shared" si="64"/>
        <v>0</v>
      </c>
      <c r="DD163" t="s">
        <v>6</v>
      </c>
      <c r="DE163" t="s">
        <v>6</v>
      </c>
      <c r="DF163">
        <f>ROUND(ROUND(AE163,0)*CX163,0)</f>
        <v>0</v>
      </c>
      <c r="DG163">
        <f t="shared" si="86"/>
        <v>0</v>
      </c>
      <c r="DH163">
        <f t="shared" si="87"/>
        <v>0</v>
      </c>
      <c r="DI163">
        <f>ROUND(ROUND(AH163*AL163,0)*CX163,0)</f>
        <v>443</v>
      </c>
      <c r="DJ163">
        <f>DI163</f>
        <v>443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ROW(Source!A78)</f>
        <v>78</v>
      </c>
      <c r="B164">
        <v>92857272</v>
      </c>
      <c r="C164">
        <v>92857969</v>
      </c>
      <c r="D164">
        <v>49510905</v>
      </c>
      <c r="E164">
        <v>70</v>
      </c>
      <c r="F164">
        <v>1</v>
      </c>
      <c r="G164">
        <v>1</v>
      </c>
      <c r="H164">
        <v>1</v>
      </c>
      <c r="I164" t="s">
        <v>1093</v>
      </c>
      <c r="J164" t="s">
        <v>6</v>
      </c>
      <c r="K164" t="s">
        <v>1094</v>
      </c>
      <c r="L164">
        <v>1191</v>
      </c>
      <c r="N164">
        <v>1013</v>
      </c>
      <c r="O164" t="s">
        <v>1092</v>
      </c>
      <c r="P164" t="s">
        <v>1092</v>
      </c>
      <c r="Q164">
        <v>1</v>
      </c>
      <c r="W164">
        <v>0</v>
      </c>
      <c r="X164">
        <v>-1417349443</v>
      </c>
      <c r="Y164">
        <f t="shared" si="62"/>
        <v>0.02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44.85</v>
      </c>
      <c r="AL164">
        <v>1</v>
      </c>
      <c r="AM164">
        <v>4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6</v>
      </c>
      <c r="AT164">
        <v>0.02</v>
      </c>
      <c r="AU164" t="s">
        <v>6</v>
      </c>
      <c r="AV164">
        <v>2</v>
      </c>
      <c r="AW164">
        <v>2</v>
      </c>
      <c r="AX164">
        <v>92857979</v>
      </c>
      <c r="AY164">
        <v>1</v>
      </c>
      <c r="AZ164">
        <v>0</v>
      </c>
      <c r="BA164">
        <v>137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ROUND(Y164*Source!I78,7)</f>
        <v>0.02</v>
      </c>
      <c r="CY164">
        <f>AD164</f>
        <v>0</v>
      </c>
      <c r="CZ164">
        <f>AH164</f>
        <v>0</v>
      </c>
      <c r="DA164">
        <f>AL164</f>
        <v>1</v>
      </c>
      <c r="DB164">
        <f t="shared" si="63"/>
        <v>0</v>
      </c>
      <c r="DC164">
        <f t="shared" si="64"/>
        <v>0</v>
      </c>
      <c r="DD164" t="s">
        <v>6</v>
      </c>
      <c r="DE164" t="s">
        <v>6</v>
      </c>
      <c r="DF164">
        <f>ROUND(ROUND(AE164,0)*CX164,0)</f>
        <v>0</v>
      </c>
      <c r="DG164">
        <f t="shared" si="86"/>
        <v>0</v>
      </c>
      <c r="DH164">
        <f>ROUND(ROUND(AG164*AK164,0)*CX164,0)</f>
        <v>0</v>
      </c>
      <c r="DI164">
        <f t="shared" ref="DI164:DI170" si="89">ROUND(ROUND(AH164,0)*CX164,0)</f>
        <v>0</v>
      </c>
      <c r="DJ164">
        <f>DI164</f>
        <v>0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ROW(Source!A78)</f>
        <v>78</v>
      </c>
      <c r="B165">
        <v>92857272</v>
      </c>
      <c r="C165">
        <v>92857969</v>
      </c>
      <c r="D165">
        <v>49672573</v>
      </c>
      <c r="E165">
        <v>1</v>
      </c>
      <c r="F165">
        <v>1</v>
      </c>
      <c r="G165">
        <v>1</v>
      </c>
      <c r="H165">
        <v>2</v>
      </c>
      <c r="I165" t="s">
        <v>1095</v>
      </c>
      <c r="J165" t="s">
        <v>1096</v>
      </c>
      <c r="K165" t="s">
        <v>1097</v>
      </c>
      <c r="L165">
        <v>1367</v>
      </c>
      <c r="N165">
        <v>1011</v>
      </c>
      <c r="O165" t="s">
        <v>1098</v>
      </c>
      <c r="P165" t="s">
        <v>1098</v>
      </c>
      <c r="Q165">
        <v>1</v>
      </c>
      <c r="W165">
        <v>0</v>
      </c>
      <c r="X165">
        <v>-430484415</v>
      </c>
      <c r="Y165">
        <f t="shared" si="62"/>
        <v>0.01</v>
      </c>
      <c r="AA165">
        <v>0</v>
      </c>
      <c r="AB165">
        <v>1814.09</v>
      </c>
      <c r="AC165">
        <v>605.48</v>
      </c>
      <c r="AD165">
        <v>0</v>
      </c>
      <c r="AE165">
        <v>0</v>
      </c>
      <c r="AF165">
        <v>115.4</v>
      </c>
      <c r="AG165">
        <v>13.5</v>
      </c>
      <c r="AH165">
        <v>0</v>
      </c>
      <c r="AI165">
        <v>1</v>
      </c>
      <c r="AJ165">
        <v>15.72</v>
      </c>
      <c r="AK165">
        <v>44.85</v>
      </c>
      <c r="AL165">
        <v>1</v>
      </c>
      <c r="AM165">
        <v>4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6</v>
      </c>
      <c r="AT165">
        <v>0.01</v>
      </c>
      <c r="AU165" t="s">
        <v>6</v>
      </c>
      <c r="AV165">
        <v>0</v>
      </c>
      <c r="AW165">
        <v>2</v>
      </c>
      <c r="AX165">
        <v>92857980</v>
      </c>
      <c r="AY165">
        <v>1</v>
      </c>
      <c r="AZ165">
        <v>0</v>
      </c>
      <c r="BA165">
        <v>138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ROUND(Y165*Source!I78*DO165,7)</f>
        <v>0</v>
      </c>
      <c r="CX165">
        <f>ROUND(Y165*Source!I78,7)</f>
        <v>0.01</v>
      </c>
      <c r="CY165">
        <f>AB165</f>
        <v>1814.09</v>
      </c>
      <c r="CZ165">
        <f>AF165</f>
        <v>115.4</v>
      </c>
      <c r="DA165">
        <f>AJ165</f>
        <v>15.72</v>
      </c>
      <c r="DB165">
        <f t="shared" si="63"/>
        <v>1.1499999999999999</v>
      </c>
      <c r="DC165">
        <f t="shared" si="64"/>
        <v>0.14000000000000001</v>
      </c>
      <c r="DD165" t="s">
        <v>6</v>
      </c>
      <c r="DE165" t="s">
        <v>6</v>
      </c>
      <c r="DF165">
        <f>ROUND(ROUND(AE165,0)*CX165,0)</f>
        <v>0</v>
      </c>
      <c r="DG165">
        <f>ROUND(ROUND(AF165*AJ165,0)*CX165,0)</f>
        <v>18</v>
      </c>
      <c r="DH165">
        <f>ROUND(ROUND(AG165*AK165,0)*CX165,0)</f>
        <v>6</v>
      </c>
      <c r="DI165">
        <f t="shared" si="89"/>
        <v>0</v>
      </c>
      <c r="DJ165">
        <f>DG165</f>
        <v>18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ROW(Source!A78)</f>
        <v>78</v>
      </c>
      <c r="B166">
        <v>92857272</v>
      </c>
      <c r="C166">
        <v>92857969</v>
      </c>
      <c r="D166">
        <v>49673503</v>
      </c>
      <c r="E166">
        <v>1</v>
      </c>
      <c r="F166">
        <v>1</v>
      </c>
      <c r="G166">
        <v>1</v>
      </c>
      <c r="H166">
        <v>2</v>
      </c>
      <c r="I166" t="s">
        <v>1099</v>
      </c>
      <c r="J166" t="s">
        <v>1100</v>
      </c>
      <c r="K166" t="s">
        <v>1101</v>
      </c>
      <c r="L166">
        <v>1367</v>
      </c>
      <c r="N166">
        <v>1011</v>
      </c>
      <c r="O166" t="s">
        <v>1098</v>
      </c>
      <c r="P166" t="s">
        <v>1098</v>
      </c>
      <c r="Q166">
        <v>1</v>
      </c>
      <c r="W166">
        <v>0</v>
      </c>
      <c r="X166">
        <v>509054691</v>
      </c>
      <c r="Y166">
        <f t="shared" si="62"/>
        <v>0.01</v>
      </c>
      <c r="AA166">
        <v>0</v>
      </c>
      <c r="AB166">
        <v>1032.96</v>
      </c>
      <c r="AC166">
        <v>520.26</v>
      </c>
      <c r="AD166">
        <v>0</v>
      </c>
      <c r="AE166">
        <v>0</v>
      </c>
      <c r="AF166">
        <v>65.709999999999994</v>
      </c>
      <c r="AG166">
        <v>11.6</v>
      </c>
      <c r="AH166">
        <v>0</v>
      </c>
      <c r="AI166">
        <v>1</v>
      </c>
      <c r="AJ166">
        <v>15.72</v>
      </c>
      <c r="AK166">
        <v>44.85</v>
      </c>
      <c r="AL166">
        <v>1</v>
      </c>
      <c r="AM166">
        <v>4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6</v>
      </c>
      <c r="AT166">
        <v>0.01</v>
      </c>
      <c r="AU166" t="s">
        <v>6</v>
      </c>
      <c r="AV166">
        <v>0</v>
      </c>
      <c r="AW166">
        <v>2</v>
      </c>
      <c r="AX166">
        <v>92857981</v>
      </c>
      <c r="AY166">
        <v>1</v>
      </c>
      <c r="AZ166">
        <v>0</v>
      </c>
      <c r="BA166">
        <v>139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ROUND(Y166*Source!I78*DO166,7)</f>
        <v>0</v>
      </c>
      <c r="CX166">
        <f>ROUND(Y166*Source!I78,7)</f>
        <v>0.01</v>
      </c>
      <c r="CY166">
        <f>AB166</f>
        <v>1032.96</v>
      </c>
      <c r="CZ166">
        <f>AF166</f>
        <v>65.709999999999994</v>
      </c>
      <c r="DA166">
        <f>AJ166</f>
        <v>15.72</v>
      </c>
      <c r="DB166">
        <f t="shared" si="63"/>
        <v>0.66</v>
      </c>
      <c r="DC166">
        <f t="shared" si="64"/>
        <v>0.12</v>
      </c>
      <c r="DD166" t="s">
        <v>6</v>
      </c>
      <c r="DE166" t="s">
        <v>6</v>
      </c>
      <c r="DF166">
        <f>ROUND(ROUND(AE166,0)*CX166,0)</f>
        <v>0</v>
      </c>
      <c r="DG166">
        <f>ROUND(ROUND(AF166*AJ166,0)*CX166,0)</f>
        <v>10</v>
      </c>
      <c r="DH166">
        <f>ROUND(ROUND(AG166*AK166,0)*CX166,0)</f>
        <v>5</v>
      </c>
      <c r="DI166">
        <f t="shared" si="89"/>
        <v>0</v>
      </c>
      <c r="DJ166">
        <f>DG166</f>
        <v>10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ROW(Source!A78)</f>
        <v>78</v>
      </c>
      <c r="B167">
        <v>92857272</v>
      </c>
      <c r="C167">
        <v>92857969</v>
      </c>
      <c r="D167">
        <v>49523551</v>
      </c>
      <c r="E167">
        <v>1</v>
      </c>
      <c r="F167">
        <v>1</v>
      </c>
      <c r="G167">
        <v>1</v>
      </c>
      <c r="H167">
        <v>3</v>
      </c>
      <c r="I167" t="s">
        <v>1166</v>
      </c>
      <c r="J167" t="s">
        <v>1167</v>
      </c>
      <c r="K167" t="s">
        <v>1168</v>
      </c>
      <c r="L167">
        <v>1346</v>
      </c>
      <c r="N167">
        <v>1009</v>
      </c>
      <c r="O167" t="s">
        <v>216</v>
      </c>
      <c r="P167" t="s">
        <v>216</v>
      </c>
      <c r="Q167">
        <v>1</v>
      </c>
      <c r="W167">
        <v>0</v>
      </c>
      <c r="X167">
        <v>-1793666611</v>
      </c>
      <c r="Y167">
        <f t="shared" si="62"/>
        <v>0.02</v>
      </c>
      <c r="AA167">
        <v>238.48</v>
      </c>
      <c r="AB167">
        <v>0</v>
      </c>
      <c r="AC167">
        <v>0</v>
      </c>
      <c r="AD167">
        <v>0</v>
      </c>
      <c r="AE167">
        <v>24.04</v>
      </c>
      <c r="AF167">
        <v>0</v>
      </c>
      <c r="AG167">
        <v>0</v>
      </c>
      <c r="AH167">
        <v>0</v>
      </c>
      <c r="AI167">
        <v>9.92</v>
      </c>
      <c r="AJ167">
        <v>1</v>
      </c>
      <c r="AK167">
        <v>1</v>
      </c>
      <c r="AL167">
        <v>1</v>
      </c>
      <c r="AM167">
        <v>4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6</v>
      </c>
      <c r="AT167">
        <v>0.02</v>
      </c>
      <c r="AU167" t="s">
        <v>6</v>
      </c>
      <c r="AV167">
        <v>0</v>
      </c>
      <c r="AW167">
        <v>2</v>
      </c>
      <c r="AX167">
        <v>92857982</v>
      </c>
      <c r="AY167">
        <v>1</v>
      </c>
      <c r="AZ167">
        <v>0</v>
      </c>
      <c r="BA167">
        <v>140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ROUND(Y167*Source!I78,7)</f>
        <v>0.02</v>
      </c>
      <c r="CY167">
        <f>AA167</f>
        <v>238.48</v>
      </c>
      <c r="CZ167">
        <f>AE167</f>
        <v>24.04</v>
      </c>
      <c r="DA167">
        <f>AI167</f>
        <v>9.92</v>
      </c>
      <c r="DB167">
        <f t="shared" si="63"/>
        <v>0.48</v>
      </c>
      <c r="DC167">
        <f t="shared" si="64"/>
        <v>0</v>
      </c>
      <c r="DD167" t="s">
        <v>6</v>
      </c>
      <c r="DE167" t="s">
        <v>6</v>
      </c>
      <c r="DF167">
        <f>ROUND(ROUND(AE167*AI167,0)*CX167,0)</f>
        <v>5</v>
      </c>
      <c r="DG167">
        <f t="shared" ref="DG167:DG172" si="90">ROUND(ROUND(AF167,0)*CX167,0)</f>
        <v>0</v>
      </c>
      <c r="DH167">
        <f>ROUND(ROUND(AG167,0)*CX167,0)</f>
        <v>0</v>
      </c>
      <c r="DI167">
        <f t="shared" si="89"/>
        <v>0</v>
      </c>
      <c r="DJ167">
        <f>DF167</f>
        <v>5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ROW(Source!A78)</f>
        <v>78</v>
      </c>
      <c r="B168">
        <v>92857272</v>
      </c>
      <c r="C168">
        <v>92857969</v>
      </c>
      <c r="D168">
        <v>49525488</v>
      </c>
      <c r="E168">
        <v>1</v>
      </c>
      <c r="F168">
        <v>1</v>
      </c>
      <c r="G168">
        <v>1</v>
      </c>
      <c r="H168">
        <v>3</v>
      </c>
      <c r="I168" t="s">
        <v>1120</v>
      </c>
      <c r="J168" t="s">
        <v>1121</v>
      </c>
      <c r="K168" t="s">
        <v>1122</v>
      </c>
      <c r="L168">
        <v>1346</v>
      </c>
      <c r="N168">
        <v>1009</v>
      </c>
      <c r="O168" t="s">
        <v>216</v>
      </c>
      <c r="P168" t="s">
        <v>216</v>
      </c>
      <c r="Q168">
        <v>1</v>
      </c>
      <c r="W168">
        <v>0</v>
      </c>
      <c r="X168">
        <v>-1864341761</v>
      </c>
      <c r="Y168">
        <f t="shared" si="62"/>
        <v>0.1</v>
      </c>
      <c r="AA168">
        <v>89.68</v>
      </c>
      <c r="AB168">
        <v>0</v>
      </c>
      <c r="AC168">
        <v>0</v>
      </c>
      <c r="AD168">
        <v>0</v>
      </c>
      <c r="AE168">
        <v>9.0399999999999991</v>
      </c>
      <c r="AF168">
        <v>0</v>
      </c>
      <c r="AG168">
        <v>0</v>
      </c>
      <c r="AH168">
        <v>0</v>
      </c>
      <c r="AI168">
        <v>9.92</v>
      </c>
      <c r="AJ168">
        <v>1</v>
      </c>
      <c r="AK168">
        <v>1</v>
      </c>
      <c r="AL168">
        <v>1</v>
      </c>
      <c r="AM168">
        <v>4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6</v>
      </c>
      <c r="AT168">
        <v>0.1</v>
      </c>
      <c r="AU168" t="s">
        <v>6</v>
      </c>
      <c r="AV168">
        <v>0</v>
      </c>
      <c r="AW168">
        <v>2</v>
      </c>
      <c r="AX168">
        <v>92857983</v>
      </c>
      <c r="AY168">
        <v>1</v>
      </c>
      <c r="AZ168">
        <v>0</v>
      </c>
      <c r="BA168">
        <v>141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ROUND(Y168*Source!I78,7)</f>
        <v>0.1</v>
      </c>
      <c r="CY168">
        <f>AA168</f>
        <v>89.68</v>
      </c>
      <c r="CZ168">
        <f>AE168</f>
        <v>9.0399999999999991</v>
      </c>
      <c r="DA168">
        <f>AI168</f>
        <v>9.92</v>
      </c>
      <c r="DB168">
        <f t="shared" si="63"/>
        <v>0.9</v>
      </c>
      <c r="DC168">
        <f t="shared" si="64"/>
        <v>0</v>
      </c>
      <c r="DD168" t="s">
        <v>6</v>
      </c>
      <c r="DE168" t="s">
        <v>6</v>
      </c>
      <c r="DF168">
        <f>ROUND(ROUND(AE168*AI168,0)*CX168,0)</f>
        <v>9</v>
      </c>
      <c r="DG168">
        <f t="shared" si="90"/>
        <v>0</v>
      </c>
      <c r="DH168">
        <f>ROUND(ROUND(AG168,0)*CX168,0)</f>
        <v>0</v>
      </c>
      <c r="DI168">
        <f t="shared" si="89"/>
        <v>0</v>
      </c>
      <c r="DJ168">
        <f>DF168</f>
        <v>9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ROW(Source!A78)</f>
        <v>78</v>
      </c>
      <c r="B169">
        <v>92857272</v>
      </c>
      <c r="C169">
        <v>92857969</v>
      </c>
      <c r="D169">
        <v>49515638</v>
      </c>
      <c r="E169">
        <v>70</v>
      </c>
      <c r="F169">
        <v>1</v>
      </c>
      <c r="G169">
        <v>1</v>
      </c>
      <c r="H169">
        <v>3</v>
      </c>
      <c r="I169" t="s">
        <v>1138</v>
      </c>
      <c r="J169" t="s">
        <v>6</v>
      </c>
      <c r="K169" t="s">
        <v>1139</v>
      </c>
      <c r="L169">
        <v>1374</v>
      </c>
      <c r="N169">
        <v>1013</v>
      </c>
      <c r="O169" t="s">
        <v>969</v>
      </c>
      <c r="P169" t="s">
        <v>969</v>
      </c>
      <c r="Q169">
        <v>1</v>
      </c>
      <c r="W169">
        <v>0</v>
      </c>
      <c r="X169">
        <v>-1731369543</v>
      </c>
      <c r="Y169">
        <f t="shared" si="62"/>
        <v>0.2</v>
      </c>
      <c r="AA169">
        <v>9.92</v>
      </c>
      <c r="AB169">
        <v>0</v>
      </c>
      <c r="AC169">
        <v>0</v>
      </c>
      <c r="AD169">
        <v>0</v>
      </c>
      <c r="AE169">
        <v>1</v>
      </c>
      <c r="AF169">
        <v>0</v>
      </c>
      <c r="AG169">
        <v>0</v>
      </c>
      <c r="AH169">
        <v>0</v>
      </c>
      <c r="AI169">
        <v>9.92</v>
      </c>
      <c r="AJ169">
        <v>1</v>
      </c>
      <c r="AK169">
        <v>1</v>
      </c>
      <c r="AL169">
        <v>1</v>
      </c>
      <c r="AM169">
        <v>4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6</v>
      </c>
      <c r="AT169">
        <v>0.2</v>
      </c>
      <c r="AU169" t="s">
        <v>6</v>
      </c>
      <c r="AV169">
        <v>0</v>
      </c>
      <c r="AW169">
        <v>2</v>
      </c>
      <c r="AX169">
        <v>92857984</v>
      </c>
      <c r="AY169">
        <v>1</v>
      </c>
      <c r="AZ169">
        <v>0</v>
      </c>
      <c r="BA169">
        <v>142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ROUND(Y169*Source!I78,7)</f>
        <v>0.2</v>
      </c>
      <c r="CY169">
        <f>AA169</f>
        <v>9.92</v>
      </c>
      <c r="CZ169">
        <f>AE169</f>
        <v>1</v>
      </c>
      <c r="DA169">
        <f>AI169</f>
        <v>9.92</v>
      </c>
      <c r="DB169">
        <f t="shared" si="63"/>
        <v>0.2</v>
      </c>
      <c r="DC169">
        <f t="shared" si="64"/>
        <v>0</v>
      </c>
      <c r="DD169" t="s">
        <v>6</v>
      </c>
      <c r="DE169" t="s">
        <v>6</v>
      </c>
      <c r="DF169">
        <f>ROUND(ROUND(AE169*AI169,0)*CX169,0)</f>
        <v>2</v>
      </c>
      <c r="DG169">
        <f t="shared" si="90"/>
        <v>0</v>
      </c>
      <c r="DH169">
        <f>ROUND(ROUND(AG169,0)*CX169,0)</f>
        <v>0</v>
      </c>
      <c r="DI169">
        <f t="shared" si="89"/>
        <v>0</v>
      </c>
      <c r="DJ169">
        <f>DF169</f>
        <v>2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ROW(Source!A78)</f>
        <v>78</v>
      </c>
      <c r="B170">
        <v>92857272</v>
      </c>
      <c r="C170">
        <v>92857969</v>
      </c>
      <c r="D170">
        <v>0</v>
      </c>
      <c r="E170">
        <v>0</v>
      </c>
      <c r="F170">
        <v>1</v>
      </c>
      <c r="G170">
        <v>1</v>
      </c>
      <c r="H170">
        <v>3</v>
      </c>
      <c r="I170" t="s">
        <v>154</v>
      </c>
      <c r="J170" t="s">
        <v>6</v>
      </c>
      <c r="K170" t="s">
        <v>185</v>
      </c>
      <c r="L170">
        <v>1371</v>
      </c>
      <c r="N170">
        <v>1013</v>
      </c>
      <c r="O170" t="s">
        <v>27</v>
      </c>
      <c r="P170" t="s">
        <v>27</v>
      </c>
      <c r="Q170">
        <v>1</v>
      </c>
      <c r="W170">
        <v>0</v>
      </c>
      <c r="X170">
        <v>-1494964737</v>
      </c>
      <c r="Y170">
        <f t="shared" si="62"/>
        <v>1</v>
      </c>
      <c r="AA170">
        <v>10081.129999999999</v>
      </c>
      <c r="AB170">
        <v>0</v>
      </c>
      <c r="AC170">
        <v>0</v>
      </c>
      <c r="AD170">
        <v>0</v>
      </c>
      <c r="AE170">
        <v>10518.369999999999</v>
      </c>
      <c r="AF170">
        <v>0</v>
      </c>
      <c r="AG170">
        <v>0</v>
      </c>
      <c r="AH170">
        <v>0</v>
      </c>
      <c r="AI170">
        <v>6.43</v>
      </c>
      <c r="AJ170">
        <v>1</v>
      </c>
      <c r="AK170">
        <v>1</v>
      </c>
      <c r="AL170">
        <v>1</v>
      </c>
      <c r="AM170">
        <v>0</v>
      </c>
      <c r="AN170">
        <v>0</v>
      </c>
      <c r="AO170">
        <v>0</v>
      </c>
      <c r="AP170">
        <v>1</v>
      </c>
      <c r="AQ170">
        <v>0</v>
      </c>
      <c r="AR170">
        <v>0</v>
      </c>
      <c r="AS170" t="s">
        <v>6</v>
      </c>
      <c r="AT170">
        <v>1</v>
      </c>
      <c r="AU170" t="s">
        <v>6</v>
      </c>
      <c r="AV170">
        <v>0</v>
      </c>
      <c r="AW170">
        <v>1</v>
      </c>
      <c r="AX170">
        <v>-1</v>
      </c>
      <c r="AY170">
        <v>0</v>
      </c>
      <c r="AZ170">
        <v>0</v>
      </c>
      <c r="BA170" t="s">
        <v>6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ROUND(Y170*Source!I78,7)</f>
        <v>1</v>
      </c>
      <c r="CY170">
        <f>AA170</f>
        <v>10081.129999999999</v>
      </c>
      <c r="CZ170">
        <f>AE170</f>
        <v>10518.369999999999</v>
      </c>
      <c r="DA170">
        <f>AI170</f>
        <v>6.43</v>
      </c>
      <c r="DB170">
        <f t="shared" si="63"/>
        <v>10518.37</v>
      </c>
      <c r="DC170">
        <f t="shared" si="64"/>
        <v>0</v>
      </c>
      <c r="DD170" t="s">
        <v>6</v>
      </c>
      <c r="DE170" t="s">
        <v>6</v>
      </c>
      <c r="DF170">
        <f>ROUND(ROUND(AE170*AI170,0)*CX170,0)</f>
        <v>67633</v>
      </c>
      <c r="DG170">
        <f t="shared" si="90"/>
        <v>0</v>
      </c>
      <c r="DH170">
        <f>ROUND(ROUND(AG170,0)*CX170,0)</f>
        <v>0</v>
      </c>
      <c r="DI170">
        <f t="shared" si="89"/>
        <v>0</v>
      </c>
      <c r="DJ170">
        <f>DF170</f>
        <v>67633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ROW(Source!A80)</f>
        <v>80</v>
      </c>
      <c r="B171">
        <v>92857272</v>
      </c>
      <c r="C171">
        <v>92857986</v>
      </c>
      <c r="D171">
        <v>49510749</v>
      </c>
      <c r="E171">
        <v>70</v>
      </c>
      <c r="F171">
        <v>1</v>
      </c>
      <c r="G171">
        <v>1</v>
      </c>
      <c r="H171">
        <v>1</v>
      </c>
      <c r="I171" t="s">
        <v>1156</v>
      </c>
      <c r="J171" t="s">
        <v>6</v>
      </c>
      <c r="K171" t="s">
        <v>1157</v>
      </c>
      <c r="L171">
        <v>1191</v>
      </c>
      <c r="N171">
        <v>1013</v>
      </c>
      <c r="O171" t="s">
        <v>1092</v>
      </c>
      <c r="P171" t="s">
        <v>1092</v>
      </c>
      <c r="Q171">
        <v>1</v>
      </c>
      <c r="W171">
        <v>0</v>
      </c>
      <c r="X171">
        <v>-2012709214</v>
      </c>
      <c r="Y171">
        <f t="shared" si="62"/>
        <v>24.64</v>
      </c>
      <c r="AA171">
        <v>0</v>
      </c>
      <c r="AB171">
        <v>0</v>
      </c>
      <c r="AC171">
        <v>0</v>
      </c>
      <c r="AD171">
        <v>421.59</v>
      </c>
      <c r="AE171">
        <v>0</v>
      </c>
      <c r="AF171">
        <v>0</v>
      </c>
      <c r="AG171">
        <v>0</v>
      </c>
      <c r="AH171">
        <v>9.4</v>
      </c>
      <c r="AI171">
        <v>1</v>
      </c>
      <c r="AJ171">
        <v>1</v>
      </c>
      <c r="AK171">
        <v>1</v>
      </c>
      <c r="AL171">
        <v>44.85</v>
      </c>
      <c r="AM171">
        <v>4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6</v>
      </c>
      <c r="AT171">
        <v>24.64</v>
      </c>
      <c r="AU171" t="s">
        <v>6</v>
      </c>
      <c r="AV171">
        <v>1</v>
      </c>
      <c r="AW171">
        <v>2</v>
      </c>
      <c r="AX171">
        <v>92858002</v>
      </c>
      <c r="AY171">
        <v>1</v>
      </c>
      <c r="AZ171">
        <v>0</v>
      </c>
      <c r="BA171">
        <v>143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ROUND(AT171*Source!I80*AH171*AL171,0)</f>
        <v>4051</v>
      </c>
      <c r="CV171">
        <f>ROUND(Y171*Source!I80,7)</f>
        <v>9.6096000000000004</v>
      </c>
      <c r="CW171">
        <v>0</v>
      </c>
      <c r="CX171">
        <f>ROUND(Y171*Source!I80,7)</f>
        <v>9.6096000000000004</v>
      </c>
      <c r="CY171">
        <f>AD171</f>
        <v>421.59</v>
      </c>
      <c r="CZ171">
        <f>AH171</f>
        <v>9.4</v>
      </c>
      <c r="DA171">
        <f>AL171</f>
        <v>44.85</v>
      </c>
      <c r="DB171">
        <f t="shared" si="63"/>
        <v>231.62</v>
      </c>
      <c r="DC171">
        <f t="shared" si="64"/>
        <v>0</v>
      </c>
      <c r="DD171" t="s">
        <v>6</v>
      </c>
      <c r="DE171" t="s">
        <v>6</v>
      </c>
      <c r="DF171">
        <f>ROUND(ROUND(AE171,0)*CX171,0)</f>
        <v>0</v>
      </c>
      <c r="DG171">
        <f t="shared" si="90"/>
        <v>0</v>
      </c>
      <c r="DH171">
        <f>ROUND(ROUND(AG171,0)*CX171,0)</f>
        <v>0</v>
      </c>
      <c r="DI171">
        <f>ROUND(ROUND(AH171*AL171,0)*CX171,0)</f>
        <v>4055</v>
      </c>
      <c r="DJ171">
        <f>DI171</f>
        <v>4055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ROW(Source!A80)</f>
        <v>80</v>
      </c>
      <c r="B172">
        <v>92857272</v>
      </c>
      <c r="C172">
        <v>92857986</v>
      </c>
      <c r="D172">
        <v>49510905</v>
      </c>
      <c r="E172">
        <v>70</v>
      </c>
      <c r="F172">
        <v>1</v>
      </c>
      <c r="G172">
        <v>1</v>
      </c>
      <c r="H172">
        <v>1</v>
      </c>
      <c r="I172" t="s">
        <v>1093</v>
      </c>
      <c r="J172" t="s">
        <v>6</v>
      </c>
      <c r="K172" t="s">
        <v>1094</v>
      </c>
      <c r="L172">
        <v>1191</v>
      </c>
      <c r="N172">
        <v>1013</v>
      </c>
      <c r="O172" t="s">
        <v>1092</v>
      </c>
      <c r="P172" t="s">
        <v>1092</v>
      </c>
      <c r="Q172">
        <v>1</v>
      </c>
      <c r="W172">
        <v>0</v>
      </c>
      <c r="X172">
        <v>-1417349443</v>
      </c>
      <c r="Y172">
        <f t="shared" si="62"/>
        <v>0.76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44.85</v>
      </c>
      <c r="AL172">
        <v>1</v>
      </c>
      <c r="AM172">
        <v>4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6</v>
      </c>
      <c r="AT172">
        <v>0.76</v>
      </c>
      <c r="AU172" t="s">
        <v>6</v>
      </c>
      <c r="AV172">
        <v>2</v>
      </c>
      <c r="AW172">
        <v>2</v>
      </c>
      <c r="AX172">
        <v>92858003</v>
      </c>
      <c r="AY172">
        <v>1</v>
      </c>
      <c r="AZ172">
        <v>0</v>
      </c>
      <c r="BA172">
        <v>144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ROUND(Y172*Source!I80,7)</f>
        <v>0.2964</v>
      </c>
      <c r="CY172">
        <f>AD172</f>
        <v>0</v>
      </c>
      <c r="CZ172">
        <f>AH172</f>
        <v>0</v>
      </c>
      <c r="DA172">
        <f>AL172</f>
        <v>1</v>
      </c>
      <c r="DB172">
        <f t="shared" si="63"/>
        <v>0</v>
      </c>
      <c r="DC172">
        <f t="shared" si="64"/>
        <v>0</v>
      </c>
      <c r="DD172" t="s">
        <v>6</v>
      </c>
      <c r="DE172" t="s">
        <v>6</v>
      </c>
      <c r="DF172">
        <f>ROUND(ROUND(AE172,0)*CX172,0)</f>
        <v>0</v>
      </c>
      <c r="DG172">
        <f t="shared" si="90"/>
        <v>0</v>
      </c>
      <c r="DH172">
        <f>ROUND(ROUND(AG172*AK172,0)*CX172,0)</f>
        <v>0</v>
      </c>
      <c r="DI172">
        <f t="shared" ref="DI172:DI185" si="91">ROUND(ROUND(AH172,0)*CX172,0)</f>
        <v>0</v>
      </c>
      <c r="DJ172">
        <f>DI172</f>
        <v>0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ROW(Source!A80)</f>
        <v>80</v>
      </c>
      <c r="B173">
        <v>92857272</v>
      </c>
      <c r="C173">
        <v>92857986</v>
      </c>
      <c r="D173">
        <v>49672573</v>
      </c>
      <c r="E173">
        <v>1</v>
      </c>
      <c r="F173">
        <v>1</v>
      </c>
      <c r="G173">
        <v>1</v>
      </c>
      <c r="H173">
        <v>2</v>
      </c>
      <c r="I173" t="s">
        <v>1095</v>
      </c>
      <c r="J173" t="s">
        <v>1096</v>
      </c>
      <c r="K173" t="s">
        <v>1097</v>
      </c>
      <c r="L173">
        <v>1367</v>
      </c>
      <c r="N173">
        <v>1011</v>
      </c>
      <c r="O173" t="s">
        <v>1098</v>
      </c>
      <c r="P173" t="s">
        <v>1098</v>
      </c>
      <c r="Q173">
        <v>1</v>
      </c>
      <c r="W173">
        <v>0</v>
      </c>
      <c r="X173">
        <v>-430484415</v>
      </c>
      <c r="Y173">
        <f t="shared" si="62"/>
        <v>0.38</v>
      </c>
      <c r="AA173">
        <v>0</v>
      </c>
      <c r="AB173">
        <v>1814.09</v>
      </c>
      <c r="AC173">
        <v>605.48</v>
      </c>
      <c r="AD173">
        <v>0</v>
      </c>
      <c r="AE173">
        <v>0</v>
      </c>
      <c r="AF173">
        <v>115.4</v>
      </c>
      <c r="AG173">
        <v>13.5</v>
      </c>
      <c r="AH173">
        <v>0</v>
      </c>
      <c r="AI173">
        <v>1</v>
      </c>
      <c r="AJ173">
        <v>15.72</v>
      </c>
      <c r="AK173">
        <v>44.85</v>
      </c>
      <c r="AL173">
        <v>1</v>
      </c>
      <c r="AM173">
        <v>4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6</v>
      </c>
      <c r="AT173">
        <v>0.38</v>
      </c>
      <c r="AU173" t="s">
        <v>6</v>
      </c>
      <c r="AV173">
        <v>0</v>
      </c>
      <c r="AW173">
        <v>2</v>
      </c>
      <c r="AX173">
        <v>92858004</v>
      </c>
      <c r="AY173">
        <v>1</v>
      </c>
      <c r="AZ173">
        <v>0</v>
      </c>
      <c r="BA173">
        <v>145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ROUND(Y173*Source!I80*DO173,7)</f>
        <v>0</v>
      </c>
      <c r="CX173">
        <f>ROUND(Y173*Source!I80,7)</f>
        <v>0.1482</v>
      </c>
      <c r="CY173">
        <f>AB173</f>
        <v>1814.09</v>
      </c>
      <c r="CZ173">
        <f>AF173</f>
        <v>115.4</v>
      </c>
      <c r="DA173">
        <f>AJ173</f>
        <v>15.72</v>
      </c>
      <c r="DB173">
        <f t="shared" si="63"/>
        <v>43.85</v>
      </c>
      <c r="DC173">
        <f t="shared" si="64"/>
        <v>5.13</v>
      </c>
      <c r="DD173" t="s">
        <v>6</v>
      </c>
      <c r="DE173" t="s">
        <v>6</v>
      </c>
      <c r="DF173">
        <f>ROUND(ROUND(AE173,0)*CX173,0)</f>
        <v>0</v>
      </c>
      <c r="DG173">
        <f>ROUND(ROUND(AF173*AJ173,0)*CX173,0)</f>
        <v>269</v>
      </c>
      <c r="DH173">
        <f>ROUND(ROUND(AG173*AK173,0)*CX173,0)</f>
        <v>90</v>
      </c>
      <c r="DI173">
        <f t="shared" si="91"/>
        <v>0</v>
      </c>
      <c r="DJ173">
        <f>DG173</f>
        <v>269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ROW(Source!A80)</f>
        <v>80</v>
      </c>
      <c r="B174">
        <v>92857272</v>
      </c>
      <c r="C174">
        <v>92857986</v>
      </c>
      <c r="D174">
        <v>49673503</v>
      </c>
      <c r="E174">
        <v>1</v>
      </c>
      <c r="F174">
        <v>1</v>
      </c>
      <c r="G174">
        <v>1</v>
      </c>
      <c r="H174">
        <v>2</v>
      </c>
      <c r="I174" t="s">
        <v>1099</v>
      </c>
      <c r="J174" t="s">
        <v>1100</v>
      </c>
      <c r="K174" t="s">
        <v>1101</v>
      </c>
      <c r="L174">
        <v>1367</v>
      </c>
      <c r="N174">
        <v>1011</v>
      </c>
      <c r="O174" t="s">
        <v>1098</v>
      </c>
      <c r="P174" t="s">
        <v>1098</v>
      </c>
      <c r="Q174">
        <v>1</v>
      </c>
      <c r="W174">
        <v>0</v>
      </c>
      <c r="X174">
        <v>509054691</v>
      </c>
      <c r="Y174">
        <f t="shared" si="62"/>
        <v>0.38</v>
      </c>
      <c r="AA174">
        <v>0</v>
      </c>
      <c r="AB174">
        <v>1032.96</v>
      </c>
      <c r="AC174">
        <v>520.26</v>
      </c>
      <c r="AD174">
        <v>0</v>
      </c>
      <c r="AE174">
        <v>0</v>
      </c>
      <c r="AF174">
        <v>65.709999999999994</v>
      </c>
      <c r="AG174">
        <v>11.6</v>
      </c>
      <c r="AH174">
        <v>0</v>
      </c>
      <c r="AI174">
        <v>1</v>
      </c>
      <c r="AJ174">
        <v>15.72</v>
      </c>
      <c r="AK174">
        <v>44.85</v>
      </c>
      <c r="AL174">
        <v>1</v>
      </c>
      <c r="AM174">
        <v>4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6</v>
      </c>
      <c r="AT174">
        <v>0.38</v>
      </c>
      <c r="AU174" t="s">
        <v>6</v>
      </c>
      <c r="AV174">
        <v>0</v>
      </c>
      <c r="AW174">
        <v>2</v>
      </c>
      <c r="AX174">
        <v>92858005</v>
      </c>
      <c r="AY174">
        <v>1</v>
      </c>
      <c r="AZ174">
        <v>0</v>
      </c>
      <c r="BA174">
        <v>146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ROUND(Y174*Source!I80*DO174,7)</f>
        <v>0</v>
      </c>
      <c r="CX174">
        <f>ROUND(Y174*Source!I80,7)</f>
        <v>0.1482</v>
      </c>
      <c r="CY174">
        <f>AB174</f>
        <v>1032.96</v>
      </c>
      <c r="CZ174">
        <f>AF174</f>
        <v>65.709999999999994</v>
      </c>
      <c r="DA174">
        <f>AJ174</f>
        <v>15.72</v>
      </c>
      <c r="DB174">
        <f t="shared" si="63"/>
        <v>24.97</v>
      </c>
      <c r="DC174">
        <f t="shared" si="64"/>
        <v>4.41</v>
      </c>
      <c r="DD174" t="s">
        <v>6</v>
      </c>
      <c r="DE174" t="s">
        <v>6</v>
      </c>
      <c r="DF174">
        <f>ROUND(ROUND(AE174,0)*CX174,0)</f>
        <v>0</v>
      </c>
      <c r="DG174">
        <f>ROUND(ROUND(AF174*AJ174,0)*CX174,0)</f>
        <v>153</v>
      </c>
      <c r="DH174">
        <f>ROUND(ROUND(AG174*AK174,0)*CX174,0)</f>
        <v>77</v>
      </c>
      <c r="DI174">
        <f t="shared" si="91"/>
        <v>0</v>
      </c>
      <c r="DJ174">
        <f>DG174</f>
        <v>153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ROW(Source!A80)</f>
        <v>80</v>
      </c>
      <c r="B175">
        <v>92857272</v>
      </c>
      <c r="C175">
        <v>92857986</v>
      </c>
      <c r="D175">
        <v>49673715</v>
      </c>
      <c r="E175">
        <v>1</v>
      </c>
      <c r="F175">
        <v>1</v>
      </c>
      <c r="G175">
        <v>1</v>
      </c>
      <c r="H175">
        <v>2</v>
      </c>
      <c r="I175" t="s">
        <v>1102</v>
      </c>
      <c r="J175" t="s">
        <v>1103</v>
      </c>
      <c r="K175" t="s">
        <v>1104</v>
      </c>
      <c r="L175">
        <v>1367</v>
      </c>
      <c r="N175">
        <v>1011</v>
      </c>
      <c r="O175" t="s">
        <v>1098</v>
      </c>
      <c r="P175" t="s">
        <v>1098</v>
      </c>
      <c r="Q175">
        <v>1</v>
      </c>
      <c r="W175">
        <v>0</v>
      </c>
      <c r="X175">
        <v>829370094</v>
      </c>
      <c r="Y175">
        <f t="shared" si="62"/>
        <v>5.14</v>
      </c>
      <c r="AA175">
        <v>0</v>
      </c>
      <c r="AB175">
        <v>127.33</v>
      </c>
      <c r="AC175">
        <v>0</v>
      </c>
      <c r="AD175">
        <v>0</v>
      </c>
      <c r="AE175">
        <v>0</v>
      </c>
      <c r="AF175">
        <v>8.1</v>
      </c>
      <c r="AG175">
        <v>0</v>
      </c>
      <c r="AH175">
        <v>0</v>
      </c>
      <c r="AI175">
        <v>1</v>
      </c>
      <c r="AJ175">
        <v>15.72</v>
      </c>
      <c r="AK175">
        <v>44.85</v>
      </c>
      <c r="AL175">
        <v>1</v>
      </c>
      <c r="AM175">
        <v>4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6</v>
      </c>
      <c r="AT175">
        <v>5.14</v>
      </c>
      <c r="AU175" t="s">
        <v>6</v>
      </c>
      <c r="AV175">
        <v>0</v>
      </c>
      <c r="AW175">
        <v>2</v>
      </c>
      <c r="AX175">
        <v>92858006</v>
      </c>
      <c r="AY175">
        <v>1</v>
      </c>
      <c r="AZ175">
        <v>0</v>
      </c>
      <c r="BA175">
        <v>147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ROUND(Y175*Source!I80*DO175,7)</f>
        <v>0</v>
      </c>
      <c r="CX175">
        <f>ROUND(Y175*Source!I80,7)</f>
        <v>2.0045999999999999</v>
      </c>
      <c r="CY175">
        <f>AB175</f>
        <v>127.33</v>
      </c>
      <c r="CZ175">
        <f>AF175</f>
        <v>8.1</v>
      </c>
      <c r="DA175">
        <f>AJ175</f>
        <v>15.72</v>
      </c>
      <c r="DB175">
        <f t="shared" si="63"/>
        <v>41.63</v>
      </c>
      <c r="DC175">
        <f t="shared" si="64"/>
        <v>0</v>
      </c>
      <c r="DD175" t="s">
        <v>6</v>
      </c>
      <c r="DE175" t="s">
        <v>6</v>
      </c>
      <c r="DF175">
        <f>ROUND(ROUND(AE175,0)*CX175,0)</f>
        <v>0</v>
      </c>
      <c r="DG175">
        <f>ROUND(ROUND(AF175*AJ175,0)*CX175,0)</f>
        <v>255</v>
      </c>
      <c r="DH175">
        <f>ROUND(ROUND(AG175*AK175,0)*CX175,0)</f>
        <v>0</v>
      </c>
      <c r="DI175">
        <f t="shared" si="91"/>
        <v>0</v>
      </c>
      <c r="DJ175">
        <f>DG175</f>
        <v>255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ROW(Source!A80)</f>
        <v>80</v>
      </c>
      <c r="B176">
        <v>92857272</v>
      </c>
      <c r="C176">
        <v>92857986</v>
      </c>
      <c r="D176">
        <v>49523540</v>
      </c>
      <c r="E176">
        <v>1</v>
      </c>
      <c r="F176">
        <v>1</v>
      </c>
      <c r="G176">
        <v>1</v>
      </c>
      <c r="H176">
        <v>3</v>
      </c>
      <c r="I176" t="s">
        <v>1175</v>
      </c>
      <c r="J176" t="s">
        <v>1176</v>
      </c>
      <c r="K176" t="s">
        <v>1177</v>
      </c>
      <c r="L176">
        <v>1346</v>
      </c>
      <c r="N176">
        <v>1009</v>
      </c>
      <c r="O176" t="s">
        <v>216</v>
      </c>
      <c r="P176" t="s">
        <v>216</v>
      </c>
      <c r="Q176">
        <v>1</v>
      </c>
      <c r="W176">
        <v>0</v>
      </c>
      <c r="X176">
        <v>-1625984443</v>
      </c>
      <c r="Y176">
        <f t="shared" si="62"/>
        <v>0.03</v>
      </c>
      <c r="AA176">
        <v>4404.4799999999996</v>
      </c>
      <c r="AB176">
        <v>0</v>
      </c>
      <c r="AC176">
        <v>0</v>
      </c>
      <c r="AD176">
        <v>0</v>
      </c>
      <c r="AE176">
        <v>444</v>
      </c>
      <c r="AF176">
        <v>0</v>
      </c>
      <c r="AG176">
        <v>0</v>
      </c>
      <c r="AH176">
        <v>0</v>
      </c>
      <c r="AI176">
        <v>9.92</v>
      </c>
      <c r="AJ176">
        <v>1</v>
      </c>
      <c r="AK176">
        <v>1</v>
      </c>
      <c r="AL176">
        <v>1</v>
      </c>
      <c r="AM176">
        <v>4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6</v>
      </c>
      <c r="AT176">
        <v>0.03</v>
      </c>
      <c r="AU176" t="s">
        <v>6</v>
      </c>
      <c r="AV176">
        <v>0</v>
      </c>
      <c r="AW176">
        <v>2</v>
      </c>
      <c r="AX176">
        <v>92858007</v>
      </c>
      <c r="AY176">
        <v>1</v>
      </c>
      <c r="AZ176">
        <v>0</v>
      </c>
      <c r="BA176">
        <v>148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ROUND(Y176*Source!I80,7)</f>
        <v>1.17E-2</v>
      </c>
      <c r="CY176">
        <f t="shared" ref="CY176:CY185" si="92">AA176</f>
        <v>4404.4799999999996</v>
      </c>
      <c r="CZ176">
        <f t="shared" ref="CZ176:CZ185" si="93">AE176</f>
        <v>444</v>
      </c>
      <c r="DA176">
        <f t="shared" ref="DA176:DA185" si="94">AI176</f>
        <v>9.92</v>
      </c>
      <c r="DB176">
        <f t="shared" si="63"/>
        <v>13.32</v>
      </c>
      <c r="DC176">
        <f t="shared" si="64"/>
        <v>0</v>
      </c>
      <c r="DD176" t="s">
        <v>6</v>
      </c>
      <c r="DE176" t="s">
        <v>6</v>
      </c>
      <c r="DF176">
        <f t="shared" ref="DF176:DF185" si="95">ROUND(ROUND(AE176*AI176,0)*CX176,0)</f>
        <v>52</v>
      </c>
      <c r="DG176">
        <f t="shared" ref="DG176:DG187" si="96">ROUND(ROUND(AF176,0)*CX176,0)</f>
        <v>0</v>
      </c>
      <c r="DH176">
        <f t="shared" ref="DH176:DH186" si="97">ROUND(ROUND(AG176,0)*CX176,0)</f>
        <v>0</v>
      </c>
      <c r="DI176">
        <f t="shared" si="91"/>
        <v>0</v>
      </c>
      <c r="DJ176">
        <f t="shared" ref="DJ176:DJ185" si="98">DF176</f>
        <v>52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ROW(Source!A80)</f>
        <v>80</v>
      </c>
      <c r="B177">
        <v>92857272</v>
      </c>
      <c r="C177">
        <v>92857986</v>
      </c>
      <c r="D177">
        <v>49524290</v>
      </c>
      <c r="E177">
        <v>1</v>
      </c>
      <c r="F177">
        <v>1</v>
      </c>
      <c r="G177">
        <v>1</v>
      </c>
      <c r="H177">
        <v>3</v>
      </c>
      <c r="I177" t="s">
        <v>1117</v>
      </c>
      <c r="J177" t="s">
        <v>1118</v>
      </c>
      <c r="K177" t="s">
        <v>1119</v>
      </c>
      <c r="L177">
        <v>1346</v>
      </c>
      <c r="N177">
        <v>1009</v>
      </c>
      <c r="O177" t="s">
        <v>216</v>
      </c>
      <c r="P177" t="s">
        <v>216</v>
      </c>
      <c r="Q177">
        <v>1</v>
      </c>
      <c r="W177">
        <v>0</v>
      </c>
      <c r="X177">
        <v>397095127</v>
      </c>
      <c r="Y177">
        <f t="shared" si="62"/>
        <v>1.05</v>
      </c>
      <c r="AA177">
        <v>104.85</v>
      </c>
      <c r="AB177">
        <v>0</v>
      </c>
      <c r="AC177">
        <v>0</v>
      </c>
      <c r="AD177">
        <v>0</v>
      </c>
      <c r="AE177">
        <v>10.57</v>
      </c>
      <c r="AF177">
        <v>0</v>
      </c>
      <c r="AG177">
        <v>0</v>
      </c>
      <c r="AH177">
        <v>0</v>
      </c>
      <c r="AI177">
        <v>9.92</v>
      </c>
      <c r="AJ177">
        <v>1</v>
      </c>
      <c r="AK177">
        <v>1</v>
      </c>
      <c r="AL177">
        <v>1</v>
      </c>
      <c r="AM177">
        <v>4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6</v>
      </c>
      <c r="AT177">
        <v>1.05</v>
      </c>
      <c r="AU177" t="s">
        <v>6</v>
      </c>
      <c r="AV177">
        <v>0</v>
      </c>
      <c r="AW177">
        <v>2</v>
      </c>
      <c r="AX177">
        <v>92858008</v>
      </c>
      <c r="AY177">
        <v>1</v>
      </c>
      <c r="AZ177">
        <v>0</v>
      </c>
      <c r="BA177">
        <v>149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ROUND(Y177*Source!I80,7)</f>
        <v>0.40949999999999998</v>
      </c>
      <c r="CY177">
        <f t="shared" si="92"/>
        <v>104.85</v>
      </c>
      <c r="CZ177">
        <f t="shared" si="93"/>
        <v>10.57</v>
      </c>
      <c r="DA177">
        <f t="shared" si="94"/>
        <v>9.92</v>
      </c>
      <c r="DB177">
        <f t="shared" si="63"/>
        <v>11.1</v>
      </c>
      <c r="DC177">
        <f t="shared" si="64"/>
        <v>0</v>
      </c>
      <c r="DD177" t="s">
        <v>6</v>
      </c>
      <c r="DE177" t="s">
        <v>6</v>
      </c>
      <c r="DF177">
        <f t="shared" si="95"/>
        <v>43</v>
      </c>
      <c r="DG177">
        <f t="shared" si="96"/>
        <v>0</v>
      </c>
      <c r="DH177">
        <f t="shared" si="97"/>
        <v>0</v>
      </c>
      <c r="DI177">
        <f t="shared" si="91"/>
        <v>0</v>
      </c>
      <c r="DJ177">
        <f t="shared" si="98"/>
        <v>43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ROW(Source!A80)</f>
        <v>80</v>
      </c>
      <c r="B178">
        <v>92857272</v>
      </c>
      <c r="C178">
        <v>92857986</v>
      </c>
      <c r="D178">
        <v>49525620</v>
      </c>
      <c r="E178">
        <v>1</v>
      </c>
      <c r="F178">
        <v>1</v>
      </c>
      <c r="G178">
        <v>1</v>
      </c>
      <c r="H178">
        <v>3</v>
      </c>
      <c r="I178" t="s">
        <v>1123</v>
      </c>
      <c r="J178" t="s">
        <v>1124</v>
      </c>
      <c r="K178" t="s">
        <v>1125</v>
      </c>
      <c r="L178">
        <v>1425</v>
      </c>
      <c r="N178">
        <v>1013</v>
      </c>
      <c r="O178" t="s">
        <v>238</v>
      </c>
      <c r="P178" t="s">
        <v>238</v>
      </c>
      <c r="Q178">
        <v>1</v>
      </c>
      <c r="W178">
        <v>0</v>
      </c>
      <c r="X178">
        <v>777401066</v>
      </c>
      <c r="Y178">
        <f t="shared" si="62"/>
        <v>0.82</v>
      </c>
      <c r="AA178">
        <v>853.12</v>
      </c>
      <c r="AB178">
        <v>0</v>
      </c>
      <c r="AC178">
        <v>0</v>
      </c>
      <c r="AD178">
        <v>0</v>
      </c>
      <c r="AE178">
        <v>86</v>
      </c>
      <c r="AF178">
        <v>0</v>
      </c>
      <c r="AG178">
        <v>0</v>
      </c>
      <c r="AH178">
        <v>0</v>
      </c>
      <c r="AI178">
        <v>9.92</v>
      </c>
      <c r="AJ178">
        <v>1</v>
      </c>
      <c r="AK178">
        <v>1</v>
      </c>
      <c r="AL178">
        <v>1</v>
      </c>
      <c r="AM178">
        <v>4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6</v>
      </c>
      <c r="AT178">
        <v>0.82</v>
      </c>
      <c r="AU178" t="s">
        <v>6</v>
      </c>
      <c r="AV178">
        <v>0</v>
      </c>
      <c r="AW178">
        <v>2</v>
      </c>
      <c r="AX178">
        <v>92858009</v>
      </c>
      <c r="AY178">
        <v>1</v>
      </c>
      <c r="AZ178">
        <v>0</v>
      </c>
      <c r="BA178">
        <v>150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ROUND(Y178*Source!I80,7)</f>
        <v>0.31979999999999997</v>
      </c>
      <c r="CY178">
        <f t="shared" si="92"/>
        <v>853.12</v>
      </c>
      <c r="CZ178">
        <f t="shared" si="93"/>
        <v>86</v>
      </c>
      <c r="DA178">
        <f t="shared" si="94"/>
        <v>9.92</v>
      </c>
      <c r="DB178">
        <f t="shared" si="63"/>
        <v>70.52</v>
      </c>
      <c r="DC178">
        <f t="shared" si="64"/>
        <v>0</v>
      </c>
      <c r="DD178" t="s">
        <v>6</v>
      </c>
      <c r="DE178" t="s">
        <v>6</v>
      </c>
      <c r="DF178">
        <f t="shared" si="95"/>
        <v>273</v>
      </c>
      <c r="DG178">
        <f t="shared" si="96"/>
        <v>0</v>
      </c>
      <c r="DH178">
        <f t="shared" si="97"/>
        <v>0</v>
      </c>
      <c r="DI178">
        <f t="shared" si="91"/>
        <v>0</v>
      </c>
      <c r="DJ178">
        <f t="shared" si="98"/>
        <v>273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ROW(Source!A80)</f>
        <v>80</v>
      </c>
      <c r="B179">
        <v>92857272</v>
      </c>
      <c r="C179">
        <v>92857986</v>
      </c>
      <c r="D179">
        <v>49554585</v>
      </c>
      <c r="E179">
        <v>1</v>
      </c>
      <c r="F179">
        <v>1</v>
      </c>
      <c r="G179">
        <v>1</v>
      </c>
      <c r="H179">
        <v>3</v>
      </c>
      <c r="I179" t="s">
        <v>1129</v>
      </c>
      <c r="J179" t="s">
        <v>1130</v>
      </c>
      <c r="K179" t="s">
        <v>1131</v>
      </c>
      <c r="L179">
        <v>1346</v>
      </c>
      <c r="N179">
        <v>1009</v>
      </c>
      <c r="O179" t="s">
        <v>216</v>
      </c>
      <c r="P179" t="s">
        <v>216</v>
      </c>
      <c r="Q179">
        <v>1</v>
      </c>
      <c r="W179">
        <v>0</v>
      </c>
      <c r="X179">
        <v>-211331552</v>
      </c>
      <c r="Y179">
        <f t="shared" si="62"/>
        <v>1.9</v>
      </c>
      <c r="AA179">
        <v>283.70999999999998</v>
      </c>
      <c r="AB179">
        <v>0</v>
      </c>
      <c r="AC179">
        <v>0</v>
      </c>
      <c r="AD179">
        <v>0</v>
      </c>
      <c r="AE179">
        <v>28.6</v>
      </c>
      <c r="AF179">
        <v>0</v>
      </c>
      <c r="AG179">
        <v>0</v>
      </c>
      <c r="AH179">
        <v>0</v>
      </c>
      <c r="AI179">
        <v>9.92</v>
      </c>
      <c r="AJ179">
        <v>1</v>
      </c>
      <c r="AK179">
        <v>1</v>
      </c>
      <c r="AL179">
        <v>1</v>
      </c>
      <c r="AM179">
        <v>4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6</v>
      </c>
      <c r="AT179">
        <v>1.9</v>
      </c>
      <c r="AU179" t="s">
        <v>6</v>
      </c>
      <c r="AV179">
        <v>0</v>
      </c>
      <c r="AW179">
        <v>2</v>
      </c>
      <c r="AX179">
        <v>92858010</v>
      </c>
      <c r="AY179">
        <v>1</v>
      </c>
      <c r="AZ179">
        <v>0</v>
      </c>
      <c r="BA179">
        <v>151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ROUND(Y179*Source!I80,7)</f>
        <v>0.74099999999999999</v>
      </c>
      <c r="CY179">
        <f t="shared" si="92"/>
        <v>283.70999999999998</v>
      </c>
      <c r="CZ179">
        <f t="shared" si="93"/>
        <v>28.6</v>
      </c>
      <c r="DA179">
        <f t="shared" si="94"/>
        <v>9.92</v>
      </c>
      <c r="DB179">
        <f t="shared" si="63"/>
        <v>54.34</v>
      </c>
      <c r="DC179">
        <f t="shared" si="64"/>
        <v>0</v>
      </c>
      <c r="DD179" t="s">
        <v>6</v>
      </c>
      <c r="DE179" t="s">
        <v>6</v>
      </c>
      <c r="DF179">
        <f t="shared" si="95"/>
        <v>210</v>
      </c>
      <c r="DG179">
        <f t="shared" si="96"/>
        <v>0</v>
      </c>
      <c r="DH179">
        <f t="shared" si="97"/>
        <v>0</v>
      </c>
      <c r="DI179">
        <f t="shared" si="91"/>
        <v>0</v>
      </c>
      <c r="DJ179">
        <f t="shared" si="98"/>
        <v>210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ROW(Source!A80)</f>
        <v>80</v>
      </c>
      <c r="B180">
        <v>92857272</v>
      </c>
      <c r="C180">
        <v>92857986</v>
      </c>
      <c r="D180">
        <v>49567929</v>
      </c>
      <c r="E180">
        <v>1</v>
      </c>
      <c r="F180">
        <v>1</v>
      </c>
      <c r="G180">
        <v>1</v>
      </c>
      <c r="H180">
        <v>3</v>
      </c>
      <c r="I180" t="s">
        <v>1135</v>
      </c>
      <c r="J180" t="s">
        <v>1136</v>
      </c>
      <c r="K180" t="s">
        <v>1137</v>
      </c>
      <c r="L180">
        <v>1455</v>
      </c>
      <c r="N180">
        <v>1013</v>
      </c>
      <c r="O180" t="s">
        <v>160</v>
      </c>
      <c r="P180" t="s">
        <v>160</v>
      </c>
      <c r="Q180">
        <v>1</v>
      </c>
      <c r="W180">
        <v>0</v>
      </c>
      <c r="X180">
        <v>-979010618</v>
      </c>
      <c r="Y180">
        <f t="shared" si="62"/>
        <v>0.8</v>
      </c>
      <c r="AA180">
        <v>386.88</v>
      </c>
      <c r="AB180">
        <v>0</v>
      </c>
      <c r="AC180">
        <v>0</v>
      </c>
      <c r="AD180">
        <v>0</v>
      </c>
      <c r="AE180">
        <v>39</v>
      </c>
      <c r="AF180">
        <v>0</v>
      </c>
      <c r="AG180">
        <v>0</v>
      </c>
      <c r="AH180">
        <v>0</v>
      </c>
      <c r="AI180">
        <v>9.92</v>
      </c>
      <c r="AJ180">
        <v>1</v>
      </c>
      <c r="AK180">
        <v>1</v>
      </c>
      <c r="AL180">
        <v>1</v>
      </c>
      <c r="AM180">
        <v>4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6</v>
      </c>
      <c r="AT180">
        <v>0.8</v>
      </c>
      <c r="AU180" t="s">
        <v>6</v>
      </c>
      <c r="AV180">
        <v>0</v>
      </c>
      <c r="AW180">
        <v>2</v>
      </c>
      <c r="AX180">
        <v>92858011</v>
      </c>
      <c r="AY180">
        <v>1</v>
      </c>
      <c r="AZ180">
        <v>0</v>
      </c>
      <c r="BA180">
        <v>152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ROUND(Y180*Source!I80,7)</f>
        <v>0.312</v>
      </c>
      <c r="CY180">
        <f t="shared" si="92"/>
        <v>386.88</v>
      </c>
      <c r="CZ180">
        <f t="shared" si="93"/>
        <v>39</v>
      </c>
      <c r="DA180">
        <f t="shared" si="94"/>
        <v>9.92</v>
      </c>
      <c r="DB180">
        <f t="shared" si="63"/>
        <v>31.2</v>
      </c>
      <c r="DC180">
        <f t="shared" si="64"/>
        <v>0</v>
      </c>
      <c r="DD180" t="s">
        <v>6</v>
      </c>
      <c r="DE180" t="s">
        <v>6</v>
      </c>
      <c r="DF180">
        <f t="shared" si="95"/>
        <v>121</v>
      </c>
      <c r="DG180">
        <f t="shared" si="96"/>
        <v>0</v>
      </c>
      <c r="DH180">
        <f t="shared" si="97"/>
        <v>0</v>
      </c>
      <c r="DI180">
        <f t="shared" si="91"/>
        <v>0</v>
      </c>
      <c r="DJ180">
        <f t="shared" si="98"/>
        <v>121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ROW(Source!A80)</f>
        <v>80</v>
      </c>
      <c r="B181">
        <v>92857272</v>
      </c>
      <c r="C181">
        <v>92857986</v>
      </c>
      <c r="D181">
        <v>49568056</v>
      </c>
      <c r="E181">
        <v>1</v>
      </c>
      <c r="F181">
        <v>1</v>
      </c>
      <c r="G181">
        <v>1</v>
      </c>
      <c r="H181">
        <v>3</v>
      </c>
      <c r="I181" t="s">
        <v>1178</v>
      </c>
      <c r="J181" t="s">
        <v>1179</v>
      </c>
      <c r="K181" t="s">
        <v>1180</v>
      </c>
      <c r="L181">
        <v>1455</v>
      </c>
      <c r="N181">
        <v>1013</v>
      </c>
      <c r="O181" t="s">
        <v>160</v>
      </c>
      <c r="P181" t="s">
        <v>160</v>
      </c>
      <c r="Q181">
        <v>1</v>
      </c>
      <c r="W181">
        <v>0</v>
      </c>
      <c r="X181">
        <v>1128216608</v>
      </c>
      <c r="Y181">
        <f t="shared" si="62"/>
        <v>1.02</v>
      </c>
      <c r="AA181">
        <v>197.41</v>
      </c>
      <c r="AB181">
        <v>0</v>
      </c>
      <c r="AC181">
        <v>0</v>
      </c>
      <c r="AD181">
        <v>0</v>
      </c>
      <c r="AE181">
        <v>19.899999999999999</v>
      </c>
      <c r="AF181">
        <v>0</v>
      </c>
      <c r="AG181">
        <v>0</v>
      </c>
      <c r="AH181">
        <v>0</v>
      </c>
      <c r="AI181">
        <v>9.92</v>
      </c>
      <c r="AJ181">
        <v>1</v>
      </c>
      <c r="AK181">
        <v>1</v>
      </c>
      <c r="AL181">
        <v>1</v>
      </c>
      <c r="AM181">
        <v>4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6</v>
      </c>
      <c r="AT181">
        <v>1.02</v>
      </c>
      <c r="AU181" t="s">
        <v>6</v>
      </c>
      <c r="AV181">
        <v>0</v>
      </c>
      <c r="AW181">
        <v>2</v>
      </c>
      <c r="AX181">
        <v>92858012</v>
      </c>
      <c r="AY181">
        <v>1</v>
      </c>
      <c r="AZ181">
        <v>0</v>
      </c>
      <c r="BA181">
        <v>153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ROUND(Y181*Source!I80,7)</f>
        <v>0.39779999999999999</v>
      </c>
      <c r="CY181">
        <f t="shared" si="92"/>
        <v>197.41</v>
      </c>
      <c r="CZ181">
        <f t="shared" si="93"/>
        <v>19.899999999999999</v>
      </c>
      <c r="DA181">
        <f t="shared" si="94"/>
        <v>9.92</v>
      </c>
      <c r="DB181">
        <f t="shared" si="63"/>
        <v>20.3</v>
      </c>
      <c r="DC181">
        <f t="shared" si="64"/>
        <v>0</v>
      </c>
      <c r="DD181" t="s">
        <v>6</v>
      </c>
      <c r="DE181" t="s">
        <v>6</v>
      </c>
      <c r="DF181">
        <f t="shared" si="95"/>
        <v>78</v>
      </c>
      <c r="DG181">
        <f t="shared" si="96"/>
        <v>0</v>
      </c>
      <c r="DH181">
        <f t="shared" si="97"/>
        <v>0</v>
      </c>
      <c r="DI181">
        <f t="shared" si="91"/>
        <v>0</v>
      </c>
      <c r="DJ181">
        <f t="shared" si="98"/>
        <v>78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ROW(Source!A80)</f>
        <v>80</v>
      </c>
      <c r="B182">
        <v>92857272</v>
      </c>
      <c r="C182">
        <v>92857986</v>
      </c>
      <c r="D182">
        <v>49576236</v>
      </c>
      <c r="E182">
        <v>1</v>
      </c>
      <c r="F182">
        <v>1</v>
      </c>
      <c r="G182">
        <v>1</v>
      </c>
      <c r="H182">
        <v>3</v>
      </c>
      <c r="I182" t="s">
        <v>1181</v>
      </c>
      <c r="J182" t="s">
        <v>1182</v>
      </c>
      <c r="K182" t="s">
        <v>1183</v>
      </c>
      <c r="L182">
        <v>1425</v>
      </c>
      <c r="N182">
        <v>1013</v>
      </c>
      <c r="O182" t="s">
        <v>238</v>
      </c>
      <c r="P182" t="s">
        <v>238</v>
      </c>
      <c r="Q182">
        <v>1</v>
      </c>
      <c r="W182">
        <v>0</v>
      </c>
      <c r="X182">
        <v>-621312930</v>
      </c>
      <c r="Y182">
        <f t="shared" si="62"/>
        <v>0.65</v>
      </c>
      <c r="AA182">
        <v>877.92</v>
      </c>
      <c r="AB182">
        <v>0</v>
      </c>
      <c r="AC182">
        <v>0</v>
      </c>
      <c r="AD182">
        <v>0</v>
      </c>
      <c r="AE182">
        <v>88.5</v>
      </c>
      <c r="AF182">
        <v>0</v>
      </c>
      <c r="AG182">
        <v>0</v>
      </c>
      <c r="AH182">
        <v>0</v>
      </c>
      <c r="AI182">
        <v>9.92</v>
      </c>
      <c r="AJ182">
        <v>1</v>
      </c>
      <c r="AK182">
        <v>1</v>
      </c>
      <c r="AL182">
        <v>1</v>
      </c>
      <c r="AM182">
        <v>4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6</v>
      </c>
      <c r="AT182">
        <v>0.65</v>
      </c>
      <c r="AU182" t="s">
        <v>6</v>
      </c>
      <c r="AV182">
        <v>0</v>
      </c>
      <c r="AW182">
        <v>2</v>
      </c>
      <c r="AX182">
        <v>92858013</v>
      </c>
      <c r="AY182">
        <v>1</v>
      </c>
      <c r="AZ182">
        <v>0</v>
      </c>
      <c r="BA182">
        <v>154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ROUND(Y182*Source!I80,7)</f>
        <v>0.2535</v>
      </c>
      <c r="CY182">
        <f t="shared" si="92"/>
        <v>877.92</v>
      </c>
      <c r="CZ182">
        <f t="shared" si="93"/>
        <v>88.5</v>
      </c>
      <c r="DA182">
        <f t="shared" si="94"/>
        <v>9.92</v>
      </c>
      <c r="DB182">
        <f t="shared" si="63"/>
        <v>57.53</v>
      </c>
      <c r="DC182">
        <f t="shared" si="64"/>
        <v>0</v>
      </c>
      <c r="DD182" t="s">
        <v>6</v>
      </c>
      <c r="DE182" t="s">
        <v>6</v>
      </c>
      <c r="DF182">
        <f t="shared" si="95"/>
        <v>223</v>
      </c>
      <c r="DG182">
        <f t="shared" si="96"/>
        <v>0</v>
      </c>
      <c r="DH182">
        <f t="shared" si="97"/>
        <v>0</v>
      </c>
      <c r="DI182">
        <f t="shared" si="91"/>
        <v>0</v>
      </c>
      <c r="DJ182">
        <f t="shared" si="98"/>
        <v>223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ROW(Source!A80)</f>
        <v>80</v>
      </c>
      <c r="B183">
        <v>92857272</v>
      </c>
      <c r="C183">
        <v>92857986</v>
      </c>
      <c r="D183">
        <v>49579105</v>
      </c>
      <c r="E183">
        <v>1</v>
      </c>
      <c r="F183">
        <v>1</v>
      </c>
      <c r="G183">
        <v>1</v>
      </c>
      <c r="H183">
        <v>3</v>
      </c>
      <c r="I183" t="s">
        <v>192</v>
      </c>
      <c r="J183" t="s">
        <v>195</v>
      </c>
      <c r="K183" t="s">
        <v>193</v>
      </c>
      <c r="L183">
        <v>1301</v>
      </c>
      <c r="N183">
        <v>1003</v>
      </c>
      <c r="O183" t="s">
        <v>194</v>
      </c>
      <c r="P183" t="s">
        <v>194</v>
      </c>
      <c r="Q183">
        <v>1</v>
      </c>
      <c r="W183">
        <v>0</v>
      </c>
      <c r="X183">
        <v>-1750457370</v>
      </c>
      <c r="Y183">
        <f t="shared" si="62"/>
        <v>102.5641026</v>
      </c>
      <c r="AA183">
        <v>62.89</v>
      </c>
      <c r="AB183">
        <v>0</v>
      </c>
      <c r="AC183">
        <v>0</v>
      </c>
      <c r="AD183">
        <v>0</v>
      </c>
      <c r="AE183">
        <v>6.34</v>
      </c>
      <c r="AF183">
        <v>0</v>
      </c>
      <c r="AG183">
        <v>0</v>
      </c>
      <c r="AH183">
        <v>0</v>
      </c>
      <c r="AI183">
        <v>9.92</v>
      </c>
      <c r="AJ183">
        <v>1</v>
      </c>
      <c r="AK183">
        <v>1</v>
      </c>
      <c r="AL183">
        <v>1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 t="s">
        <v>6</v>
      </c>
      <c r="AT183">
        <v>102.5641026</v>
      </c>
      <c r="AU183" t="s">
        <v>6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6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ROUND(Y183*Source!I80,7)</f>
        <v>40</v>
      </c>
      <c r="CY183">
        <f t="shared" si="92"/>
        <v>62.89</v>
      </c>
      <c r="CZ183">
        <f t="shared" si="93"/>
        <v>6.34</v>
      </c>
      <c r="DA183">
        <f t="shared" si="94"/>
        <v>9.92</v>
      </c>
      <c r="DB183">
        <f t="shared" si="63"/>
        <v>650.26</v>
      </c>
      <c r="DC183">
        <f t="shared" si="64"/>
        <v>0</v>
      </c>
      <c r="DD183" t="s">
        <v>6</v>
      </c>
      <c r="DE183" t="s">
        <v>6</v>
      </c>
      <c r="DF183">
        <f t="shared" si="95"/>
        <v>2520</v>
      </c>
      <c r="DG183">
        <f t="shared" si="96"/>
        <v>0</v>
      </c>
      <c r="DH183">
        <f t="shared" si="97"/>
        <v>0</v>
      </c>
      <c r="DI183">
        <f t="shared" si="91"/>
        <v>0</v>
      </c>
      <c r="DJ183">
        <f t="shared" si="98"/>
        <v>2520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ROW(Source!A80)</f>
        <v>80</v>
      </c>
      <c r="B184">
        <v>92857272</v>
      </c>
      <c r="C184">
        <v>92857986</v>
      </c>
      <c r="D184">
        <v>49515638</v>
      </c>
      <c r="E184">
        <v>70</v>
      </c>
      <c r="F184">
        <v>1</v>
      </c>
      <c r="G184">
        <v>1</v>
      </c>
      <c r="H184">
        <v>3</v>
      </c>
      <c r="I184" t="s">
        <v>1138</v>
      </c>
      <c r="J184" t="s">
        <v>6</v>
      </c>
      <c r="K184" t="s">
        <v>1139</v>
      </c>
      <c r="L184">
        <v>1374</v>
      </c>
      <c r="N184">
        <v>1013</v>
      </c>
      <c r="O184" t="s">
        <v>969</v>
      </c>
      <c r="P184" t="s">
        <v>969</v>
      </c>
      <c r="Q184">
        <v>1</v>
      </c>
      <c r="W184">
        <v>0</v>
      </c>
      <c r="X184">
        <v>-1731369543</v>
      </c>
      <c r="Y184">
        <f t="shared" si="62"/>
        <v>4.63</v>
      </c>
      <c r="AA184">
        <v>9.92</v>
      </c>
      <c r="AB184">
        <v>0</v>
      </c>
      <c r="AC184">
        <v>0</v>
      </c>
      <c r="AD184">
        <v>0</v>
      </c>
      <c r="AE184">
        <v>1</v>
      </c>
      <c r="AF184">
        <v>0</v>
      </c>
      <c r="AG184">
        <v>0</v>
      </c>
      <c r="AH184">
        <v>0</v>
      </c>
      <c r="AI184">
        <v>9.92</v>
      </c>
      <c r="AJ184">
        <v>1</v>
      </c>
      <c r="AK184">
        <v>1</v>
      </c>
      <c r="AL184">
        <v>1</v>
      </c>
      <c r="AM184">
        <v>4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6</v>
      </c>
      <c r="AT184">
        <v>4.63</v>
      </c>
      <c r="AU184" t="s">
        <v>6</v>
      </c>
      <c r="AV184">
        <v>0</v>
      </c>
      <c r="AW184">
        <v>2</v>
      </c>
      <c r="AX184">
        <v>92858014</v>
      </c>
      <c r="AY184">
        <v>1</v>
      </c>
      <c r="AZ184">
        <v>0</v>
      </c>
      <c r="BA184">
        <v>155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ROUND(Y184*Source!I80,7)</f>
        <v>1.8057000000000001</v>
      </c>
      <c r="CY184">
        <f t="shared" si="92"/>
        <v>9.92</v>
      </c>
      <c r="CZ184">
        <f t="shared" si="93"/>
        <v>1</v>
      </c>
      <c r="DA184">
        <f t="shared" si="94"/>
        <v>9.92</v>
      </c>
      <c r="DB184">
        <f t="shared" si="63"/>
        <v>4.63</v>
      </c>
      <c r="DC184">
        <f t="shared" si="64"/>
        <v>0</v>
      </c>
      <c r="DD184" t="s">
        <v>6</v>
      </c>
      <c r="DE184" t="s">
        <v>6</v>
      </c>
      <c r="DF184">
        <f t="shared" si="95"/>
        <v>18</v>
      </c>
      <c r="DG184">
        <f t="shared" si="96"/>
        <v>0</v>
      </c>
      <c r="DH184">
        <f t="shared" si="97"/>
        <v>0</v>
      </c>
      <c r="DI184">
        <f t="shared" si="91"/>
        <v>0</v>
      </c>
      <c r="DJ184">
        <f t="shared" si="98"/>
        <v>18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ROW(Source!A80)</f>
        <v>80</v>
      </c>
      <c r="B185">
        <v>92857272</v>
      </c>
      <c r="C185">
        <v>92857986</v>
      </c>
      <c r="D185">
        <v>0</v>
      </c>
      <c r="E185">
        <v>0</v>
      </c>
      <c r="F185">
        <v>1</v>
      </c>
      <c r="G185">
        <v>1</v>
      </c>
      <c r="H185">
        <v>3</v>
      </c>
      <c r="I185" t="s">
        <v>154</v>
      </c>
      <c r="J185" t="s">
        <v>6</v>
      </c>
      <c r="K185" t="s">
        <v>200</v>
      </c>
      <c r="L185">
        <v>1371</v>
      </c>
      <c r="N185">
        <v>1013</v>
      </c>
      <c r="O185" t="s">
        <v>27</v>
      </c>
      <c r="P185" t="s">
        <v>27</v>
      </c>
      <c r="Q185">
        <v>1</v>
      </c>
      <c r="W185">
        <v>0</v>
      </c>
      <c r="X185">
        <v>-650385051</v>
      </c>
      <c r="Y185">
        <f t="shared" si="62"/>
        <v>10.256410300000001</v>
      </c>
      <c r="AA185">
        <v>181.25</v>
      </c>
      <c r="AB185">
        <v>0</v>
      </c>
      <c r="AC185">
        <v>0</v>
      </c>
      <c r="AD185">
        <v>0</v>
      </c>
      <c r="AE185">
        <v>190.61</v>
      </c>
      <c r="AF185">
        <v>0</v>
      </c>
      <c r="AG185">
        <v>0</v>
      </c>
      <c r="AH185">
        <v>0</v>
      </c>
      <c r="AI185">
        <v>9.92</v>
      </c>
      <c r="AJ185">
        <v>1</v>
      </c>
      <c r="AK185">
        <v>1</v>
      </c>
      <c r="AL185">
        <v>1</v>
      </c>
      <c r="AM185">
        <v>0</v>
      </c>
      <c r="AN185">
        <v>0</v>
      </c>
      <c r="AO185">
        <v>0</v>
      </c>
      <c r="AP185">
        <v>1</v>
      </c>
      <c r="AQ185">
        <v>0</v>
      </c>
      <c r="AR185">
        <v>0</v>
      </c>
      <c r="AS185" t="s">
        <v>6</v>
      </c>
      <c r="AT185">
        <v>10.256410300000001</v>
      </c>
      <c r="AU185" t="s">
        <v>6</v>
      </c>
      <c r="AV185">
        <v>0</v>
      </c>
      <c r="AW185">
        <v>1</v>
      </c>
      <c r="AX185">
        <v>-1</v>
      </c>
      <c r="AY185">
        <v>0</v>
      </c>
      <c r="AZ185">
        <v>0</v>
      </c>
      <c r="BA185" t="s">
        <v>6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ROUND(Y185*Source!I80,7)</f>
        <v>4</v>
      </c>
      <c r="CY185">
        <f t="shared" si="92"/>
        <v>181.25</v>
      </c>
      <c r="CZ185">
        <f t="shared" si="93"/>
        <v>190.61</v>
      </c>
      <c r="DA185">
        <f t="shared" si="94"/>
        <v>9.92</v>
      </c>
      <c r="DB185">
        <f t="shared" si="63"/>
        <v>1954.97</v>
      </c>
      <c r="DC185">
        <f t="shared" si="64"/>
        <v>0</v>
      </c>
      <c r="DD185" t="s">
        <v>6</v>
      </c>
      <c r="DE185" t="s">
        <v>6</v>
      </c>
      <c r="DF185">
        <f t="shared" si="95"/>
        <v>7564</v>
      </c>
      <c r="DG185">
        <f t="shared" si="96"/>
        <v>0</v>
      </c>
      <c r="DH185">
        <f t="shared" si="97"/>
        <v>0</v>
      </c>
      <c r="DI185">
        <f t="shared" si="91"/>
        <v>0</v>
      </c>
      <c r="DJ185">
        <f t="shared" si="98"/>
        <v>7564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ROW(Source!A83)</f>
        <v>83</v>
      </c>
      <c r="B186">
        <v>92857272</v>
      </c>
      <c r="C186">
        <v>92858017</v>
      </c>
      <c r="D186">
        <v>49510757</v>
      </c>
      <c r="E186">
        <v>70</v>
      </c>
      <c r="F186">
        <v>1</v>
      </c>
      <c r="G186">
        <v>1</v>
      </c>
      <c r="H186">
        <v>1</v>
      </c>
      <c r="I186" t="s">
        <v>1148</v>
      </c>
      <c r="J186" t="s">
        <v>6</v>
      </c>
      <c r="K186" t="s">
        <v>1149</v>
      </c>
      <c r="L186">
        <v>1191</v>
      </c>
      <c r="N186">
        <v>1013</v>
      </c>
      <c r="O186" t="s">
        <v>1092</v>
      </c>
      <c r="P186" t="s">
        <v>1092</v>
      </c>
      <c r="Q186">
        <v>1</v>
      </c>
      <c r="W186">
        <v>0</v>
      </c>
      <c r="X186">
        <v>-1111239348</v>
      </c>
      <c r="Y186">
        <f t="shared" si="62"/>
        <v>53.6</v>
      </c>
      <c r="AA186">
        <v>0</v>
      </c>
      <c r="AB186">
        <v>0</v>
      </c>
      <c r="AC186">
        <v>0</v>
      </c>
      <c r="AD186">
        <v>431.46</v>
      </c>
      <c r="AE186">
        <v>0</v>
      </c>
      <c r="AF186">
        <v>0</v>
      </c>
      <c r="AG186">
        <v>0</v>
      </c>
      <c r="AH186">
        <v>9.6199999999999992</v>
      </c>
      <c r="AI186">
        <v>1</v>
      </c>
      <c r="AJ186">
        <v>1</v>
      </c>
      <c r="AK186">
        <v>1</v>
      </c>
      <c r="AL186">
        <v>44.85</v>
      </c>
      <c r="AM186">
        <v>4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6</v>
      </c>
      <c r="AT186">
        <v>53.6</v>
      </c>
      <c r="AU186" t="s">
        <v>6</v>
      </c>
      <c r="AV186">
        <v>1</v>
      </c>
      <c r="AW186">
        <v>2</v>
      </c>
      <c r="AX186">
        <v>92858032</v>
      </c>
      <c r="AY186">
        <v>1</v>
      </c>
      <c r="AZ186">
        <v>0</v>
      </c>
      <c r="BA186">
        <v>156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U186">
        <f>ROUND(AT186*Source!I83*AH186*AL186,0)</f>
        <v>709</v>
      </c>
      <c r="CV186">
        <f>ROUND(Y186*Source!I83,7)</f>
        <v>1.6431616</v>
      </c>
      <c r="CW186">
        <v>0</v>
      </c>
      <c r="CX186">
        <f>ROUND(Y186*Source!I83,7)</f>
        <v>1.6431616</v>
      </c>
      <c r="CY186">
        <f>AD186</f>
        <v>431.46</v>
      </c>
      <c r="CZ186">
        <f>AH186</f>
        <v>9.6199999999999992</v>
      </c>
      <c r="DA186">
        <f>AL186</f>
        <v>44.85</v>
      </c>
      <c r="DB186">
        <f t="shared" si="63"/>
        <v>515.63</v>
      </c>
      <c r="DC186">
        <f t="shared" si="64"/>
        <v>0</v>
      </c>
      <c r="DD186" t="s">
        <v>6</v>
      </c>
      <c r="DE186" t="s">
        <v>6</v>
      </c>
      <c r="DF186">
        <f>ROUND(ROUND(AE186,0)*CX186,0)</f>
        <v>0</v>
      </c>
      <c r="DG186">
        <f t="shared" si="96"/>
        <v>0</v>
      </c>
      <c r="DH186">
        <f t="shared" si="97"/>
        <v>0</v>
      </c>
      <c r="DI186">
        <f>ROUND(ROUND(AH186*AL186,0)*CX186,0)</f>
        <v>708</v>
      </c>
      <c r="DJ186">
        <f>DI186</f>
        <v>708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ROW(Source!A83)</f>
        <v>83</v>
      </c>
      <c r="B187">
        <v>92857272</v>
      </c>
      <c r="C187">
        <v>92858017</v>
      </c>
      <c r="D187">
        <v>49510905</v>
      </c>
      <c r="E187">
        <v>70</v>
      </c>
      <c r="F187">
        <v>1</v>
      </c>
      <c r="G187">
        <v>1</v>
      </c>
      <c r="H187">
        <v>1</v>
      </c>
      <c r="I187" t="s">
        <v>1093</v>
      </c>
      <c r="J187" t="s">
        <v>6</v>
      </c>
      <c r="K187" t="s">
        <v>1094</v>
      </c>
      <c r="L187">
        <v>1191</v>
      </c>
      <c r="N187">
        <v>1013</v>
      </c>
      <c r="O187" t="s">
        <v>1092</v>
      </c>
      <c r="P187" t="s">
        <v>1092</v>
      </c>
      <c r="Q187">
        <v>1</v>
      </c>
      <c r="W187">
        <v>0</v>
      </c>
      <c r="X187">
        <v>-1417349443</v>
      </c>
      <c r="Y187">
        <f t="shared" si="62"/>
        <v>3.2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44.85</v>
      </c>
      <c r="AL187">
        <v>1</v>
      </c>
      <c r="AM187">
        <v>4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6</v>
      </c>
      <c r="AT187">
        <v>3.2</v>
      </c>
      <c r="AU187" t="s">
        <v>6</v>
      </c>
      <c r="AV187">
        <v>2</v>
      </c>
      <c r="AW187">
        <v>2</v>
      </c>
      <c r="AX187">
        <v>92858033</v>
      </c>
      <c r="AY187">
        <v>1</v>
      </c>
      <c r="AZ187">
        <v>0</v>
      </c>
      <c r="BA187">
        <v>157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ROUND(Y187*Source!I83,7)</f>
        <v>9.8099199999999998E-2</v>
      </c>
      <c r="CY187">
        <f>AD187</f>
        <v>0</v>
      </c>
      <c r="CZ187">
        <f>AH187</f>
        <v>0</v>
      </c>
      <c r="DA187">
        <f>AL187</f>
        <v>1</v>
      </c>
      <c r="DB187">
        <f t="shared" si="63"/>
        <v>0</v>
      </c>
      <c r="DC187">
        <f t="shared" si="64"/>
        <v>0</v>
      </c>
      <c r="DD187" t="s">
        <v>6</v>
      </c>
      <c r="DE187" t="s">
        <v>6</v>
      </c>
      <c r="DF187">
        <f>ROUND(ROUND(AE187,0)*CX187,0)</f>
        <v>0</v>
      </c>
      <c r="DG187">
        <f t="shared" si="96"/>
        <v>0</v>
      </c>
      <c r="DH187">
        <f>ROUND(ROUND(AG187*AK187,0)*CX187,0)</f>
        <v>0</v>
      </c>
      <c r="DI187">
        <f t="shared" ref="DI187:DI199" si="99">ROUND(ROUND(AH187,0)*CX187,0)</f>
        <v>0</v>
      </c>
      <c r="DJ187">
        <f>DI187</f>
        <v>0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ROW(Source!A83)</f>
        <v>83</v>
      </c>
      <c r="B188">
        <v>92857272</v>
      </c>
      <c r="C188">
        <v>92858017</v>
      </c>
      <c r="D188">
        <v>49672573</v>
      </c>
      <c r="E188">
        <v>1</v>
      </c>
      <c r="F188">
        <v>1</v>
      </c>
      <c r="G188">
        <v>1</v>
      </c>
      <c r="H188">
        <v>2</v>
      </c>
      <c r="I188" t="s">
        <v>1095</v>
      </c>
      <c r="J188" t="s">
        <v>1096</v>
      </c>
      <c r="K188" t="s">
        <v>1097</v>
      </c>
      <c r="L188">
        <v>1367</v>
      </c>
      <c r="N188">
        <v>1011</v>
      </c>
      <c r="O188" t="s">
        <v>1098</v>
      </c>
      <c r="P188" t="s">
        <v>1098</v>
      </c>
      <c r="Q188">
        <v>1</v>
      </c>
      <c r="W188">
        <v>0</v>
      </c>
      <c r="X188">
        <v>-430484415</v>
      </c>
      <c r="Y188">
        <f t="shared" si="62"/>
        <v>1.6</v>
      </c>
      <c r="AA188">
        <v>0</v>
      </c>
      <c r="AB188">
        <v>1814.09</v>
      </c>
      <c r="AC188">
        <v>605.48</v>
      </c>
      <c r="AD188">
        <v>0</v>
      </c>
      <c r="AE188">
        <v>0</v>
      </c>
      <c r="AF188">
        <v>115.4</v>
      </c>
      <c r="AG188">
        <v>13.5</v>
      </c>
      <c r="AH188">
        <v>0</v>
      </c>
      <c r="AI188">
        <v>1</v>
      </c>
      <c r="AJ188">
        <v>15.72</v>
      </c>
      <c r="AK188">
        <v>44.85</v>
      </c>
      <c r="AL188">
        <v>1</v>
      </c>
      <c r="AM188">
        <v>4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6</v>
      </c>
      <c r="AT188">
        <v>1.6</v>
      </c>
      <c r="AU188" t="s">
        <v>6</v>
      </c>
      <c r="AV188">
        <v>0</v>
      </c>
      <c r="AW188">
        <v>2</v>
      </c>
      <c r="AX188">
        <v>92858034</v>
      </c>
      <c r="AY188">
        <v>1</v>
      </c>
      <c r="AZ188">
        <v>0</v>
      </c>
      <c r="BA188">
        <v>158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ROUND(Y188*Source!I83*DO188,7)</f>
        <v>0</v>
      </c>
      <c r="CX188">
        <f>ROUND(Y188*Source!I83,7)</f>
        <v>4.9049599999999999E-2</v>
      </c>
      <c r="CY188">
        <f>AB188</f>
        <v>1814.09</v>
      </c>
      <c r="CZ188">
        <f>AF188</f>
        <v>115.4</v>
      </c>
      <c r="DA188">
        <f>AJ188</f>
        <v>15.72</v>
      </c>
      <c r="DB188">
        <f t="shared" si="63"/>
        <v>184.64</v>
      </c>
      <c r="DC188">
        <f t="shared" si="64"/>
        <v>21.6</v>
      </c>
      <c r="DD188" t="s">
        <v>6</v>
      </c>
      <c r="DE188" t="s">
        <v>6</v>
      </c>
      <c r="DF188">
        <f>ROUND(ROUND(AE188,0)*CX188,0)</f>
        <v>0</v>
      </c>
      <c r="DG188">
        <f>ROUND(ROUND(AF188*AJ188,0)*CX188,0)</f>
        <v>89</v>
      </c>
      <c r="DH188">
        <f>ROUND(ROUND(AG188*AK188,0)*CX188,0)</f>
        <v>30</v>
      </c>
      <c r="DI188">
        <f t="shared" si="99"/>
        <v>0</v>
      </c>
      <c r="DJ188">
        <f>DG188</f>
        <v>89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ROW(Source!A83)</f>
        <v>83</v>
      </c>
      <c r="B189">
        <v>92857272</v>
      </c>
      <c r="C189">
        <v>92858017</v>
      </c>
      <c r="D189">
        <v>49673503</v>
      </c>
      <c r="E189">
        <v>1</v>
      </c>
      <c r="F189">
        <v>1</v>
      </c>
      <c r="G189">
        <v>1</v>
      </c>
      <c r="H189">
        <v>2</v>
      </c>
      <c r="I189" t="s">
        <v>1099</v>
      </c>
      <c r="J189" t="s">
        <v>1100</v>
      </c>
      <c r="K189" t="s">
        <v>1101</v>
      </c>
      <c r="L189">
        <v>1367</v>
      </c>
      <c r="N189">
        <v>1011</v>
      </c>
      <c r="O189" t="s">
        <v>1098</v>
      </c>
      <c r="P189" t="s">
        <v>1098</v>
      </c>
      <c r="Q189">
        <v>1</v>
      </c>
      <c r="W189">
        <v>0</v>
      </c>
      <c r="X189">
        <v>509054691</v>
      </c>
      <c r="Y189">
        <f t="shared" si="62"/>
        <v>1.6</v>
      </c>
      <c r="AA189">
        <v>0</v>
      </c>
      <c r="AB189">
        <v>1032.96</v>
      </c>
      <c r="AC189">
        <v>520.26</v>
      </c>
      <c r="AD189">
        <v>0</v>
      </c>
      <c r="AE189">
        <v>0</v>
      </c>
      <c r="AF189">
        <v>65.709999999999994</v>
      </c>
      <c r="AG189">
        <v>11.6</v>
      </c>
      <c r="AH189">
        <v>0</v>
      </c>
      <c r="AI189">
        <v>1</v>
      </c>
      <c r="AJ189">
        <v>15.72</v>
      </c>
      <c r="AK189">
        <v>44.85</v>
      </c>
      <c r="AL189">
        <v>1</v>
      </c>
      <c r="AM189">
        <v>4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6</v>
      </c>
      <c r="AT189">
        <v>1.6</v>
      </c>
      <c r="AU189" t="s">
        <v>6</v>
      </c>
      <c r="AV189">
        <v>0</v>
      </c>
      <c r="AW189">
        <v>2</v>
      </c>
      <c r="AX189">
        <v>92858035</v>
      </c>
      <c r="AY189">
        <v>1</v>
      </c>
      <c r="AZ189">
        <v>0</v>
      </c>
      <c r="BA189">
        <v>159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ROUND(Y189*Source!I83*DO189,7)</f>
        <v>0</v>
      </c>
      <c r="CX189">
        <f>ROUND(Y189*Source!I83,7)</f>
        <v>4.9049599999999999E-2</v>
      </c>
      <c r="CY189">
        <f>AB189</f>
        <v>1032.96</v>
      </c>
      <c r="CZ189">
        <f>AF189</f>
        <v>65.709999999999994</v>
      </c>
      <c r="DA189">
        <f>AJ189</f>
        <v>15.72</v>
      </c>
      <c r="DB189">
        <f t="shared" si="63"/>
        <v>105.14</v>
      </c>
      <c r="DC189">
        <f t="shared" si="64"/>
        <v>18.559999999999999</v>
      </c>
      <c r="DD189" t="s">
        <v>6</v>
      </c>
      <c r="DE189" t="s">
        <v>6</v>
      </c>
      <c r="DF189">
        <f>ROUND(ROUND(AE189,0)*CX189,0)</f>
        <v>0</v>
      </c>
      <c r="DG189">
        <f>ROUND(ROUND(AF189*AJ189,0)*CX189,0)</f>
        <v>51</v>
      </c>
      <c r="DH189">
        <f>ROUND(ROUND(AG189*AK189,0)*CX189,0)</f>
        <v>26</v>
      </c>
      <c r="DI189">
        <f t="shared" si="99"/>
        <v>0</v>
      </c>
      <c r="DJ189">
        <f>DG189</f>
        <v>51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  <row r="190" spans="1:119" x14ac:dyDescent="0.2">
      <c r="A190">
        <f>ROW(Source!A83)</f>
        <v>83</v>
      </c>
      <c r="B190">
        <v>92857272</v>
      </c>
      <c r="C190">
        <v>92858017</v>
      </c>
      <c r="D190">
        <v>49673715</v>
      </c>
      <c r="E190">
        <v>1</v>
      </c>
      <c r="F190">
        <v>1</v>
      </c>
      <c r="G190">
        <v>1</v>
      </c>
      <c r="H190">
        <v>2</v>
      </c>
      <c r="I190" t="s">
        <v>1102</v>
      </c>
      <c r="J190" t="s">
        <v>1103</v>
      </c>
      <c r="K190" t="s">
        <v>1104</v>
      </c>
      <c r="L190">
        <v>1367</v>
      </c>
      <c r="N190">
        <v>1011</v>
      </c>
      <c r="O190" t="s">
        <v>1098</v>
      </c>
      <c r="P190" t="s">
        <v>1098</v>
      </c>
      <c r="Q190">
        <v>1</v>
      </c>
      <c r="W190">
        <v>0</v>
      </c>
      <c r="X190">
        <v>829370094</v>
      </c>
      <c r="Y190">
        <f t="shared" si="62"/>
        <v>13.07</v>
      </c>
      <c r="AA190">
        <v>0</v>
      </c>
      <c r="AB190">
        <v>127.33</v>
      </c>
      <c r="AC190">
        <v>0</v>
      </c>
      <c r="AD190">
        <v>0</v>
      </c>
      <c r="AE190">
        <v>0</v>
      </c>
      <c r="AF190">
        <v>8.1</v>
      </c>
      <c r="AG190">
        <v>0</v>
      </c>
      <c r="AH190">
        <v>0</v>
      </c>
      <c r="AI190">
        <v>1</v>
      </c>
      <c r="AJ190">
        <v>15.72</v>
      </c>
      <c r="AK190">
        <v>44.85</v>
      </c>
      <c r="AL190">
        <v>1</v>
      </c>
      <c r="AM190">
        <v>4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6</v>
      </c>
      <c r="AT190">
        <v>13.07</v>
      </c>
      <c r="AU190" t="s">
        <v>6</v>
      </c>
      <c r="AV190">
        <v>0</v>
      </c>
      <c r="AW190">
        <v>2</v>
      </c>
      <c r="AX190">
        <v>92858036</v>
      </c>
      <c r="AY190">
        <v>1</v>
      </c>
      <c r="AZ190">
        <v>0</v>
      </c>
      <c r="BA190">
        <v>160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ROUND(Y190*Source!I83*DO190,7)</f>
        <v>0</v>
      </c>
      <c r="CX190">
        <f>ROUND(Y190*Source!I83,7)</f>
        <v>0.40067390000000003</v>
      </c>
      <c r="CY190">
        <f>AB190</f>
        <v>127.33</v>
      </c>
      <c r="CZ190">
        <f>AF190</f>
        <v>8.1</v>
      </c>
      <c r="DA190">
        <f>AJ190</f>
        <v>15.72</v>
      </c>
      <c r="DB190">
        <f t="shared" si="63"/>
        <v>105.87</v>
      </c>
      <c r="DC190">
        <f t="shared" si="64"/>
        <v>0</v>
      </c>
      <c r="DD190" t="s">
        <v>6</v>
      </c>
      <c r="DE190" t="s">
        <v>6</v>
      </c>
      <c r="DF190">
        <f>ROUND(ROUND(AE190,0)*CX190,0)</f>
        <v>0</v>
      </c>
      <c r="DG190">
        <f>ROUND(ROUND(AF190*AJ190,0)*CX190,0)</f>
        <v>51</v>
      </c>
      <c r="DH190">
        <f>ROUND(ROUND(AG190*AK190,0)*CX190,0)</f>
        <v>0</v>
      </c>
      <c r="DI190">
        <f t="shared" si="99"/>
        <v>0</v>
      </c>
      <c r="DJ190">
        <f>DG190</f>
        <v>51</v>
      </c>
      <c r="DK190">
        <v>0</v>
      </c>
      <c r="DL190" t="s">
        <v>6</v>
      </c>
      <c r="DM190">
        <v>0</v>
      </c>
      <c r="DN190" t="s">
        <v>6</v>
      </c>
      <c r="DO190">
        <v>0</v>
      </c>
    </row>
    <row r="191" spans="1:119" x14ac:dyDescent="0.2">
      <c r="A191">
        <f>ROW(Source!A83)</f>
        <v>83</v>
      </c>
      <c r="B191">
        <v>92857272</v>
      </c>
      <c r="C191">
        <v>92858017</v>
      </c>
      <c r="D191">
        <v>49524290</v>
      </c>
      <c r="E191">
        <v>1</v>
      </c>
      <c r="F191">
        <v>1</v>
      </c>
      <c r="G191">
        <v>1</v>
      </c>
      <c r="H191">
        <v>3</v>
      </c>
      <c r="I191" t="s">
        <v>1117</v>
      </c>
      <c r="J191" t="s">
        <v>1118</v>
      </c>
      <c r="K191" t="s">
        <v>1119</v>
      </c>
      <c r="L191">
        <v>1346</v>
      </c>
      <c r="N191">
        <v>1009</v>
      </c>
      <c r="O191" t="s">
        <v>216</v>
      </c>
      <c r="P191" t="s">
        <v>216</v>
      </c>
      <c r="Q191">
        <v>1</v>
      </c>
      <c r="W191">
        <v>0</v>
      </c>
      <c r="X191">
        <v>397095127</v>
      </c>
      <c r="Y191">
        <f t="shared" si="62"/>
        <v>4.2</v>
      </c>
      <c r="AA191">
        <v>104.85</v>
      </c>
      <c r="AB191">
        <v>0</v>
      </c>
      <c r="AC191">
        <v>0</v>
      </c>
      <c r="AD191">
        <v>0</v>
      </c>
      <c r="AE191">
        <v>10.57</v>
      </c>
      <c r="AF191">
        <v>0</v>
      </c>
      <c r="AG191">
        <v>0</v>
      </c>
      <c r="AH191">
        <v>0</v>
      </c>
      <c r="AI191">
        <v>9.92</v>
      </c>
      <c r="AJ191">
        <v>1</v>
      </c>
      <c r="AK191">
        <v>1</v>
      </c>
      <c r="AL191">
        <v>1</v>
      </c>
      <c r="AM191">
        <v>4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6</v>
      </c>
      <c r="AT191">
        <v>4.2</v>
      </c>
      <c r="AU191" t="s">
        <v>6</v>
      </c>
      <c r="AV191">
        <v>0</v>
      </c>
      <c r="AW191">
        <v>2</v>
      </c>
      <c r="AX191">
        <v>92858037</v>
      </c>
      <c r="AY191">
        <v>1</v>
      </c>
      <c r="AZ191">
        <v>0</v>
      </c>
      <c r="BA191">
        <v>161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ROUND(Y191*Source!I83,7)</f>
        <v>0.12875519999999999</v>
      </c>
      <c r="CY191">
        <f t="shared" ref="CY191:CY199" si="100">AA191</f>
        <v>104.85</v>
      </c>
      <c r="CZ191">
        <f t="shared" ref="CZ191:CZ199" si="101">AE191</f>
        <v>10.57</v>
      </c>
      <c r="DA191">
        <f t="shared" ref="DA191:DA199" si="102">AI191</f>
        <v>9.92</v>
      </c>
      <c r="DB191">
        <f t="shared" si="63"/>
        <v>44.39</v>
      </c>
      <c r="DC191">
        <f t="shared" si="64"/>
        <v>0</v>
      </c>
      <c r="DD191" t="s">
        <v>6</v>
      </c>
      <c r="DE191" t="s">
        <v>6</v>
      </c>
      <c r="DF191">
        <f t="shared" ref="DF191:DF199" si="103">ROUND(ROUND(AE191*AI191,0)*CX191,0)</f>
        <v>14</v>
      </c>
      <c r="DG191">
        <f t="shared" ref="DG191:DG201" si="104">ROUND(ROUND(AF191,0)*CX191,0)</f>
        <v>0</v>
      </c>
      <c r="DH191">
        <f t="shared" ref="DH191:DH200" si="105">ROUND(ROUND(AG191,0)*CX191,0)</f>
        <v>0</v>
      </c>
      <c r="DI191">
        <f t="shared" si="99"/>
        <v>0</v>
      </c>
      <c r="DJ191">
        <f t="shared" ref="DJ191:DJ199" si="106">DF191</f>
        <v>14</v>
      </c>
      <c r="DK191">
        <v>0</v>
      </c>
      <c r="DL191" t="s">
        <v>6</v>
      </c>
      <c r="DM191">
        <v>0</v>
      </c>
      <c r="DN191" t="s">
        <v>6</v>
      </c>
      <c r="DO191">
        <v>0</v>
      </c>
    </row>
    <row r="192" spans="1:119" x14ac:dyDescent="0.2">
      <c r="A192">
        <f>ROW(Source!A83)</f>
        <v>83</v>
      </c>
      <c r="B192">
        <v>92857272</v>
      </c>
      <c r="C192">
        <v>92858017</v>
      </c>
      <c r="D192">
        <v>49525488</v>
      </c>
      <c r="E192">
        <v>1</v>
      </c>
      <c r="F192">
        <v>1</v>
      </c>
      <c r="G192">
        <v>1</v>
      </c>
      <c r="H192">
        <v>3</v>
      </c>
      <c r="I192" t="s">
        <v>1120</v>
      </c>
      <c r="J192" t="s">
        <v>1121</v>
      </c>
      <c r="K192" t="s">
        <v>1122</v>
      </c>
      <c r="L192">
        <v>1346</v>
      </c>
      <c r="N192">
        <v>1009</v>
      </c>
      <c r="O192" t="s">
        <v>216</v>
      </c>
      <c r="P192" t="s">
        <v>216</v>
      </c>
      <c r="Q192">
        <v>1</v>
      </c>
      <c r="W192">
        <v>0</v>
      </c>
      <c r="X192">
        <v>-1864341761</v>
      </c>
      <c r="Y192">
        <f t="shared" si="62"/>
        <v>27</v>
      </c>
      <c r="AA192">
        <v>89.68</v>
      </c>
      <c r="AB192">
        <v>0</v>
      </c>
      <c r="AC192">
        <v>0</v>
      </c>
      <c r="AD192">
        <v>0</v>
      </c>
      <c r="AE192">
        <v>9.0399999999999991</v>
      </c>
      <c r="AF192">
        <v>0</v>
      </c>
      <c r="AG192">
        <v>0</v>
      </c>
      <c r="AH192">
        <v>0</v>
      </c>
      <c r="AI192">
        <v>9.92</v>
      </c>
      <c r="AJ192">
        <v>1</v>
      </c>
      <c r="AK192">
        <v>1</v>
      </c>
      <c r="AL192">
        <v>1</v>
      </c>
      <c r="AM192">
        <v>4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6</v>
      </c>
      <c r="AT192">
        <v>27</v>
      </c>
      <c r="AU192" t="s">
        <v>6</v>
      </c>
      <c r="AV192">
        <v>0</v>
      </c>
      <c r="AW192">
        <v>2</v>
      </c>
      <c r="AX192">
        <v>92858038</v>
      </c>
      <c r="AY192">
        <v>1</v>
      </c>
      <c r="AZ192">
        <v>0</v>
      </c>
      <c r="BA192">
        <v>162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ROUND(Y192*Source!I83,7)</f>
        <v>0.827712</v>
      </c>
      <c r="CY192">
        <f t="shared" si="100"/>
        <v>89.68</v>
      </c>
      <c r="CZ192">
        <f t="shared" si="101"/>
        <v>9.0399999999999991</v>
      </c>
      <c r="DA192">
        <f t="shared" si="102"/>
        <v>9.92</v>
      </c>
      <c r="DB192">
        <f t="shared" si="63"/>
        <v>244.08</v>
      </c>
      <c r="DC192">
        <f t="shared" si="64"/>
        <v>0</v>
      </c>
      <c r="DD192" t="s">
        <v>6</v>
      </c>
      <c r="DE192" t="s">
        <v>6</v>
      </c>
      <c r="DF192">
        <f t="shared" si="103"/>
        <v>74</v>
      </c>
      <c r="DG192">
        <f t="shared" si="104"/>
        <v>0</v>
      </c>
      <c r="DH192">
        <f t="shared" si="105"/>
        <v>0</v>
      </c>
      <c r="DI192">
        <f t="shared" si="99"/>
        <v>0</v>
      </c>
      <c r="DJ192">
        <f t="shared" si="106"/>
        <v>74</v>
      </c>
      <c r="DK192">
        <v>0</v>
      </c>
      <c r="DL192" t="s">
        <v>6</v>
      </c>
      <c r="DM192">
        <v>0</v>
      </c>
      <c r="DN192" t="s">
        <v>6</v>
      </c>
      <c r="DO192">
        <v>0</v>
      </c>
    </row>
    <row r="193" spans="1:119" x14ac:dyDescent="0.2">
      <c r="A193">
        <f>ROW(Source!A83)</f>
        <v>83</v>
      </c>
      <c r="B193">
        <v>92857272</v>
      </c>
      <c r="C193">
        <v>92858017</v>
      </c>
      <c r="D193">
        <v>49525626</v>
      </c>
      <c r="E193">
        <v>1</v>
      </c>
      <c r="F193">
        <v>1</v>
      </c>
      <c r="G193">
        <v>1</v>
      </c>
      <c r="H193">
        <v>3</v>
      </c>
      <c r="I193" t="s">
        <v>1184</v>
      </c>
      <c r="J193" t="s">
        <v>1185</v>
      </c>
      <c r="K193" t="s">
        <v>1186</v>
      </c>
      <c r="L193">
        <v>1425</v>
      </c>
      <c r="N193">
        <v>1013</v>
      </c>
      <c r="O193" t="s">
        <v>238</v>
      </c>
      <c r="P193" t="s">
        <v>238</v>
      </c>
      <c r="Q193">
        <v>1</v>
      </c>
      <c r="W193">
        <v>0</v>
      </c>
      <c r="X193">
        <v>-1664110339</v>
      </c>
      <c r="Y193">
        <f t="shared" ref="Y193:Y256" si="107">AT193</f>
        <v>0.8</v>
      </c>
      <c r="AA193">
        <v>1091.2</v>
      </c>
      <c r="AB193">
        <v>0</v>
      </c>
      <c r="AC193">
        <v>0</v>
      </c>
      <c r="AD193">
        <v>0</v>
      </c>
      <c r="AE193">
        <v>110</v>
      </c>
      <c r="AF193">
        <v>0</v>
      </c>
      <c r="AG193">
        <v>0</v>
      </c>
      <c r="AH193">
        <v>0</v>
      </c>
      <c r="AI193">
        <v>9.92</v>
      </c>
      <c r="AJ193">
        <v>1</v>
      </c>
      <c r="AK193">
        <v>1</v>
      </c>
      <c r="AL193">
        <v>1</v>
      </c>
      <c r="AM193">
        <v>4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6</v>
      </c>
      <c r="AT193">
        <v>0.8</v>
      </c>
      <c r="AU193" t="s">
        <v>6</v>
      </c>
      <c r="AV193">
        <v>0</v>
      </c>
      <c r="AW193">
        <v>2</v>
      </c>
      <c r="AX193">
        <v>92858039</v>
      </c>
      <c r="AY193">
        <v>1</v>
      </c>
      <c r="AZ193">
        <v>0</v>
      </c>
      <c r="BA193">
        <v>163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ROUND(Y193*Source!I83,7)</f>
        <v>2.4524799999999999E-2</v>
      </c>
      <c r="CY193">
        <f t="shared" si="100"/>
        <v>1091.2</v>
      </c>
      <c r="CZ193">
        <f t="shared" si="101"/>
        <v>110</v>
      </c>
      <c r="DA193">
        <f t="shared" si="102"/>
        <v>9.92</v>
      </c>
      <c r="DB193">
        <f t="shared" ref="DB193:DB256" si="108">ROUND(ROUND(AT193*CZ193,2),2)</f>
        <v>88</v>
      </c>
      <c r="DC193">
        <f t="shared" ref="DC193:DC256" si="109">ROUND(ROUND(AT193*AG193,2),2)</f>
        <v>0</v>
      </c>
      <c r="DD193" t="s">
        <v>6</v>
      </c>
      <c r="DE193" t="s">
        <v>6</v>
      </c>
      <c r="DF193">
        <f t="shared" si="103"/>
        <v>27</v>
      </c>
      <c r="DG193">
        <f t="shared" si="104"/>
        <v>0</v>
      </c>
      <c r="DH193">
        <f t="shared" si="105"/>
        <v>0</v>
      </c>
      <c r="DI193">
        <f t="shared" si="99"/>
        <v>0</v>
      </c>
      <c r="DJ193">
        <f t="shared" si="106"/>
        <v>27</v>
      </c>
      <c r="DK193">
        <v>0</v>
      </c>
      <c r="DL193" t="s">
        <v>6</v>
      </c>
      <c r="DM193">
        <v>0</v>
      </c>
      <c r="DN193" t="s">
        <v>6</v>
      </c>
      <c r="DO193">
        <v>0</v>
      </c>
    </row>
    <row r="194" spans="1:119" x14ac:dyDescent="0.2">
      <c r="A194">
        <f>ROW(Source!A83)</f>
        <v>83</v>
      </c>
      <c r="B194">
        <v>92857272</v>
      </c>
      <c r="C194">
        <v>92858017</v>
      </c>
      <c r="D194">
        <v>49527507</v>
      </c>
      <c r="E194">
        <v>1</v>
      </c>
      <c r="F194">
        <v>1</v>
      </c>
      <c r="G194">
        <v>1</v>
      </c>
      <c r="H194">
        <v>3</v>
      </c>
      <c r="I194" t="s">
        <v>1187</v>
      </c>
      <c r="J194" t="s">
        <v>1188</v>
      </c>
      <c r="K194" t="s">
        <v>1189</v>
      </c>
      <c r="L194">
        <v>1339</v>
      </c>
      <c r="N194">
        <v>1007</v>
      </c>
      <c r="O194" t="s">
        <v>946</v>
      </c>
      <c r="P194" t="s">
        <v>946</v>
      </c>
      <c r="Q194">
        <v>1</v>
      </c>
      <c r="W194">
        <v>0</v>
      </c>
      <c r="X194">
        <v>458429195</v>
      </c>
      <c r="Y194">
        <f t="shared" si="107"/>
        <v>0.15</v>
      </c>
      <c r="AA194">
        <v>595.1</v>
      </c>
      <c r="AB194">
        <v>0</v>
      </c>
      <c r="AC194">
        <v>0</v>
      </c>
      <c r="AD194">
        <v>0</v>
      </c>
      <c r="AE194">
        <v>59.99</v>
      </c>
      <c r="AF194">
        <v>0</v>
      </c>
      <c r="AG194">
        <v>0</v>
      </c>
      <c r="AH194">
        <v>0</v>
      </c>
      <c r="AI194">
        <v>9.92</v>
      </c>
      <c r="AJ194">
        <v>1</v>
      </c>
      <c r="AK194">
        <v>1</v>
      </c>
      <c r="AL194">
        <v>1</v>
      </c>
      <c r="AM194">
        <v>4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6</v>
      </c>
      <c r="AT194">
        <v>0.15</v>
      </c>
      <c r="AU194" t="s">
        <v>6</v>
      </c>
      <c r="AV194">
        <v>0</v>
      </c>
      <c r="AW194">
        <v>2</v>
      </c>
      <c r="AX194">
        <v>92858040</v>
      </c>
      <c r="AY194">
        <v>1</v>
      </c>
      <c r="AZ194">
        <v>0</v>
      </c>
      <c r="BA194">
        <v>164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ROUND(Y194*Source!I83,7)</f>
        <v>4.5983999999999999E-3</v>
      </c>
      <c r="CY194">
        <f t="shared" si="100"/>
        <v>595.1</v>
      </c>
      <c r="CZ194">
        <f t="shared" si="101"/>
        <v>59.99</v>
      </c>
      <c r="DA194">
        <f t="shared" si="102"/>
        <v>9.92</v>
      </c>
      <c r="DB194">
        <f t="shared" si="108"/>
        <v>9</v>
      </c>
      <c r="DC194">
        <f t="shared" si="109"/>
        <v>0</v>
      </c>
      <c r="DD194" t="s">
        <v>6</v>
      </c>
      <c r="DE194" t="s">
        <v>6</v>
      </c>
      <c r="DF194">
        <f t="shared" si="103"/>
        <v>3</v>
      </c>
      <c r="DG194">
        <f t="shared" si="104"/>
        <v>0</v>
      </c>
      <c r="DH194">
        <f t="shared" si="105"/>
        <v>0</v>
      </c>
      <c r="DI194">
        <f t="shared" si="99"/>
        <v>0</v>
      </c>
      <c r="DJ194">
        <f t="shared" si="106"/>
        <v>3</v>
      </c>
      <c r="DK194">
        <v>0</v>
      </c>
      <c r="DL194" t="s">
        <v>6</v>
      </c>
      <c r="DM194">
        <v>0</v>
      </c>
      <c r="DN194" t="s">
        <v>6</v>
      </c>
      <c r="DO194">
        <v>0</v>
      </c>
    </row>
    <row r="195" spans="1:119" x14ac:dyDescent="0.2">
      <c r="A195">
        <f>ROW(Source!A83)</f>
        <v>83</v>
      </c>
      <c r="B195">
        <v>92857272</v>
      </c>
      <c r="C195">
        <v>92858017</v>
      </c>
      <c r="D195">
        <v>49527748</v>
      </c>
      <c r="E195">
        <v>1</v>
      </c>
      <c r="F195">
        <v>1</v>
      </c>
      <c r="G195">
        <v>1</v>
      </c>
      <c r="H195">
        <v>3</v>
      </c>
      <c r="I195" t="s">
        <v>1190</v>
      </c>
      <c r="J195" t="s">
        <v>1191</v>
      </c>
      <c r="K195" t="s">
        <v>1192</v>
      </c>
      <c r="L195">
        <v>1348</v>
      </c>
      <c r="N195">
        <v>1009</v>
      </c>
      <c r="O195" t="s">
        <v>205</v>
      </c>
      <c r="P195" t="s">
        <v>205</v>
      </c>
      <c r="Q195">
        <v>1000</v>
      </c>
      <c r="W195">
        <v>0</v>
      </c>
      <c r="X195">
        <v>-2021312479</v>
      </c>
      <c r="Y195">
        <f t="shared" si="107"/>
        <v>0.18</v>
      </c>
      <c r="AA195">
        <v>4761.6000000000004</v>
      </c>
      <c r="AB195">
        <v>0</v>
      </c>
      <c r="AC195">
        <v>0</v>
      </c>
      <c r="AD195">
        <v>0</v>
      </c>
      <c r="AE195">
        <v>480</v>
      </c>
      <c r="AF195">
        <v>0</v>
      </c>
      <c r="AG195">
        <v>0</v>
      </c>
      <c r="AH195">
        <v>0</v>
      </c>
      <c r="AI195">
        <v>9.92</v>
      </c>
      <c r="AJ195">
        <v>1</v>
      </c>
      <c r="AK195">
        <v>1</v>
      </c>
      <c r="AL195">
        <v>1</v>
      </c>
      <c r="AM195">
        <v>4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6</v>
      </c>
      <c r="AT195">
        <v>0.18</v>
      </c>
      <c r="AU195" t="s">
        <v>6</v>
      </c>
      <c r="AV195">
        <v>0</v>
      </c>
      <c r="AW195">
        <v>2</v>
      </c>
      <c r="AX195">
        <v>92858041</v>
      </c>
      <c r="AY195">
        <v>1</v>
      </c>
      <c r="AZ195">
        <v>0</v>
      </c>
      <c r="BA195">
        <v>165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ROUND(Y195*Source!I83,7)</f>
        <v>5.5180999999999997E-3</v>
      </c>
      <c r="CY195">
        <f t="shared" si="100"/>
        <v>4761.6000000000004</v>
      </c>
      <c r="CZ195">
        <f t="shared" si="101"/>
        <v>480</v>
      </c>
      <c r="DA195">
        <f t="shared" si="102"/>
        <v>9.92</v>
      </c>
      <c r="DB195">
        <f t="shared" si="108"/>
        <v>86.4</v>
      </c>
      <c r="DC195">
        <f t="shared" si="109"/>
        <v>0</v>
      </c>
      <c r="DD195" t="s">
        <v>6</v>
      </c>
      <c r="DE195" t="s">
        <v>6</v>
      </c>
      <c r="DF195">
        <f t="shared" si="103"/>
        <v>26</v>
      </c>
      <c r="DG195">
        <f t="shared" si="104"/>
        <v>0</v>
      </c>
      <c r="DH195">
        <f t="shared" si="105"/>
        <v>0</v>
      </c>
      <c r="DI195">
        <f t="shared" si="99"/>
        <v>0</v>
      </c>
      <c r="DJ195">
        <f t="shared" si="106"/>
        <v>26</v>
      </c>
      <c r="DK195">
        <v>0</v>
      </c>
      <c r="DL195" t="s">
        <v>6</v>
      </c>
      <c r="DM195">
        <v>0</v>
      </c>
      <c r="DN195" t="s">
        <v>6</v>
      </c>
      <c r="DO195">
        <v>0</v>
      </c>
    </row>
    <row r="196" spans="1:119" x14ac:dyDescent="0.2">
      <c r="A196">
        <f>ROW(Source!A83)</f>
        <v>83</v>
      </c>
      <c r="B196">
        <v>92857272</v>
      </c>
      <c r="C196">
        <v>92858017</v>
      </c>
      <c r="D196">
        <v>49540146</v>
      </c>
      <c r="E196">
        <v>1</v>
      </c>
      <c r="F196">
        <v>1</v>
      </c>
      <c r="G196">
        <v>1</v>
      </c>
      <c r="H196">
        <v>3</v>
      </c>
      <c r="I196" t="s">
        <v>208</v>
      </c>
      <c r="J196" t="s">
        <v>210</v>
      </c>
      <c r="K196" t="s">
        <v>209</v>
      </c>
      <c r="L196">
        <v>1348</v>
      </c>
      <c r="N196">
        <v>1009</v>
      </c>
      <c r="O196" t="s">
        <v>205</v>
      </c>
      <c r="P196" t="s">
        <v>205</v>
      </c>
      <c r="Q196">
        <v>1000</v>
      </c>
      <c r="W196">
        <v>1</v>
      </c>
      <c r="X196">
        <v>931010954</v>
      </c>
      <c r="Y196">
        <f t="shared" si="107"/>
        <v>-1</v>
      </c>
      <c r="AA196">
        <v>114080</v>
      </c>
      <c r="AB196">
        <v>0</v>
      </c>
      <c r="AC196">
        <v>0</v>
      </c>
      <c r="AD196">
        <v>0</v>
      </c>
      <c r="AE196">
        <v>11500</v>
      </c>
      <c r="AF196">
        <v>0</v>
      </c>
      <c r="AG196">
        <v>0</v>
      </c>
      <c r="AH196">
        <v>0</v>
      </c>
      <c r="AI196">
        <v>9.92</v>
      </c>
      <c r="AJ196">
        <v>1</v>
      </c>
      <c r="AK196">
        <v>1</v>
      </c>
      <c r="AL196">
        <v>1</v>
      </c>
      <c r="AM196">
        <v>4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6</v>
      </c>
      <c r="AT196">
        <v>-1</v>
      </c>
      <c r="AU196" t="s">
        <v>6</v>
      </c>
      <c r="AV196">
        <v>0</v>
      </c>
      <c r="AW196">
        <v>2</v>
      </c>
      <c r="AX196">
        <v>92858042</v>
      </c>
      <c r="AY196">
        <v>1</v>
      </c>
      <c r="AZ196">
        <v>6144</v>
      </c>
      <c r="BA196">
        <v>166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ROUND(Y196*Source!I83,7)</f>
        <v>-3.0655999999999999E-2</v>
      </c>
      <c r="CY196">
        <f t="shared" si="100"/>
        <v>114080</v>
      </c>
      <c r="CZ196">
        <f t="shared" si="101"/>
        <v>11500</v>
      </c>
      <c r="DA196">
        <f t="shared" si="102"/>
        <v>9.92</v>
      </c>
      <c r="DB196">
        <f t="shared" si="108"/>
        <v>-11500</v>
      </c>
      <c r="DC196">
        <f t="shared" si="109"/>
        <v>0</v>
      </c>
      <c r="DD196" t="s">
        <v>6</v>
      </c>
      <c r="DE196" t="s">
        <v>6</v>
      </c>
      <c r="DF196">
        <f t="shared" si="103"/>
        <v>-3497</v>
      </c>
      <c r="DG196">
        <f t="shared" si="104"/>
        <v>0</v>
      </c>
      <c r="DH196">
        <f t="shared" si="105"/>
        <v>0</v>
      </c>
      <c r="DI196">
        <f t="shared" si="99"/>
        <v>0</v>
      </c>
      <c r="DJ196">
        <f t="shared" si="106"/>
        <v>-3497</v>
      </c>
      <c r="DK196">
        <v>0</v>
      </c>
      <c r="DL196" t="s">
        <v>6</v>
      </c>
      <c r="DM196">
        <v>0</v>
      </c>
      <c r="DN196" t="s">
        <v>6</v>
      </c>
      <c r="DO196">
        <v>0</v>
      </c>
    </row>
    <row r="197" spans="1:119" x14ac:dyDescent="0.2">
      <c r="A197">
        <f>ROW(Source!A83)</f>
        <v>83</v>
      </c>
      <c r="B197">
        <v>92857272</v>
      </c>
      <c r="C197">
        <v>92858017</v>
      </c>
      <c r="D197">
        <v>49576967</v>
      </c>
      <c r="E197">
        <v>1</v>
      </c>
      <c r="F197">
        <v>1</v>
      </c>
      <c r="G197">
        <v>1</v>
      </c>
      <c r="H197">
        <v>3</v>
      </c>
      <c r="I197" t="s">
        <v>214</v>
      </c>
      <c r="J197" t="s">
        <v>217</v>
      </c>
      <c r="K197" t="s">
        <v>215</v>
      </c>
      <c r="L197">
        <v>1346</v>
      </c>
      <c r="N197">
        <v>1009</v>
      </c>
      <c r="O197" t="s">
        <v>216</v>
      </c>
      <c r="P197" t="s">
        <v>216</v>
      </c>
      <c r="Q197">
        <v>1</v>
      </c>
      <c r="W197">
        <v>0</v>
      </c>
      <c r="X197">
        <v>-1055274942</v>
      </c>
      <c r="Y197">
        <f t="shared" si="107"/>
        <v>652.40083509999999</v>
      </c>
      <c r="AA197">
        <v>118.94</v>
      </c>
      <c r="AB197">
        <v>0</v>
      </c>
      <c r="AC197">
        <v>0</v>
      </c>
      <c r="AD197">
        <v>0</v>
      </c>
      <c r="AE197">
        <v>11.99</v>
      </c>
      <c r="AF197">
        <v>0</v>
      </c>
      <c r="AG197">
        <v>0</v>
      </c>
      <c r="AH197">
        <v>0</v>
      </c>
      <c r="AI197">
        <v>9.92</v>
      </c>
      <c r="AJ197">
        <v>1</v>
      </c>
      <c r="AK197">
        <v>1</v>
      </c>
      <c r="AL197">
        <v>1</v>
      </c>
      <c r="AM197">
        <v>0</v>
      </c>
      <c r="AN197">
        <v>0</v>
      </c>
      <c r="AO197">
        <v>0</v>
      </c>
      <c r="AP197">
        <v>1</v>
      </c>
      <c r="AQ197">
        <v>0</v>
      </c>
      <c r="AR197">
        <v>0</v>
      </c>
      <c r="AS197" t="s">
        <v>6</v>
      </c>
      <c r="AT197">
        <v>652.40083509999999</v>
      </c>
      <c r="AU197" t="s">
        <v>6</v>
      </c>
      <c r="AV197">
        <v>0</v>
      </c>
      <c r="AW197">
        <v>1</v>
      </c>
      <c r="AX197">
        <v>-1</v>
      </c>
      <c r="AY197">
        <v>0</v>
      </c>
      <c r="AZ197">
        <v>0</v>
      </c>
      <c r="BA197" t="s">
        <v>6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ROUND(Y197*Source!I83,7)</f>
        <v>20</v>
      </c>
      <c r="CY197">
        <f t="shared" si="100"/>
        <v>118.94</v>
      </c>
      <c r="CZ197">
        <f t="shared" si="101"/>
        <v>11.99</v>
      </c>
      <c r="DA197">
        <f t="shared" si="102"/>
        <v>9.92</v>
      </c>
      <c r="DB197">
        <f t="shared" si="108"/>
        <v>7822.29</v>
      </c>
      <c r="DC197">
        <f t="shared" si="109"/>
        <v>0</v>
      </c>
      <c r="DD197" t="s">
        <v>6</v>
      </c>
      <c r="DE197" t="s">
        <v>6</v>
      </c>
      <c r="DF197">
        <f t="shared" si="103"/>
        <v>2380</v>
      </c>
      <c r="DG197">
        <f t="shared" si="104"/>
        <v>0</v>
      </c>
      <c r="DH197">
        <f t="shared" si="105"/>
        <v>0</v>
      </c>
      <c r="DI197">
        <f t="shared" si="99"/>
        <v>0</v>
      </c>
      <c r="DJ197">
        <f t="shared" si="106"/>
        <v>2380</v>
      </c>
      <c r="DK197">
        <v>0</v>
      </c>
      <c r="DL197" t="s">
        <v>6</v>
      </c>
      <c r="DM197">
        <v>0</v>
      </c>
      <c r="DN197" t="s">
        <v>6</v>
      </c>
      <c r="DO197">
        <v>0</v>
      </c>
    </row>
    <row r="198" spans="1:119" x14ac:dyDescent="0.2">
      <c r="A198">
        <f>ROW(Source!A83)</f>
        <v>83</v>
      </c>
      <c r="B198">
        <v>92857272</v>
      </c>
      <c r="C198">
        <v>92858017</v>
      </c>
      <c r="D198">
        <v>49579105</v>
      </c>
      <c r="E198">
        <v>1</v>
      </c>
      <c r="F198">
        <v>1</v>
      </c>
      <c r="G198">
        <v>1</v>
      </c>
      <c r="H198">
        <v>3</v>
      </c>
      <c r="I198" t="s">
        <v>192</v>
      </c>
      <c r="J198" t="s">
        <v>195</v>
      </c>
      <c r="K198" t="s">
        <v>212</v>
      </c>
      <c r="L198">
        <v>1301</v>
      </c>
      <c r="N198">
        <v>1003</v>
      </c>
      <c r="O198" t="s">
        <v>194</v>
      </c>
      <c r="P198" t="s">
        <v>194</v>
      </c>
      <c r="Q198">
        <v>1</v>
      </c>
      <c r="W198">
        <v>0</v>
      </c>
      <c r="X198">
        <v>-2100924613</v>
      </c>
      <c r="Y198">
        <f t="shared" si="107"/>
        <v>391.44050099999998</v>
      </c>
      <c r="AA198">
        <v>62.89</v>
      </c>
      <c r="AB198">
        <v>0</v>
      </c>
      <c r="AC198">
        <v>0</v>
      </c>
      <c r="AD198">
        <v>0</v>
      </c>
      <c r="AE198">
        <v>6.34</v>
      </c>
      <c r="AF198">
        <v>0</v>
      </c>
      <c r="AG198">
        <v>0</v>
      </c>
      <c r="AH198">
        <v>0</v>
      </c>
      <c r="AI198">
        <v>9.92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6</v>
      </c>
      <c r="AT198">
        <v>391.44050099999998</v>
      </c>
      <c r="AU198" t="s">
        <v>6</v>
      </c>
      <c r="AV198">
        <v>0</v>
      </c>
      <c r="AW198">
        <v>1</v>
      </c>
      <c r="AX198">
        <v>-1</v>
      </c>
      <c r="AY198">
        <v>0</v>
      </c>
      <c r="AZ198">
        <v>0</v>
      </c>
      <c r="BA198" t="s">
        <v>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ROUND(Y198*Source!I83,7)</f>
        <v>12</v>
      </c>
      <c r="CY198">
        <f t="shared" si="100"/>
        <v>62.89</v>
      </c>
      <c r="CZ198">
        <f t="shared" si="101"/>
        <v>6.34</v>
      </c>
      <c r="DA198">
        <f t="shared" si="102"/>
        <v>9.92</v>
      </c>
      <c r="DB198">
        <f t="shared" si="108"/>
        <v>2481.73</v>
      </c>
      <c r="DC198">
        <f t="shared" si="109"/>
        <v>0</v>
      </c>
      <c r="DD198" t="s">
        <v>6</v>
      </c>
      <c r="DE198" t="s">
        <v>6</v>
      </c>
      <c r="DF198">
        <f t="shared" si="103"/>
        <v>756</v>
      </c>
      <c r="DG198">
        <f t="shared" si="104"/>
        <v>0</v>
      </c>
      <c r="DH198">
        <f t="shared" si="105"/>
        <v>0</v>
      </c>
      <c r="DI198">
        <f t="shared" si="99"/>
        <v>0</v>
      </c>
      <c r="DJ198">
        <f t="shared" si="106"/>
        <v>756</v>
      </c>
      <c r="DK198">
        <v>0</v>
      </c>
      <c r="DL198" t="s">
        <v>6</v>
      </c>
      <c r="DM198">
        <v>0</v>
      </c>
      <c r="DN198" t="s">
        <v>6</v>
      </c>
      <c r="DO198">
        <v>0</v>
      </c>
    </row>
    <row r="199" spans="1:119" x14ac:dyDescent="0.2">
      <c r="A199">
        <f>ROW(Source!A83)</f>
        <v>83</v>
      </c>
      <c r="B199">
        <v>92857272</v>
      </c>
      <c r="C199">
        <v>92858017</v>
      </c>
      <c r="D199">
        <v>49515638</v>
      </c>
      <c r="E199">
        <v>70</v>
      </c>
      <c r="F199">
        <v>1</v>
      </c>
      <c r="G199">
        <v>1</v>
      </c>
      <c r="H199">
        <v>3</v>
      </c>
      <c r="I199" t="s">
        <v>1138</v>
      </c>
      <c r="J199" t="s">
        <v>6</v>
      </c>
      <c r="K199" t="s">
        <v>1139</v>
      </c>
      <c r="L199">
        <v>1374</v>
      </c>
      <c r="N199">
        <v>1013</v>
      </c>
      <c r="O199" t="s">
        <v>969</v>
      </c>
      <c r="P199" t="s">
        <v>969</v>
      </c>
      <c r="Q199">
        <v>1</v>
      </c>
      <c r="W199">
        <v>0</v>
      </c>
      <c r="X199">
        <v>-1731369543</v>
      </c>
      <c r="Y199">
        <f t="shared" si="107"/>
        <v>10.31</v>
      </c>
      <c r="AA199">
        <v>9.92</v>
      </c>
      <c r="AB199">
        <v>0</v>
      </c>
      <c r="AC199">
        <v>0</v>
      </c>
      <c r="AD199">
        <v>0</v>
      </c>
      <c r="AE199">
        <v>1</v>
      </c>
      <c r="AF199">
        <v>0</v>
      </c>
      <c r="AG199">
        <v>0</v>
      </c>
      <c r="AH199">
        <v>0</v>
      </c>
      <c r="AI199">
        <v>9.92</v>
      </c>
      <c r="AJ199">
        <v>1</v>
      </c>
      <c r="AK199">
        <v>1</v>
      </c>
      <c r="AL199">
        <v>1</v>
      </c>
      <c r="AM199">
        <v>4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6</v>
      </c>
      <c r="AT199">
        <v>10.31</v>
      </c>
      <c r="AU199" t="s">
        <v>6</v>
      </c>
      <c r="AV199">
        <v>0</v>
      </c>
      <c r="AW199">
        <v>2</v>
      </c>
      <c r="AX199">
        <v>92858043</v>
      </c>
      <c r="AY199">
        <v>1</v>
      </c>
      <c r="AZ199">
        <v>0</v>
      </c>
      <c r="BA199">
        <v>167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ROUND(Y199*Source!I83,7)</f>
        <v>0.31606339999999999</v>
      </c>
      <c r="CY199">
        <f t="shared" si="100"/>
        <v>9.92</v>
      </c>
      <c r="CZ199">
        <f t="shared" si="101"/>
        <v>1</v>
      </c>
      <c r="DA199">
        <f t="shared" si="102"/>
        <v>9.92</v>
      </c>
      <c r="DB199">
        <f t="shared" si="108"/>
        <v>10.31</v>
      </c>
      <c r="DC199">
        <f t="shared" si="109"/>
        <v>0</v>
      </c>
      <c r="DD199" t="s">
        <v>6</v>
      </c>
      <c r="DE199" t="s">
        <v>6</v>
      </c>
      <c r="DF199">
        <f t="shared" si="103"/>
        <v>3</v>
      </c>
      <c r="DG199">
        <f t="shared" si="104"/>
        <v>0</v>
      </c>
      <c r="DH199">
        <f t="shared" si="105"/>
        <v>0</v>
      </c>
      <c r="DI199">
        <f t="shared" si="99"/>
        <v>0</v>
      </c>
      <c r="DJ199">
        <f t="shared" si="106"/>
        <v>3</v>
      </c>
      <c r="DK199">
        <v>0</v>
      </c>
      <c r="DL199" t="s">
        <v>6</v>
      </c>
      <c r="DM199">
        <v>0</v>
      </c>
      <c r="DN199" t="s">
        <v>6</v>
      </c>
      <c r="DO199">
        <v>0</v>
      </c>
    </row>
    <row r="200" spans="1:119" x14ac:dyDescent="0.2">
      <c r="A200">
        <f>ROW(Source!A87)</f>
        <v>87</v>
      </c>
      <c r="B200">
        <v>92857272</v>
      </c>
      <c r="C200">
        <v>92858047</v>
      </c>
      <c r="D200">
        <v>49510749</v>
      </c>
      <c r="E200">
        <v>70</v>
      </c>
      <c r="F200">
        <v>1</v>
      </c>
      <c r="G200">
        <v>1</v>
      </c>
      <c r="H200">
        <v>1</v>
      </c>
      <c r="I200" t="s">
        <v>1156</v>
      </c>
      <c r="J200" t="s">
        <v>6</v>
      </c>
      <c r="K200" t="s">
        <v>1157</v>
      </c>
      <c r="L200">
        <v>1191</v>
      </c>
      <c r="N200">
        <v>1013</v>
      </c>
      <c r="O200" t="s">
        <v>1092</v>
      </c>
      <c r="P200" t="s">
        <v>1092</v>
      </c>
      <c r="Q200">
        <v>1</v>
      </c>
      <c r="W200">
        <v>0</v>
      </c>
      <c r="X200">
        <v>-2012709214</v>
      </c>
      <c r="Y200">
        <f t="shared" si="107"/>
        <v>6.29</v>
      </c>
      <c r="AA200">
        <v>0</v>
      </c>
      <c r="AB200">
        <v>0</v>
      </c>
      <c r="AC200">
        <v>0</v>
      </c>
      <c r="AD200">
        <v>421.59</v>
      </c>
      <c r="AE200">
        <v>0</v>
      </c>
      <c r="AF200">
        <v>0</v>
      </c>
      <c r="AG200">
        <v>0</v>
      </c>
      <c r="AH200">
        <v>9.4</v>
      </c>
      <c r="AI200">
        <v>1</v>
      </c>
      <c r="AJ200">
        <v>1</v>
      </c>
      <c r="AK200">
        <v>1</v>
      </c>
      <c r="AL200">
        <v>44.85</v>
      </c>
      <c r="AM200">
        <v>4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6</v>
      </c>
      <c r="AT200">
        <v>6.29</v>
      </c>
      <c r="AU200" t="s">
        <v>6</v>
      </c>
      <c r="AV200">
        <v>1</v>
      </c>
      <c r="AW200">
        <v>2</v>
      </c>
      <c r="AX200">
        <v>92858059</v>
      </c>
      <c r="AY200">
        <v>1</v>
      </c>
      <c r="AZ200">
        <v>0</v>
      </c>
      <c r="BA200">
        <v>168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U200">
        <f>ROUND(AT200*Source!I87*AH200*AL200,0)</f>
        <v>2599</v>
      </c>
      <c r="CV200">
        <f>ROUND(Y200*Source!I87,7)</f>
        <v>6.1642000000000001</v>
      </c>
      <c r="CW200">
        <v>0</v>
      </c>
      <c r="CX200">
        <f>ROUND(Y200*Source!I87,7)</f>
        <v>6.1642000000000001</v>
      </c>
      <c r="CY200">
        <f>AD200</f>
        <v>421.59</v>
      </c>
      <c r="CZ200">
        <f>AH200</f>
        <v>9.4</v>
      </c>
      <c r="DA200">
        <f>AL200</f>
        <v>44.85</v>
      </c>
      <c r="DB200">
        <f t="shared" si="108"/>
        <v>59.13</v>
      </c>
      <c r="DC200">
        <f t="shared" si="109"/>
        <v>0</v>
      </c>
      <c r="DD200" t="s">
        <v>6</v>
      </c>
      <c r="DE200" t="s">
        <v>6</v>
      </c>
      <c r="DF200">
        <f>ROUND(ROUND(AE200,0)*CX200,0)</f>
        <v>0</v>
      </c>
      <c r="DG200">
        <f t="shared" si="104"/>
        <v>0</v>
      </c>
      <c r="DH200">
        <f t="shared" si="105"/>
        <v>0</v>
      </c>
      <c r="DI200">
        <f>ROUND(ROUND(AH200*AL200,0)*CX200,0)</f>
        <v>2601</v>
      </c>
      <c r="DJ200">
        <f>DI200</f>
        <v>2601</v>
      </c>
      <c r="DK200">
        <v>0</v>
      </c>
      <c r="DL200" t="s">
        <v>6</v>
      </c>
      <c r="DM200">
        <v>0</v>
      </c>
      <c r="DN200" t="s">
        <v>6</v>
      </c>
      <c r="DO200">
        <v>0</v>
      </c>
    </row>
    <row r="201" spans="1:119" x14ac:dyDescent="0.2">
      <c r="A201">
        <f>ROW(Source!A87)</f>
        <v>87</v>
      </c>
      <c r="B201">
        <v>92857272</v>
      </c>
      <c r="C201">
        <v>92858047</v>
      </c>
      <c r="D201">
        <v>49510905</v>
      </c>
      <c r="E201">
        <v>70</v>
      </c>
      <c r="F201">
        <v>1</v>
      </c>
      <c r="G201">
        <v>1</v>
      </c>
      <c r="H201">
        <v>1</v>
      </c>
      <c r="I201" t="s">
        <v>1093</v>
      </c>
      <c r="J201" t="s">
        <v>6</v>
      </c>
      <c r="K201" t="s">
        <v>1094</v>
      </c>
      <c r="L201">
        <v>1191</v>
      </c>
      <c r="N201">
        <v>1013</v>
      </c>
      <c r="O201" t="s">
        <v>1092</v>
      </c>
      <c r="P201" t="s">
        <v>1092</v>
      </c>
      <c r="Q201">
        <v>1</v>
      </c>
      <c r="W201">
        <v>0</v>
      </c>
      <c r="X201">
        <v>-1417349443</v>
      </c>
      <c r="Y201">
        <f t="shared" si="107"/>
        <v>0.06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44.85</v>
      </c>
      <c r="AL201">
        <v>1</v>
      </c>
      <c r="AM201">
        <v>4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6</v>
      </c>
      <c r="AT201">
        <v>0.06</v>
      </c>
      <c r="AU201" t="s">
        <v>6</v>
      </c>
      <c r="AV201">
        <v>2</v>
      </c>
      <c r="AW201">
        <v>2</v>
      </c>
      <c r="AX201">
        <v>92858060</v>
      </c>
      <c r="AY201">
        <v>1</v>
      </c>
      <c r="AZ201">
        <v>0</v>
      </c>
      <c r="BA201">
        <v>169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ROUND(Y201*Source!I87,7)</f>
        <v>5.8799999999999998E-2</v>
      </c>
      <c r="CY201">
        <f>AD201</f>
        <v>0</v>
      </c>
      <c r="CZ201">
        <f>AH201</f>
        <v>0</v>
      </c>
      <c r="DA201">
        <f>AL201</f>
        <v>1</v>
      </c>
      <c r="DB201">
        <f t="shared" si="108"/>
        <v>0</v>
      </c>
      <c r="DC201">
        <f t="shared" si="109"/>
        <v>0</v>
      </c>
      <c r="DD201" t="s">
        <v>6</v>
      </c>
      <c r="DE201" t="s">
        <v>6</v>
      </c>
      <c r="DF201">
        <f>ROUND(ROUND(AE201,0)*CX201,0)</f>
        <v>0</v>
      </c>
      <c r="DG201">
        <f t="shared" si="104"/>
        <v>0</v>
      </c>
      <c r="DH201">
        <f>ROUND(ROUND(AG201*AK201,0)*CX201,0)</f>
        <v>0</v>
      </c>
      <c r="DI201">
        <f t="shared" ref="DI201:DI210" si="110">ROUND(ROUND(AH201,0)*CX201,0)</f>
        <v>0</v>
      </c>
      <c r="DJ201">
        <f>DI201</f>
        <v>0</v>
      </c>
      <c r="DK201">
        <v>0</v>
      </c>
      <c r="DL201" t="s">
        <v>6</v>
      </c>
      <c r="DM201">
        <v>0</v>
      </c>
      <c r="DN201" t="s">
        <v>6</v>
      </c>
      <c r="DO201">
        <v>0</v>
      </c>
    </row>
    <row r="202" spans="1:119" x14ac:dyDescent="0.2">
      <c r="A202">
        <f>ROW(Source!A87)</f>
        <v>87</v>
      </c>
      <c r="B202">
        <v>92857272</v>
      </c>
      <c r="C202">
        <v>92858047</v>
      </c>
      <c r="D202">
        <v>49672573</v>
      </c>
      <c r="E202">
        <v>1</v>
      </c>
      <c r="F202">
        <v>1</v>
      </c>
      <c r="G202">
        <v>1</v>
      </c>
      <c r="H202">
        <v>2</v>
      </c>
      <c r="I202" t="s">
        <v>1095</v>
      </c>
      <c r="J202" t="s">
        <v>1096</v>
      </c>
      <c r="K202" t="s">
        <v>1097</v>
      </c>
      <c r="L202">
        <v>1367</v>
      </c>
      <c r="N202">
        <v>1011</v>
      </c>
      <c r="O202" t="s">
        <v>1098</v>
      </c>
      <c r="P202" t="s">
        <v>1098</v>
      </c>
      <c r="Q202">
        <v>1</v>
      </c>
      <c r="W202">
        <v>0</v>
      </c>
      <c r="X202">
        <v>-430484415</v>
      </c>
      <c r="Y202">
        <f t="shared" si="107"/>
        <v>0.03</v>
      </c>
      <c r="AA202">
        <v>0</v>
      </c>
      <c r="AB202">
        <v>1814.09</v>
      </c>
      <c r="AC202">
        <v>605.48</v>
      </c>
      <c r="AD202">
        <v>0</v>
      </c>
      <c r="AE202">
        <v>0</v>
      </c>
      <c r="AF202">
        <v>115.4</v>
      </c>
      <c r="AG202">
        <v>13.5</v>
      </c>
      <c r="AH202">
        <v>0</v>
      </c>
      <c r="AI202">
        <v>1</v>
      </c>
      <c r="AJ202">
        <v>15.72</v>
      </c>
      <c r="AK202">
        <v>44.85</v>
      </c>
      <c r="AL202">
        <v>1</v>
      </c>
      <c r="AM202">
        <v>4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6</v>
      </c>
      <c r="AT202">
        <v>0.03</v>
      </c>
      <c r="AU202" t="s">
        <v>6</v>
      </c>
      <c r="AV202">
        <v>0</v>
      </c>
      <c r="AW202">
        <v>2</v>
      </c>
      <c r="AX202">
        <v>92858061</v>
      </c>
      <c r="AY202">
        <v>1</v>
      </c>
      <c r="AZ202">
        <v>0</v>
      </c>
      <c r="BA202">
        <v>170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ROUND(Y202*Source!I87*DO202,7)</f>
        <v>0</v>
      </c>
      <c r="CX202">
        <f>ROUND(Y202*Source!I87,7)</f>
        <v>2.9399999999999999E-2</v>
      </c>
      <c r="CY202">
        <f>AB202</f>
        <v>1814.09</v>
      </c>
      <c r="CZ202">
        <f>AF202</f>
        <v>115.4</v>
      </c>
      <c r="DA202">
        <f>AJ202</f>
        <v>15.72</v>
      </c>
      <c r="DB202">
        <f t="shared" si="108"/>
        <v>3.46</v>
      </c>
      <c r="DC202">
        <f t="shared" si="109"/>
        <v>0.41</v>
      </c>
      <c r="DD202" t="s">
        <v>6</v>
      </c>
      <c r="DE202" t="s">
        <v>6</v>
      </c>
      <c r="DF202">
        <f>ROUND(ROUND(AE202,0)*CX202,0)</f>
        <v>0</v>
      </c>
      <c r="DG202">
        <f>ROUND(ROUND(AF202*AJ202,0)*CX202,0)</f>
        <v>53</v>
      </c>
      <c r="DH202">
        <f>ROUND(ROUND(AG202*AK202,0)*CX202,0)</f>
        <v>18</v>
      </c>
      <c r="DI202">
        <f t="shared" si="110"/>
        <v>0</v>
      </c>
      <c r="DJ202">
        <f>DG202</f>
        <v>53</v>
      </c>
      <c r="DK202">
        <v>0</v>
      </c>
      <c r="DL202" t="s">
        <v>6</v>
      </c>
      <c r="DM202">
        <v>0</v>
      </c>
      <c r="DN202" t="s">
        <v>6</v>
      </c>
      <c r="DO202">
        <v>0</v>
      </c>
    </row>
    <row r="203" spans="1:119" x14ac:dyDescent="0.2">
      <c r="A203">
        <f>ROW(Source!A87)</f>
        <v>87</v>
      </c>
      <c r="B203">
        <v>92857272</v>
      </c>
      <c r="C203">
        <v>92858047</v>
      </c>
      <c r="D203">
        <v>49673503</v>
      </c>
      <c r="E203">
        <v>1</v>
      </c>
      <c r="F203">
        <v>1</v>
      </c>
      <c r="G203">
        <v>1</v>
      </c>
      <c r="H203">
        <v>2</v>
      </c>
      <c r="I203" t="s">
        <v>1099</v>
      </c>
      <c r="J203" t="s">
        <v>1100</v>
      </c>
      <c r="K203" t="s">
        <v>1101</v>
      </c>
      <c r="L203">
        <v>1367</v>
      </c>
      <c r="N203">
        <v>1011</v>
      </c>
      <c r="O203" t="s">
        <v>1098</v>
      </c>
      <c r="P203" t="s">
        <v>1098</v>
      </c>
      <c r="Q203">
        <v>1</v>
      </c>
      <c r="W203">
        <v>0</v>
      </c>
      <c r="X203">
        <v>509054691</v>
      </c>
      <c r="Y203">
        <f t="shared" si="107"/>
        <v>0.03</v>
      </c>
      <c r="AA203">
        <v>0</v>
      </c>
      <c r="AB203">
        <v>1032.96</v>
      </c>
      <c r="AC203">
        <v>520.26</v>
      </c>
      <c r="AD203">
        <v>0</v>
      </c>
      <c r="AE203">
        <v>0</v>
      </c>
      <c r="AF203">
        <v>65.709999999999994</v>
      </c>
      <c r="AG203">
        <v>11.6</v>
      </c>
      <c r="AH203">
        <v>0</v>
      </c>
      <c r="AI203">
        <v>1</v>
      </c>
      <c r="AJ203">
        <v>15.72</v>
      </c>
      <c r="AK203">
        <v>44.85</v>
      </c>
      <c r="AL203">
        <v>1</v>
      </c>
      <c r="AM203">
        <v>4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6</v>
      </c>
      <c r="AT203">
        <v>0.03</v>
      </c>
      <c r="AU203" t="s">
        <v>6</v>
      </c>
      <c r="AV203">
        <v>0</v>
      </c>
      <c r="AW203">
        <v>2</v>
      </c>
      <c r="AX203">
        <v>92858062</v>
      </c>
      <c r="AY203">
        <v>1</v>
      </c>
      <c r="AZ203">
        <v>0</v>
      </c>
      <c r="BA203">
        <v>171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f>ROUND(Y203*Source!I87*DO203,7)</f>
        <v>0</v>
      </c>
      <c r="CX203">
        <f>ROUND(Y203*Source!I87,7)</f>
        <v>2.9399999999999999E-2</v>
      </c>
      <c r="CY203">
        <f>AB203</f>
        <v>1032.96</v>
      </c>
      <c r="CZ203">
        <f>AF203</f>
        <v>65.709999999999994</v>
      </c>
      <c r="DA203">
        <f>AJ203</f>
        <v>15.72</v>
      </c>
      <c r="DB203">
        <f t="shared" si="108"/>
        <v>1.97</v>
      </c>
      <c r="DC203">
        <f t="shared" si="109"/>
        <v>0.35</v>
      </c>
      <c r="DD203" t="s">
        <v>6</v>
      </c>
      <c r="DE203" t="s">
        <v>6</v>
      </c>
      <c r="DF203">
        <f>ROUND(ROUND(AE203,0)*CX203,0)</f>
        <v>0</v>
      </c>
      <c r="DG203">
        <f>ROUND(ROUND(AF203*AJ203,0)*CX203,0)</f>
        <v>30</v>
      </c>
      <c r="DH203">
        <f>ROUND(ROUND(AG203*AK203,0)*CX203,0)</f>
        <v>15</v>
      </c>
      <c r="DI203">
        <f t="shared" si="110"/>
        <v>0</v>
      </c>
      <c r="DJ203">
        <f>DG203</f>
        <v>30</v>
      </c>
      <c r="DK203">
        <v>0</v>
      </c>
      <c r="DL203" t="s">
        <v>6</v>
      </c>
      <c r="DM203">
        <v>0</v>
      </c>
      <c r="DN203" t="s">
        <v>6</v>
      </c>
      <c r="DO203">
        <v>0</v>
      </c>
    </row>
    <row r="204" spans="1:119" x14ac:dyDescent="0.2">
      <c r="A204">
        <f>ROW(Source!A87)</f>
        <v>87</v>
      </c>
      <c r="B204">
        <v>92857272</v>
      </c>
      <c r="C204">
        <v>92858047</v>
      </c>
      <c r="D204">
        <v>49523481</v>
      </c>
      <c r="E204">
        <v>1</v>
      </c>
      <c r="F204">
        <v>1</v>
      </c>
      <c r="G204">
        <v>1</v>
      </c>
      <c r="H204">
        <v>3</v>
      </c>
      <c r="I204" t="s">
        <v>1114</v>
      </c>
      <c r="J204" t="s">
        <v>1115</v>
      </c>
      <c r="K204" t="s">
        <v>1116</v>
      </c>
      <c r="L204">
        <v>1346</v>
      </c>
      <c r="N204">
        <v>1009</v>
      </c>
      <c r="O204" t="s">
        <v>216</v>
      </c>
      <c r="P204" t="s">
        <v>216</v>
      </c>
      <c r="Q204">
        <v>1</v>
      </c>
      <c r="W204">
        <v>0</v>
      </c>
      <c r="X204">
        <v>1682799448</v>
      </c>
      <c r="Y204">
        <f t="shared" si="107"/>
        <v>0.32</v>
      </c>
      <c r="AA204">
        <v>301.57</v>
      </c>
      <c r="AB204">
        <v>0</v>
      </c>
      <c r="AC204">
        <v>0</v>
      </c>
      <c r="AD204">
        <v>0</v>
      </c>
      <c r="AE204">
        <v>30.4</v>
      </c>
      <c r="AF204">
        <v>0</v>
      </c>
      <c r="AG204">
        <v>0</v>
      </c>
      <c r="AH204">
        <v>0</v>
      </c>
      <c r="AI204">
        <v>9.92</v>
      </c>
      <c r="AJ204">
        <v>1</v>
      </c>
      <c r="AK204">
        <v>1</v>
      </c>
      <c r="AL204">
        <v>1</v>
      </c>
      <c r="AM204">
        <v>4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6</v>
      </c>
      <c r="AT204">
        <v>0.32</v>
      </c>
      <c r="AU204" t="s">
        <v>6</v>
      </c>
      <c r="AV204">
        <v>0</v>
      </c>
      <c r="AW204">
        <v>2</v>
      </c>
      <c r="AX204">
        <v>92858063</v>
      </c>
      <c r="AY204">
        <v>1</v>
      </c>
      <c r="AZ204">
        <v>0</v>
      </c>
      <c r="BA204">
        <v>172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ROUND(Y204*Source!I87,7)</f>
        <v>0.31359999999999999</v>
      </c>
      <c r="CY204">
        <f t="shared" ref="CY204:CY210" si="111">AA204</f>
        <v>301.57</v>
      </c>
      <c r="CZ204">
        <f t="shared" ref="CZ204:CZ210" si="112">AE204</f>
        <v>30.4</v>
      </c>
      <c r="DA204">
        <f t="shared" ref="DA204:DA210" si="113">AI204</f>
        <v>9.92</v>
      </c>
      <c r="DB204">
        <f t="shared" si="108"/>
        <v>9.73</v>
      </c>
      <c r="DC204">
        <f t="shared" si="109"/>
        <v>0</v>
      </c>
      <c r="DD204" t="s">
        <v>6</v>
      </c>
      <c r="DE204" t="s">
        <v>6</v>
      </c>
      <c r="DF204">
        <f t="shared" ref="DF204:DF210" si="114">ROUND(ROUND(AE204*AI204,0)*CX204,0)</f>
        <v>95</v>
      </c>
      <c r="DG204">
        <f t="shared" ref="DG204:DG212" si="115">ROUND(ROUND(AF204,0)*CX204,0)</f>
        <v>0</v>
      </c>
      <c r="DH204">
        <f t="shared" ref="DH204:DH211" si="116">ROUND(ROUND(AG204,0)*CX204,0)</f>
        <v>0</v>
      </c>
      <c r="DI204">
        <f t="shared" si="110"/>
        <v>0</v>
      </c>
      <c r="DJ204">
        <f t="shared" ref="DJ204:DJ210" si="117">DF204</f>
        <v>95</v>
      </c>
      <c r="DK204">
        <v>0</v>
      </c>
      <c r="DL204" t="s">
        <v>6</v>
      </c>
      <c r="DM204">
        <v>0</v>
      </c>
      <c r="DN204" t="s">
        <v>6</v>
      </c>
      <c r="DO204">
        <v>0</v>
      </c>
    </row>
    <row r="205" spans="1:119" x14ac:dyDescent="0.2">
      <c r="A205">
        <f>ROW(Source!A87)</f>
        <v>87</v>
      </c>
      <c r="B205">
        <v>92857272</v>
      </c>
      <c r="C205">
        <v>92858047</v>
      </c>
      <c r="D205">
        <v>49523755</v>
      </c>
      <c r="E205">
        <v>1</v>
      </c>
      <c r="F205">
        <v>1</v>
      </c>
      <c r="G205">
        <v>1</v>
      </c>
      <c r="H205">
        <v>3</v>
      </c>
      <c r="I205" t="s">
        <v>1193</v>
      </c>
      <c r="J205" t="s">
        <v>1194</v>
      </c>
      <c r="K205" t="s">
        <v>1195</v>
      </c>
      <c r="L205">
        <v>1348</v>
      </c>
      <c r="N205">
        <v>1009</v>
      </c>
      <c r="O205" t="s">
        <v>205</v>
      </c>
      <c r="P205" t="s">
        <v>205</v>
      </c>
      <c r="Q205">
        <v>1000</v>
      </c>
      <c r="W205">
        <v>0</v>
      </c>
      <c r="X205">
        <v>1351694942</v>
      </c>
      <c r="Y205">
        <f t="shared" si="107"/>
        <v>1.0499999999999999E-3</v>
      </c>
      <c r="AA205">
        <v>18054.400000000001</v>
      </c>
      <c r="AB205">
        <v>0</v>
      </c>
      <c r="AC205">
        <v>0</v>
      </c>
      <c r="AD205">
        <v>0</v>
      </c>
      <c r="AE205">
        <v>1820</v>
      </c>
      <c r="AF205">
        <v>0</v>
      </c>
      <c r="AG205">
        <v>0</v>
      </c>
      <c r="AH205">
        <v>0</v>
      </c>
      <c r="AI205">
        <v>9.92</v>
      </c>
      <c r="AJ205">
        <v>1</v>
      </c>
      <c r="AK205">
        <v>1</v>
      </c>
      <c r="AL205">
        <v>1</v>
      </c>
      <c r="AM205">
        <v>4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6</v>
      </c>
      <c r="AT205">
        <v>1.0499999999999999E-3</v>
      </c>
      <c r="AU205" t="s">
        <v>6</v>
      </c>
      <c r="AV205">
        <v>0</v>
      </c>
      <c r="AW205">
        <v>2</v>
      </c>
      <c r="AX205">
        <v>92858064</v>
      </c>
      <c r="AY205">
        <v>1</v>
      </c>
      <c r="AZ205">
        <v>0</v>
      </c>
      <c r="BA205">
        <v>173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ROUND(Y205*Source!I87,7)</f>
        <v>1.029E-3</v>
      </c>
      <c r="CY205">
        <f t="shared" si="111"/>
        <v>18054.400000000001</v>
      </c>
      <c r="CZ205">
        <f t="shared" si="112"/>
        <v>1820</v>
      </c>
      <c r="DA205">
        <f t="shared" si="113"/>
        <v>9.92</v>
      </c>
      <c r="DB205">
        <f t="shared" si="108"/>
        <v>1.91</v>
      </c>
      <c r="DC205">
        <f t="shared" si="109"/>
        <v>0</v>
      </c>
      <c r="DD205" t="s">
        <v>6</v>
      </c>
      <c r="DE205" t="s">
        <v>6</v>
      </c>
      <c r="DF205">
        <f t="shared" si="114"/>
        <v>19</v>
      </c>
      <c r="DG205">
        <f t="shared" si="115"/>
        <v>0</v>
      </c>
      <c r="DH205">
        <f t="shared" si="116"/>
        <v>0</v>
      </c>
      <c r="DI205">
        <f t="shared" si="110"/>
        <v>0</v>
      </c>
      <c r="DJ205">
        <f t="shared" si="117"/>
        <v>19</v>
      </c>
      <c r="DK205">
        <v>0</v>
      </c>
      <c r="DL205" t="s">
        <v>6</v>
      </c>
      <c r="DM205">
        <v>0</v>
      </c>
      <c r="DN205" t="s">
        <v>6</v>
      </c>
      <c r="DO205">
        <v>0</v>
      </c>
    </row>
    <row r="206" spans="1:119" x14ac:dyDescent="0.2">
      <c r="A206">
        <f>ROW(Source!A87)</f>
        <v>87</v>
      </c>
      <c r="B206">
        <v>92857272</v>
      </c>
      <c r="C206">
        <v>92858047</v>
      </c>
      <c r="D206">
        <v>49554585</v>
      </c>
      <c r="E206">
        <v>1</v>
      </c>
      <c r="F206">
        <v>1</v>
      </c>
      <c r="G206">
        <v>1</v>
      </c>
      <c r="H206">
        <v>3</v>
      </c>
      <c r="I206" t="s">
        <v>1129</v>
      </c>
      <c r="J206" t="s">
        <v>1130</v>
      </c>
      <c r="K206" t="s">
        <v>1131</v>
      </c>
      <c r="L206">
        <v>1346</v>
      </c>
      <c r="N206">
        <v>1009</v>
      </c>
      <c r="O206" t="s">
        <v>216</v>
      </c>
      <c r="P206" t="s">
        <v>216</v>
      </c>
      <c r="Q206">
        <v>1</v>
      </c>
      <c r="W206">
        <v>0</v>
      </c>
      <c r="X206">
        <v>-211331552</v>
      </c>
      <c r="Y206">
        <f t="shared" si="107"/>
        <v>0.02</v>
      </c>
      <c r="AA206">
        <v>283.70999999999998</v>
      </c>
      <c r="AB206">
        <v>0</v>
      </c>
      <c r="AC206">
        <v>0</v>
      </c>
      <c r="AD206">
        <v>0</v>
      </c>
      <c r="AE206">
        <v>28.6</v>
      </c>
      <c r="AF206">
        <v>0</v>
      </c>
      <c r="AG206">
        <v>0</v>
      </c>
      <c r="AH206">
        <v>0</v>
      </c>
      <c r="AI206">
        <v>9.92</v>
      </c>
      <c r="AJ206">
        <v>1</v>
      </c>
      <c r="AK206">
        <v>1</v>
      </c>
      <c r="AL206">
        <v>1</v>
      </c>
      <c r="AM206">
        <v>4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6</v>
      </c>
      <c r="AT206">
        <v>0.02</v>
      </c>
      <c r="AU206" t="s">
        <v>6</v>
      </c>
      <c r="AV206">
        <v>0</v>
      </c>
      <c r="AW206">
        <v>2</v>
      </c>
      <c r="AX206">
        <v>92858065</v>
      </c>
      <c r="AY206">
        <v>1</v>
      </c>
      <c r="AZ206">
        <v>0</v>
      </c>
      <c r="BA206">
        <v>174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ROUND(Y206*Source!I87,7)</f>
        <v>1.9599999999999999E-2</v>
      </c>
      <c r="CY206">
        <f t="shared" si="111"/>
        <v>283.70999999999998</v>
      </c>
      <c r="CZ206">
        <f t="shared" si="112"/>
        <v>28.6</v>
      </c>
      <c r="DA206">
        <f t="shared" si="113"/>
        <v>9.92</v>
      </c>
      <c r="DB206">
        <f t="shared" si="108"/>
        <v>0.56999999999999995</v>
      </c>
      <c r="DC206">
        <f t="shared" si="109"/>
        <v>0</v>
      </c>
      <c r="DD206" t="s">
        <v>6</v>
      </c>
      <c r="DE206" t="s">
        <v>6</v>
      </c>
      <c r="DF206">
        <f t="shared" si="114"/>
        <v>6</v>
      </c>
      <c r="DG206">
        <f t="shared" si="115"/>
        <v>0</v>
      </c>
      <c r="DH206">
        <f t="shared" si="116"/>
        <v>0</v>
      </c>
      <c r="DI206">
        <f t="shared" si="110"/>
        <v>0</v>
      </c>
      <c r="DJ206">
        <f t="shared" si="117"/>
        <v>6</v>
      </c>
      <c r="DK206">
        <v>0</v>
      </c>
      <c r="DL206" t="s">
        <v>6</v>
      </c>
      <c r="DM206">
        <v>0</v>
      </c>
      <c r="DN206" t="s">
        <v>6</v>
      </c>
      <c r="DO206">
        <v>0</v>
      </c>
    </row>
    <row r="207" spans="1:119" x14ac:dyDescent="0.2">
      <c r="A207">
        <f>ROW(Source!A87)</f>
        <v>87</v>
      </c>
      <c r="B207">
        <v>92857272</v>
      </c>
      <c r="C207">
        <v>92858047</v>
      </c>
      <c r="D207">
        <v>49567994</v>
      </c>
      <c r="E207">
        <v>1</v>
      </c>
      <c r="F207">
        <v>1</v>
      </c>
      <c r="G207">
        <v>1</v>
      </c>
      <c r="H207">
        <v>3</v>
      </c>
      <c r="I207" t="s">
        <v>1196</v>
      </c>
      <c r="J207" t="s">
        <v>1197</v>
      </c>
      <c r="K207" t="s">
        <v>1198</v>
      </c>
      <c r="L207">
        <v>1425</v>
      </c>
      <c r="N207">
        <v>1013</v>
      </c>
      <c r="O207" t="s">
        <v>238</v>
      </c>
      <c r="P207" t="s">
        <v>238</v>
      </c>
      <c r="Q207">
        <v>1</v>
      </c>
      <c r="W207">
        <v>0</v>
      </c>
      <c r="X207">
        <v>-817777047</v>
      </c>
      <c r="Y207">
        <f t="shared" si="107"/>
        <v>0.05</v>
      </c>
      <c r="AA207">
        <v>1418.56</v>
      </c>
      <c r="AB207">
        <v>0</v>
      </c>
      <c r="AC207">
        <v>0</v>
      </c>
      <c r="AD207">
        <v>0</v>
      </c>
      <c r="AE207">
        <v>143</v>
      </c>
      <c r="AF207">
        <v>0</v>
      </c>
      <c r="AG207">
        <v>0</v>
      </c>
      <c r="AH207">
        <v>0</v>
      </c>
      <c r="AI207">
        <v>9.92</v>
      </c>
      <c r="AJ207">
        <v>1</v>
      </c>
      <c r="AK207">
        <v>1</v>
      </c>
      <c r="AL207">
        <v>1</v>
      </c>
      <c r="AM207">
        <v>4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6</v>
      </c>
      <c r="AT207">
        <v>0.05</v>
      </c>
      <c r="AU207" t="s">
        <v>6</v>
      </c>
      <c r="AV207">
        <v>0</v>
      </c>
      <c r="AW207">
        <v>2</v>
      </c>
      <c r="AX207">
        <v>92858066</v>
      </c>
      <c r="AY207">
        <v>1</v>
      </c>
      <c r="AZ207">
        <v>0</v>
      </c>
      <c r="BA207">
        <v>175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ROUND(Y207*Source!I87,7)</f>
        <v>4.9000000000000002E-2</v>
      </c>
      <c r="CY207">
        <f t="shared" si="111"/>
        <v>1418.56</v>
      </c>
      <c r="CZ207">
        <f t="shared" si="112"/>
        <v>143</v>
      </c>
      <c r="DA207">
        <f t="shared" si="113"/>
        <v>9.92</v>
      </c>
      <c r="DB207">
        <f t="shared" si="108"/>
        <v>7.15</v>
      </c>
      <c r="DC207">
        <f t="shared" si="109"/>
        <v>0</v>
      </c>
      <c r="DD207" t="s">
        <v>6</v>
      </c>
      <c r="DE207" t="s">
        <v>6</v>
      </c>
      <c r="DF207">
        <f t="shared" si="114"/>
        <v>70</v>
      </c>
      <c r="DG207">
        <f t="shared" si="115"/>
        <v>0</v>
      </c>
      <c r="DH207">
        <f t="shared" si="116"/>
        <v>0</v>
      </c>
      <c r="DI207">
        <f t="shared" si="110"/>
        <v>0</v>
      </c>
      <c r="DJ207">
        <f t="shared" si="117"/>
        <v>70</v>
      </c>
      <c r="DK207">
        <v>0</v>
      </c>
      <c r="DL207" t="s">
        <v>6</v>
      </c>
      <c r="DM207">
        <v>0</v>
      </c>
      <c r="DN207" t="s">
        <v>6</v>
      </c>
      <c r="DO207">
        <v>0</v>
      </c>
    </row>
    <row r="208" spans="1:119" x14ac:dyDescent="0.2">
      <c r="A208">
        <f>ROW(Source!A87)</f>
        <v>87</v>
      </c>
      <c r="B208">
        <v>92857272</v>
      </c>
      <c r="C208">
        <v>92858047</v>
      </c>
      <c r="D208">
        <v>49568042</v>
      </c>
      <c r="E208">
        <v>1</v>
      </c>
      <c r="F208">
        <v>1</v>
      </c>
      <c r="G208">
        <v>1</v>
      </c>
      <c r="H208">
        <v>3</v>
      </c>
      <c r="I208" t="s">
        <v>1199</v>
      </c>
      <c r="J208" t="s">
        <v>1200</v>
      </c>
      <c r="K208" t="s">
        <v>1201</v>
      </c>
      <c r="L208">
        <v>1407</v>
      </c>
      <c r="N208">
        <v>1013</v>
      </c>
      <c r="O208" t="s">
        <v>1202</v>
      </c>
      <c r="P208" t="s">
        <v>1202</v>
      </c>
      <c r="Q208">
        <v>1</v>
      </c>
      <c r="W208">
        <v>0</v>
      </c>
      <c r="X208">
        <v>308601444</v>
      </c>
      <c r="Y208">
        <f t="shared" si="107"/>
        <v>1.2200000000000001E-2</v>
      </c>
      <c r="AA208">
        <v>1748</v>
      </c>
      <c r="AB208">
        <v>0</v>
      </c>
      <c r="AC208">
        <v>0</v>
      </c>
      <c r="AD208">
        <v>0</v>
      </c>
      <c r="AE208">
        <v>176.21</v>
      </c>
      <c r="AF208">
        <v>0</v>
      </c>
      <c r="AG208">
        <v>0</v>
      </c>
      <c r="AH208">
        <v>0</v>
      </c>
      <c r="AI208">
        <v>9.92</v>
      </c>
      <c r="AJ208">
        <v>1</v>
      </c>
      <c r="AK208">
        <v>1</v>
      </c>
      <c r="AL208">
        <v>1</v>
      </c>
      <c r="AM208">
        <v>4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6</v>
      </c>
      <c r="AT208">
        <v>1.2200000000000001E-2</v>
      </c>
      <c r="AU208" t="s">
        <v>6</v>
      </c>
      <c r="AV208">
        <v>0</v>
      </c>
      <c r="AW208">
        <v>2</v>
      </c>
      <c r="AX208">
        <v>92858067</v>
      </c>
      <c r="AY208">
        <v>1</v>
      </c>
      <c r="AZ208">
        <v>0</v>
      </c>
      <c r="BA208">
        <v>176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ROUND(Y208*Source!I87,7)</f>
        <v>1.1956E-2</v>
      </c>
      <c r="CY208">
        <f t="shared" si="111"/>
        <v>1748</v>
      </c>
      <c r="CZ208">
        <f t="shared" si="112"/>
        <v>176.21</v>
      </c>
      <c r="DA208">
        <f t="shared" si="113"/>
        <v>9.92</v>
      </c>
      <c r="DB208">
        <f t="shared" si="108"/>
        <v>2.15</v>
      </c>
      <c r="DC208">
        <f t="shared" si="109"/>
        <v>0</v>
      </c>
      <c r="DD208" t="s">
        <v>6</v>
      </c>
      <c r="DE208" t="s">
        <v>6</v>
      </c>
      <c r="DF208">
        <f t="shared" si="114"/>
        <v>21</v>
      </c>
      <c r="DG208">
        <f t="shared" si="115"/>
        <v>0</v>
      </c>
      <c r="DH208">
        <f t="shared" si="116"/>
        <v>0</v>
      </c>
      <c r="DI208">
        <f t="shared" si="110"/>
        <v>0</v>
      </c>
      <c r="DJ208">
        <f t="shared" si="117"/>
        <v>21</v>
      </c>
      <c r="DK208">
        <v>0</v>
      </c>
      <c r="DL208" t="s">
        <v>6</v>
      </c>
      <c r="DM208">
        <v>0</v>
      </c>
      <c r="DN208" t="s">
        <v>6</v>
      </c>
      <c r="DO208">
        <v>0</v>
      </c>
    </row>
    <row r="209" spans="1:119" x14ac:dyDescent="0.2">
      <c r="A209">
        <f>ROW(Source!A87)</f>
        <v>87</v>
      </c>
      <c r="B209">
        <v>92857272</v>
      </c>
      <c r="C209">
        <v>92858047</v>
      </c>
      <c r="D209">
        <v>49515638</v>
      </c>
      <c r="E209">
        <v>70</v>
      </c>
      <c r="F209">
        <v>1</v>
      </c>
      <c r="G209">
        <v>1</v>
      </c>
      <c r="H209">
        <v>3</v>
      </c>
      <c r="I209" t="s">
        <v>1138</v>
      </c>
      <c r="J209" t="s">
        <v>6</v>
      </c>
      <c r="K209" t="s">
        <v>1139</v>
      </c>
      <c r="L209">
        <v>1374</v>
      </c>
      <c r="N209">
        <v>1013</v>
      </c>
      <c r="O209" t="s">
        <v>969</v>
      </c>
      <c r="P209" t="s">
        <v>969</v>
      </c>
      <c r="Q209">
        <v>1</v>
      </c>
      <c r="W209">
        <v>0</v>
      </c>
      <c r="X209">
        <v>-1731369543</v>
      </c>
      <c r="Y209">
        <f t="shared" si="107"/>
        <v>1.18</v>
      </c>
      <c r="AA209">
        <v>9.92</v>
      </c>
      <c r="AB209">
        <v>0</v>
      </c>
      <c r="AC209">
        <v>0</v>
      </c>
      <c r="AD209">
        <v>0</v>
      </c>
      <c r="AE209">
        <v>1</v>
      </c>
      <c r="AF209">
        <v>0</v>
      </c>
      <c r="AG209">
        <v>0</v>
      </c>
      <c r="AH209">
        <v>0</v>
      </c>
      <c r="AI209">
        <v>9.92</v>
      </c>
      <c r="AJ209">
        <v>1</v>
      </c>
      <c r="AK209">
        <v>1</v>
      </c>
      <c r="AL209">
        <v>1</v>
      </c>
      <c r="AM209">
        <v>4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6</v>
      </c>
      <c r="AT209">
        <v>1.18</v>
      </c>
      <c r="AU209" t="s">
        <v>6</v>
      </c>
      <c r="AV209">
        <v>0</v>
      </c>
      <c r="AW209">
        <v>2</v>
      </c>
      <c r="AX209">
        <v>92858068</v>
      </c>
      <c r="AY209">
        <v>1</v>
      </c>
      <c r="AZ209">
        <v>0</v>
      </c>
      <c r="BA209">
        <v>177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ROUND(Y209*Source!I87,7)</f>
        <v>1.1564000000000001</v>
      </c>
      <c r="CY209">
        <f t="shared" si="111"/>
        <v>9.92</v>
      </c>
      <c r="CZ209">
        <f t="shared" si="112"/>
        <v>1</v>
      </c>
      <c r="DA209">
        <f t="shared" si="113"/>
        <v>9.92</v>
      </c>
      <c r="DB209">
        <f t="shared" si="108"/>
        <v>1.18</v>
      </c>
      <c r="DC209">
        <f t="shared" si="109"/>
        <v>0</v>
      </c>
      <c r="DD209" t="s">
        <v>6</v>
      </c>
      <c r="DE209" t="s">
        <v>6</v>
      </c>
      <c r="DF209">
        <f t="shared" si="114"/>
        <v>12</v>
      </c>
      <c r="DG209">
        <f t="shared" si="115"/>
        <v>0</v>
      </c>
      <c r="DH209">
        <f t="shared" si="116"/>
        <v>0</v>
      </c>
      <c r="DI209">
        <f t="shared" si="110"/>
        <v>0</v>
      </c>
      <c r="DJ209">
        <f t="shared" si="117"/>
        <v>12</v>
      </c>
      <c r="DK209">
        <v>0</v>
      </c>
      <c r="DL209" t="s">
        <v>6</v>
      </c>
      <c r="DM209">
        <v>0</v>
      </c>
      <c r="DN209" t="s">
        <v>6</v>
      </c>
      <c r="DO209">
        <v>0</v>
      </c>
    </row>
    <row r="210" spans="1:119" x14ac:dyDescent="0.2">
      <c r="A210">
        <f>ROW(Source!A87)</f>
        <v>87</v>
      </c>
      <c r="B210">
        <v>92857272</v>
      </c>
      <c r="C210">
        <v>92858047</v>
      </c>
      <c r="D210">
        <v>0</v>
      </c>
      <c r="E210">
        <v>0</v>
      </c>
      <c r="F210">
        <v>1</v>
      </c>
      <c r="G210">
        <v>1</v>
      </c>
      <c r="H210">
        <v>3</v>
      </c>
      <c r="I210" t="s">
        <v>154</v>
      </c>
      <c r="J210" t="s">
        <v>6</v>
      </c>
      <c r="K210" t="s">
        <v>223</v>
      </c>
      <c r="L210">
        <v>1477</v>
      </c>
      <c r="N210">
        <v>1013</v>
      </c>
      <c r="O210" t="s">
        <v>224</v>
      </c>
      <c r="P210" t="s">
        <v>225</v>
      </c>
      <c r="Q210">
        <v>1</v>
      </c>
      <c r="W210">
        <v>0</v>
      </c>
      <c r="X210">
        <v>-970507127</v>
      </c>
      <c r="Y210">
        <f t="shared" si="107"/>
        <v>0.1020408</v>
      </c>
      <c r="AA210">
        <v>84830</v>
      </c>
      <c r="AB210">
        <v>0</v>
      </c>
      <c r="AC210">
        <v>0</v>
      </c>
      <c r="AD210">
        <v>0</v>
      </c>
      <c r="AE210">
        <v>89208.92</v>
      </c>
      <c r="AF210">
        <v>0</v>
      </c>
      <c r="AG210">
        <v>0</v>
      </c>
      <c r="AH210">
        <v>0</v>
      </c>
      <c r="AI210">
        <v>9.92</v>
      </c>
      <c r="AJ210">
        <v>1</v>
      </c>
      <c r="AK210">
        <v>1</v>
      </c>
      <c r="AL210">
        <v>1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 t="s">
        <v>6</v>
      </c>
      <c r="AT210">
        <v>0.1020408</v>
      </c>
      <c r="AU210" t="s">
        <v>6</v>
      </c>
      <c r="AV210">
        <v>0</v>
      </c>
      <c r="AW210">
        <v>1</v>
      </c>
      <c r="AX210">
        <v>-1</v>
      </c>
      <c r="AY210">
        <v>0</v>
      </c>
      <c r="AZ210">
        <v>0</v>
      </c>
      <c r="BA210" t="s">
        <v>6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ROUND(Y210*Source!I87,7)</f>
        <v>0.1</v>
      </c>
      <c r="CY210">
        <f t="shared" si="111"/>
        <v>84830</v>
      </c>
      <c r="CZ210">
        <f t="shared" si="112"/>
        <v>89208.92</v>
      </c>
      <c r="DA210">
        <f t="shared" si="113"/>
        <v>9.92</v>
      </c>
      <c r="DB210">
        <f t="shared" si="108"/>
        <v>9102.9500000000007</v>
      </c>
      <c r="DC210">
        <f t="shared" si="109"/>
        <v>0</v>
      </c>
      <c r="DD210" t="s">
        <v>6</v>
      </c>
      <c r="DE210" t="s">
        <v>6</v>
      </c>
      <c r="DF210">
        <f t="shared" si="114"/>
        <v>88495</v>
      </c>
      <c r="DG210">
        <f t="shared" si="115"/>
        <v>0</v>
      </c>
      <c r="DH210">
        <f t="shared" si="116"/>
        <v>0</v>
      </c>
      <c r="DI210">
        <f t="shared" si="110"/>
        <v>0</v>
      </c>
      <c r="DJ210">
        <f t="shared" si="117"/>
        <v>88495</v>
      </c>
      <c r="DK210">
        <v>0</v>
      </c>
      <c r="DL210" t="s">
        <v>6</v>
      </c>
      <c r="DM210">
        <v>0</v>
      </c>
      <c r="DN210" t="s">
        <v>6</v>
      </c>
      <c r="DO210">
        <v>0</v>
      </c>
    </row>
    <row r="211" spans="1:119" x14ac:dyDescent="0.2">
      <c r="A211">
        <f>ROW(Source!A89)</f>
        <v>89</v>
      </c>
      <c r="B211">
        <v>92857272</v>
      </c>
      <c r="C211">
        <v>92858070</v>
      </c>
      <c r="D211">
        <v>49510749</v>
      </c>
      <c r="E211">
        <v>70</v>
      </c>
      <c r="F211">
        <v>1</v>
      </c>
      <c r="G211">
        <v>1</v>
      </c>
      <c r="H211">
        <v>1</v>
      </c>
      <c r="I211" t="s">
        <v>1156</v>
      </c>
      <c r="J211" t="s">
        <v>6</v>
      </c>
      <c r="K211" t="s">
        <v>1157</v>
      </c>
      <c r="L211">
        <v>1191</v>
      </c>
      <c r="N211">
        <v>1013</v>
      </c>
      <c r="O211" t="s">
        <v>1092</v>
      </c>
      <c r="P211" t="s">
        <v>1092</v>
      </c>
      <c r="Q211">
        <v>1</v>
      </c>
      <c r="W211">
        <v>0</v>
      </c>
      <c r="X211">
        <v>-2012709214</v>
      </c>
      <c r="Y211">
        <f t="shared" si="107"/>
        <v>5.39</v>
      </c>
      <c r="AA211">
        <v>0</v>
      </c>
      <c r="AB211">
        <v>0</v>
      </c>
      <c r="AC211">
        <v>0</v>
      </c>
      <c r="AD211">
        <v>421.59</v>
      </c>
      <c r="AE211">
        <v>0</v>
      </c>
      <c r="AF211">
        <v>0</v>
      </c>
      <c r="AG211">
        <v>0</v>
      </c>
      <c r="AH211">
        <v>9.4</v>
      </c>
      <c r="AI211">
        <v>1</v>
      </c>
      <c r="AJ211">
        <v>1</v>
      </c>
      <c r="AK211">
        <v>1</v>
      </c>
      <c r="AL211">
        <v>44.85</v>
      </c>
      <c r="AM211">
        <v>4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6</v>
      </c>
      <c r="AT211">
        <v>5.39</v>
      </c>
      <c r="AU211" t="s">
        <v>6</v>
      </c>
      <c r="AV211">
        <v>1</v>
      </c>
      <c r="AW211">
        <v>2</v>
      </c>
      <c r="AX211">
        <v>92858082</v>
      </c>
      <c r="AY211">
        <v>1</v>
      </c>
      <c r="AZ211">
        <v>0</v>
      </c>
      <c r="BA211">
        <v>178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ROUND(AT211*Source!I89*AH211*AL211,0)</f>
        <v>1772</v>
      </c>
      <c r="CV211">
        <f>ROUND(Y211*Source!I89,7)</f>
        <v>4.2042000000000002</v>
      </c>
      <c r="CW211">
        <v>0</v>
      </c>
      <c r="CX211">
        <f>ROUND(Y211*Source!I89,7)</f>
        <v>4.2042000000000002</v>
      </c>
      <c r="CY211">
        <f>AD211</f>
        <v>421.59</v>
      </c>
      <c r="CZ211">
        <f>AH211</f>
        <v>9.4</v>
      </c>
      <c r="DA211">
        <f>AL211</f>
        <v>44.85</v>
      </c>
      <c r="DB211">
        <f t="shared" si="108"/>
        <v>50.67</v>
      </c>
      <c r="DC211">
        <f t="shared" si="109"/>
        <v>0</v>
      </c>
      <c r="DD211" t="s">
        <v>6</v>
      </c>
      <c r="DE211" t="s">
        <v>6</v>
      </c>
      <c r="DF211">
        <f>ROUND(ROUND(AE211,0)*CX211,0)</f>
        <v>0</v>
      </c>
      <c r="DG211">
        <f t="shared" si="115"/>
        <v>0</v>
      </c>
      <c r="DH211">
        <f t="shared" si="116"/>
        <v>0</v>
      </c>
      <c r="DI211">
        <f>ROUND(ROUND(AH211*AL211,0)*CX211,0)</f>
        <v>1774</v>
      </c>
      <c r="DJ211">
        <f>DI211</f>
        <v>1774</v>
      </c>
      <c r="DK211">
        <v>0</v>
      </c>
      <c r="DL211" t="s">
        <v>6</v>
      </c>
      <c r="DM211">
        <v>0</v>
      </c>
      <c r="DN211" t="s">
        <v>6</v>
      </c>
      <c r="DO211">
        <v>0</v>
      </c>
    </row>
    <row r="212" spans="1:119" x14ac:dyDescent="0.2">
      <c r="A212">
        <f>ROW(Source!A89)</f>
        <v>89</v>
      </c>
      <c r="B212">
        <v>92857272</v>
      </c>
      <c r="C212">
        <v>92858070</v>
      </c>
      <c r="D212">
        <v>49510905</v>
      </c>
      <c r="E212">
        <v>70</v>
      </c>
      <c r="F212">
        <v>1</v>
      </c>
      <c r="G212">
        <v>1</v>
      </c>
      <c r="H212">
        <v>1</v>
      </c>
      <c r="I212" t="s">
        <v>1093</v>
      </c>
      <c r="J212" t="s">
        <v>6</v>
      </c>
      <c r="K212" t="s">
        <v>1094</v>
      </c>
      <c r="L212">
        <v>1191</v>
      </c>
      <c r="N212">
        <v>1013</v>
      </c>
      <c r="O212" t="s">
        <v>1092</v>
      </c>
      <c r="P212" t="s">
        <v>1092</v>
      </c>
      <c r="Q212">
        <v>1</v>
      </c>
      <c r="W212">
        <v>0</v>
      </c>
      <c r="X212">
        <v>-1417349443</v>
      </c>
      <c r="Y212">
        <f t="shared" si="107"/>
        <v>0.04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44.85</v>
      </c>
      <c r="AL212">
        <v>1</v>
      </c>
      <c r="AM212">
        <v>4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6</v>
      </c>
      <c r="AT212">
        <v>0.04</v>
      </c>
      <c r="AU212" t="s">
        <v>6</v>
      </c>
      <c r="AV212">
        <v>2</v>
      </c>
      <c r="AW212">
        <v>2</v>
      </c>
      <c r="AX212">
        <v>92858083</v>
      </c>
      <c r="AY212">
        <v>1</v>
      </c>
      <c r="AZ212">
        <v>0</v>
      </c>
      <c r="BA212">
        <v>179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ROUND(Y212*Source!I89,7)</f>
        <v>3.1199999999999999E-2</v>
      </c>
      <c r="CY212">
        <f>AD212</f>
        <v>0</v>
      </c>
      <c r="CZ212">
        <f>AH212</f>
        <v>0</v>
      </c>
      <c r="DA212">
        <f>AL212</f>
        <v>1</v>
      </c>
      <c r="DB212">
        <f t="shared" si="108"/>
        <v>0</v>
      </c>
      <c r="DC212">
        <f t="shared" si="109"/>
        <v>0</v>
      </c>
      <c r="DD212" t="s">
        <v>6</v>
      </c>
      <c r="DE212" t="s">
        <v>6</v>
      </c>
      <c r="DF212">
        <f>ROUND(ROUND(AE212,0)*CX212,0)</f>
        <v>0</v>
      </c>
      <c r="DG212">
        <f t="shared" si="115"/>
        <v>0</v>
      </c>
      <c r="DH212">
        <f>ROUND(ROUND(AG212*AK212,0)*CX212,0)</f>
        <v>0</v>
      </c>
      <c r="DI212">
        <f t="shared" ref="DI212:DI221" si="118">ROUND(ROUND(AH212,0)*CX212,0)</f>
        <v>0</v>
      </c>
      <c r="DJ212">
        <f>DI212</f>
        <v>0</v>
      </c>
      <c r="DK212">
        <v>0</v>
      </c>
      <c r="DL212" t="s">
        <v>6</v>
      </c>
      <c r="DM212">
        <v>0</v>
      </c>
      <c r="DN212" t="s">
        <v>6</v>
      </c>
      <c r="DO212">
        <v>0</v>
      </c>
    </row>
    <row r="213" spans="1:119" x14ac:dyDescent="0.2">
      <c r="A213">
        <f>ROW(Source!A89)</f>
        <v>89</v>
      </c>
      <c r="B213">
        <v>92857272</v>
      </c>
      <c r="C213">
        <v>92858070</v>
      </c>
      <c r="D213">
        <v>49672573</v>
      </c>
      <c r="E213">
        <v>1</v>
      </c>
      <c r="F213">
        <v>1</v>
      </c>
      <c r="G213">
        <v>1</v>
      </c>
      <c r="H213">
        <v>2</v>
      </c>
      <c r="I213" t="s">
        <v>1095</v>
      </c>
      <c r="J213" t="s">
        <v>1096</v>
      </c>
      <c r="K213" t="s">
        <v>1097</v>
      </c>
      <c r="L213">
        <v>1367</v>
      </c>
      <c r="N213">
        <v>1011</v>
      </c>
      <c r="O213" t="s">
        <v>1098</v>
      </c>
      <c r="P213" t="s">
        <v>1098</v>
      </c>
      <c r="Q213">
        <v>1</v>
      </c>
      <c r="W213">
        <v>0</v>
      </c>
      <c r="X213">
        <v>-430484415</v>
      </c>
      <c r="Y213">
        <f t="shared" si="107"/>
        <v>0.02</v>
      </c>
      <c r="AA213">
        <v>0</v>
      </c>
      <c r="AB213">
        <v>1814.09</v>
      </c>
      <c r="AC213">
        <v>605.48</v>
      </c>
      <c r="AD213">
        <v>0</v>
      </c>
      <c r="AE213">
        <v>0</v>
      </c>
      <c r="AF213">
        <v>115.4</v>
      </c>
      <c r="AG213">
        <v>13.5</v>
      </c>
      <c r="AH213">
        <v>0</v>
      </c>
      <c r="AI213">
        <v>1</v>
      </c>
      <c r="AJ213">
        <v>15.72</v>
      </c>
      <c r="AK213">
        <v>44.85</v>
      </c>
      <c r="AL213">
        <v>1</v>
      </c>
      <c r="AM213">
        <v>4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6</v>
      </c>
      <c r="AT213">
        <v>0.02</v>
      </c>
      <c r="AU213" t="s">
        <v>6</v>
      </c>
      <c r="AV213">
        <v>0</v>
      </c>
      <c r="AW213">
        <v>2</v>
      </c>
      <c r="AX213">
        <v>92858084</v>
      </c>
      <c r="AY213">
        <v>1</v>
      </c>
      <c r="AZ213">
        <v>0</v>
      </c>
      <c r="BA213">
        <v>180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ROUND(Y213*Source!I89*DO213,7)</f>
        <v>0</v>
      </c>
      <c r="CX213">
        <f>ROUND(Y213*Source!I89,7)</f>
        <v>1.5599999999999999E-2</v>
      </c>
      <c r="CY213">
        <f>AB213</f>
        <v>1814.09</v>
      </c>
      <c r="CZ213">
        <f>AF213</f>
        <v>115.4</v>
      </c>
      <c r="DA213">
        <f>AJ213</f>
        <v>15.72</v>
      </c>
      <c r="DB213">
        <f t="shared" si="108"/>
        <v>2.31</v>
      </c>
      <c r="DC213">
        <f t="shared" si="109"/>
        <v>0.27</v>
      </c>
      <c r="DD213" t="s">
        <v>6</v>
      </c>
      <c r="DE213" t="s">
        <v>6</v>
      </c>
      <c r="DF213">
        <f>ROUND(ROUND(AE213,0)*CX213,0)</f>
        <v>0</v>
      </c>
      <c r="DG213">
        <f>ROUND(ROUND(AF213*AJ213,0)*CX213,0)</f>
        <v>28</v>
      </c>
      <c r="DH213">
        <f>ROUND(ROUND(AG213*AK213,0)*CX213,0)</f>
        <v>9</v>
      </c>
      <c r="DI213">
        <f t="shared" si="118"/>
        <v>0</v>
      </c>
      <c r="DJ213">
        <f>DG213</f>
        <v>28</v>
      </c>
      <c r="DK213">
        <v>0</v>
      </c>
      <c r="DL213" t="s">
        <v>6</v>
      </c>
      <c r="DM213">
        <v>0</v>
      </c>
      <c r="DN213" t="s">
        <v>6</v>
      </c>
      <c r="DO213">
        <v>0</v>
      </c>
    </row>
    <row r="214" spans="1:119" x14ac:dyDescent="0.2">
      <c r="A214">
        <f>ROW(Source!A89)</f>
        <v>89</v>
      </c>
      <c r="B214">
        <v>92857272</v>
      </c>
      <c r="C214">
        <v>92858070</v>
      </c>
      <c r="D214">
        <v>49673503</v>
      </c>
      <c r="E214">
        <v>1</v>
      </c>
      <c r="F214">
        <v>1</v>
      </c>
      <c r="G214">
        <v>1</v>
      </c>
      <c r="H214">
        <v>2</v>
      </c>
      <c r="I214" t="s">
        <v>1099</v>
      </c>
      <c r="J214" t="s">
        <v>1100</v>
      </c>
      <c r="K214" t="s">
        <v>1101</v>
      </c>
      <c r="L214">
        <v>1367</v>
      </c>
      <c r="N214">
        <v>1011</v>
      </c>
      <c r="O214" t="s">
        <v>1098</v>
      </c>
      <c r="P214" t="s">
        <v>1098</v>
      </c>
      <c r="Q214">
        <v>1</v>
      </c>
      <c r="W214">
        <v>0</v>
      </c>
      <c r="X214">
        <v>509054691</v>
      </c>
      <c r="Y214">
        <f t="shared" si="107"/>
        <v>0.02</v>
      </c>
      <c r="AA214">
        <v>0</v>
      </c>
      <c r="AB214">
        <v>1032.96</v>
      </c>
      <c r="AC214">
        <v>520.26</v>
      </c>
      <c r="AD214">
        <v>0</v>
      </c>
      <c r="AE214">
        <v>0</v>
      </c>
      <c r="AF214">
        <v>65.709999999999994</v>
      </c>
      <c r="AG214">
        <v>11.6</v>
      </c>
      <c r="AH214">
        <v>0</v>
      </c>
      <c r="AI214">
        <v>1</v>
      </c>
      <c r="AJ214">
        <v>15.72</v>
      </c>
      <c r="AK214">
        <v>44.85</v>
      </c>
      <c r="AL214">
        <v>1</v>
      </c>
      <c r="AM214">
        <v>4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6</v>
      </c>
      <c r="AT214">
        <v>0.02</v>
      </c>
      <c r="AU214" t="s">
        <v>6</v>
      </c>
      <c r="AV214">
        <v>0</v>
      </c>
      <c r="AW214">
        <v>2</v>
      </c>
      <c r="AX214">
        <v>92858085</v>
      </c>
      <c r="AY214">
        <v>1</v>
      </c>
      <c r="AZ214">
        <v>0</v>
      </c>
      <c r="BA214">
        <v>181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ROUND(Y214*Source!I89*DO214,7)</f>
        <v>0</v>
      </c>
      <c r="CX214">
        <f>ROUND(Y214*Source!I89,7)</f>
        <v>1.5599999999999999E-2</v>
      </c>
      <c r="CY214">
        <f>AB214</f>
        <v>1032.96</v>
      </c>
      <c r="CZ214">
        <f>AF214</f>
        <v>65.709999999999994</v>
      </c>
      <c r="DA214">
        <f>AJ214</f>
        <v>15.72</v>
      </c>
      <c r="DB214">
        <f t="shared" si="108"/>
        <v>1.31</v>
      </c>
      <c r="DC214">
        <f t="shared" si="109"/>
        <v>0.23</v>
      </c>
      <c r="DD214" t="s">
        <v>6</v>
      </c>
      <c r="DE214" t="s">
        <v>6</v>
      </c>
      <c r="DF214">
        <f>ROUND(ROUND(AE214,0)*CX214,0)</f>
        <v>0</v>
      </c>
      <c r="DG214">
        <f>ROUND(ROUND(AF214*AJ214,0)*CX214,0)</f>
        <v>16</v>
      </c>
      <c r="DH214">
        <f>ROUND(ROUND(AG214*AK214,0)*CX214,0)</f>
        <v>8</v>
      </c>
      <c r="DI214">
        <f t="shared" si="118"/>
        <v>0</v>
      </c>
      <c r="DJ214">
        <f>DG214</f>
        <v>16</v>
      </c>
      <c r="DK214">
        <v>0</v>
      </c>
      <c r="DL214" t="s">
        <v>6</v>
      </c>
      <c r="DM214">
        <v>0</v>
      </c>
      <c r="DN214" t="s">
        <v>6</v>
      </c>
      <c r="DO214">
        <v>0</v>
      </c>
    </row>
    <row r="215" spans="1:119" x14ac:dyDescent="0.2">
      <c r="A215">
        <f>ROW(Source!A89)</f>
        <v>89</v>
      </c>
      <c r="B215">
        <v>92857272</v>
      </c>
      <c r="C215">
        <v>92858070</v>
      </c>
      <c r="D215">
        <v>49523481</v>
      </c>
      <c r="E215">
        <v>1</v>
      </c>
      <c r="F215">
        <v>1</v>
      </c>
      <c r="G215">
        <v>1</v>
      </c>
      <c r="H215">
        <v>3</v>
      </c>
      <c r="I215" t="s">
        <v>1114</v>
      </c>
      <c r="J215" t="s">
        <v>1115</v>
      </c>
      <c r="K215" t="s">
        <v>1116</v>
      </c>
      <c r="L215">
        <v>1346</v>
      </c>
      <c r="N215">
        <v>1009</v>
      </c>
      <c r="O215" t="s">
        <v>216</v>
      </c>
      <c r="P215" t="s">
        <v>216</v>
      </c>
      <c r="Q215">
        <v>1</v>
      </c>
      <c r="W215">
        <v>0</v>
      </c>
      <c r="X215">
        <v>1682799448</v>
      </c>
      <c r="Y215">
        <f t="shared" si="107"/>
        <v>0.16</v>
      </c>
      <c r="AA215">
        <v>301.57</v>
      </c>
      <c r="AB215">
        <v>0</v>
      </c>
      <c r="AC215">
        <v>0</v>
      </c>
      <c r="AD215">
        <v>0</v>
      </c>
      <c r="AE215">
        <v>30.4</v>
      </c>
      <c r="AF215">
        <v>0</v>
      </c>
      <c r="AG215">
        <v>0</v>
      </c>
      <c r="AH215">
        <v>0</v>
      </c>
      <c r="AI215">
        <v>9.92</v>
      </c>
      <c r="AJ215">
        <v>1</v>
      </c>
      <c r="AK215">
        <v>1</v>
      </c>
      <c r="AL215">
        <v>1</v>
      </c>
      <c r="AM215">
        <v>4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6</v>
      </c>
      <c r="AT215">
        <v>0.16</v>
      </c>
      <c r="AU215" t="s">
        <v>6</v>
      </c>
      <c r="AV215">
        <v>0</v>
      </c>
      <c r="AW215">
        <v>2</v>
      </c>
      <c r="AX215">
        <v>92858086</v>
      </c>
      <c r="AY215">
        <v>1</v>
      </c>
      <c r="AZ215">
        <v>0</v>
      </c>
      <c r="BA215">
        <v>182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ROUND(Y215*Source!I89,7)</f>
        <v>0.12479999999999999</v>
      </c>
      <c r="CY215">
        <f t="shared" ref="CY215:CY221" si="119">AA215</f>
        <v>301.57</v>
      </c>
      <c r="CZ215">
        <f t="shared" ref="CZ215:CZ221" si="120">AE215</f>
        <v>30.4</v>
      </c>
      <c r="DA215">
        <f t="shared" ref="DA215:DA221" si="121">AI215</f>
        <v>9.92</v>
      </c>
      <c r="DB215">
        <f t="shared" si="108"/>
        <v>4.8600000000000003</v>
      </c>
      <c r="DC215">
        <f t="shared" si="109"/>
        <v>0</v>
      </c>
      <c r="DD215" t="s">
        <v>6</v>
      </c>
      <c r="DE215" t="s">
        <v>6</v>
      </c>
      <c r="DF215">
        <f t="shared" ref="DF215:DF221" si="122">ROUND(ROUND(AE215*AI215,0)*CX215,0)</f>
        <v>38</v>
      </c>
      <c r="DG215">
        <f t="shared" ref="DG215:DG223" si="123">ROUND(ROUND(AF215,0)*CX215,0)</f>
        <v>0</v>
      </c>
      <c r="DH215">
        <f t="shared" ref="DH215:DH222" si="124">ROUND(ROUND(AG215,0)*CX215,0)</f>
        <v>0</v>
      </c>
      <c r="DI215">
        <f t="shared" si="118"/>
        <v>0</v>
      </c>
      <c r="DJ215">
        <f t="shared" ref="DJ215:DJ221" si="125">DF215</f>
        <v>38</v>
      </c>
      <c r="DK215">
        <v>0</v>
      </c>
      <c r="DL215" t="s">
        <v>6</v>
      </c>
      <c r="DM215">
        <v>0</v>
      </c>
      <c r="DN215" t="s">
        <v>6</v>
      </c>
      <c r="DO215">
        <v>0</v>
      </c>
    </row>
    <row r="216" spans="1:119" x14ac:dyDescent="0.2">
      <c r="A216">
        <f>ROW(Source!A89)</f>
        <v>89</v>
      </c>
      <c r="B216">
        <v>92857272</v>
      </c>
      <c r="C216">
        <v>92858070</v>
      </c>
      <c r="D216">
        <v>49523755</v>
      </c>
      <c r="E216">
        <v>1</v>
      </c>
      <c r="F216">
        <v>1</v>
      </c>
      <c r="G216">
        <v>1</v>
      </c>
      <c r="H216">
        <v>3</v>
      </c>
      <c r="I216" t="s">
        <v>1193</v>
      </c>
      <c r="J216" t="s">
        <v>1194</v>
      </c>
      <c r="K216" t="s">
        <v>1195</v>
      </c>
      <c r="L216">
        <v>1348</v>
      </c>
      <c r="N216">
        <v>1009</v>
      </c>
      <c r="O216" t="s">
        <v>205</v>
      </c>
      <c r="P216" t="s">
        <v>205</v>
      </c>
      <c r="Q216">
        <v>1000</v>
      </c>
      <c r="W216">
        <v>0</v>
      </c>
      <c r="X216">
        <v>1351694942</v>
      </c>
      <c r="Y216">
        <f t="shared" si="107"/>
        <v>5.9999999999999995E-4</v>
      </c>
      <c r="AA216">
        <v>18054.400000000001</v>
      </c>
      <c r="AB216">
        <v>0</v>
      </c>
      <c r="AC216">
        <v>0</v>
      </c>
      <c r="AD216">
        <v>0</v>
      </c>
      <c r="AE216">
        <v>1820</v>
      </c>
      <c r="AF216">
        <v>0</v>
      </c>
      <c r="AG216">
        <v>0</v>
      </c>
      <c r="AH216">
        <v>0</v>
      </c>
      <c r="AI216">
        <v>9.92</v>
      </c>
      <c r="AJ216">
        <v>1</v>
      </c>
      <c r="AK216">
        <v>1</v>
      </c>
      <c r="AL216">
        <v>1</v>
      </c>
      <c r="AM216">
        <v>4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6</v>
      </c>
      <c r="AT216">
        <v>5.9999999999999995E-4</v>
      </c>
      <c r="AU216" t="s">
        <v>6</v>
      </c>
      <c r="AV216">
        <v>0</v>
      </c>
      <c r="AW216">
        <v>2</v>
      </c>
      <c r="AX216">
        <v>92858087</v>
      </c>
      <c r="AY216">
        <v>1</v>
      </c>
      <c r="AZ216">
        <v>0</v>
      </c>
      <c r="BA216">
        <v>183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ROUND(Y216*Source!I89,7)</f>
        <v>4.6799999999999999E-4</v>
      </c>
      <c r="CY216">
        <f t="shared" si="119"/>
        <v>18054.400000000001</v>
      </c>
      <c r="CZ216">
        <f t="shared" si="120"/>
        <v>1820</v>
      </c>
      <c r="DA216">
        <f t="shared" si="121"/>
        <v>9.92</v>
      </c>
      <c r="DB216">
        <f t="shared" si="108"/>
        <v>1.0900000000000001</v>
      </c>
      <c r="DC216">
        <f t="shared" si="109"/>
        <v>0</v>
      </c>
      <c r="DD216" t="s">
        <v>6</v>
      </c>
      <c r="DE216" t="s">
        <v>6</v>
      </c>
      <c r="DF216">
        <f t="shared" si="122"/>
        <v>8</v>
      </c>
      <c r="DG216">
        <f t="shared" si="123"/>
        <v>0</v>
      </c>
      <c r="DH216">
        <f t="shared" si="124"/>
        <v>0</v>
      </c>
      <c r="DI216">
        <f t="shared" si="118"/>
        <v>0</v>
      </c>
      <c r="DJ216">
        <f t="shared" si="125"/>
        <v>8</v>
      </c>
      <c r="DK216">
        <v>0</v>
      </c>
      <c r="DL216" t="s">
        <v>6</v>
      </c>
      <c r="DM216">
        <v>0</v>
      </c>
      <c r="DN216" t="s">
        <v>6</v>
      </c>
      <c r="DO216">
        <v>0</v>
      </c>
    </row>
    <row r="217" spans="1:119" x14ac:dyDescent="0.2">
      <c r="A217">
        <f>ROW(Source!A89)</f>
        <v>89</v>
      </c>
      <c r="B217">
        <v>92857272</v>
      </c>
      <c r="C217">
        <v>92858070</v>
      </c>
      <c r="D217">
        <v>49554585</v>
      </c>
      <c r="E217">
        <v>1</v>
      </c>
      <c r="F217">
        <v>1</v>
      </c>
      <c r="G217">
        <v>1</v>
      </c>
      <c r="H217">
        <v>3</v>
      </c>
      <c r="I217" t="s">
        <v>1129</v>
      </c>
      <c r="J217" t="s">
        <v>1130</v>
      </c>
      <c r="K217" t="s">
        <v>1131</v>
      </c>
      <c r="L217">
        <v>1346</v>
      </c>
      <c r="N217">
        <v>1009</v>
      </c>
      <c r="O217" t="s">
        <v>216</v>
      </c>
      <c r="P217" t="s">
        <v>216</v>
      </c>
      <c r="Q217">
        <v>1</v>
      </c>
      <c r="W217">
        <v>0</v>
      </c>
      <c r="X217">
        <v>-211331552</v>
      </c>
      <c r="Y217">
        <f t="shared" si="107"/>
        <v>0.02</v>
      </c>
      <c r="AA217">
        <v>283.70999999999998</v>
      </c>
      <c r="AB217">
        <v>0</v>
      </c>
      <c r="AC217">
        <v>0</v>
      </c>
      <c r="AD217">
        <v>0</v>
      </c>
      <c r="AE217">
        <v>28.6</v>
      </c>
      <c r="AF217">
        <v>0</v>
      </c>
      <c r="AG217">
        <v>0</v>
      </c>
      <c r="AH217">
        <v>0</v>
      </c>
      <c r="AI217">
        <v>9.92</v>
      </c>
      <c r="AJ217">
        <v>1</v>
      </c>
      <c r="AK217">
        <v>1</v>
      </c>
      <c r="AL217">
        <v>1</v>
      </c>
      <c r="AM217">
        <v>4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6</v>
      </c>
      <c r="AT217">
        <v>0.02</v>
      </c>
      <c r="AU217" t="s">
        <v>6</v>
      </c>
      <c r="AV217">
        <v>0</v>
      </c>
      <c r="AW217">
        <v>2</v>
      </c>
      <c r="AX217">
        <v>92858088</v>
      </c>
      <c r="AY217">
        <v>1</v>
      </c>
      <c r="AZ217">
        <v>0</v>
      </c>
      <c r="BA217">
        <v>184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ROUND(Y217*Source!I89,7)</f>
        <v>1.5599999999999999E-2</v>
      </c>
      <c r="CY217">
        <f t="shared" si="119"/>
        <v>283.70999999999998</v>
      </c>
      <c r="CZ217">
        <f t="shared" si="120"/>
        <v>28.6</v>
      </c>
      <c r="DA217">
        <f t="shared" si="121"/>
        <v>9.92</v>
      </c>
      <c r="DB217">
        <f t="shared" si="108"/>
        <v>0.56999999999999995</v>
      </c>
      <c r="DC217">
        <f t="shared" si="109"/>
        <v>0</v>
      </c>
      <c r="DD217" t="s">
        <v>6</v>
      </c>
      <c r="DE217" t="s">
        <v>6</v>
      </c>
      <c r="DF217">
        <f t="shared" si="122"/>
        <v>4</v>
      </c>
      <c r="DG217">
        <f t="shared" si="123"/>
        <v>0</v>
      </c>
      <c r="DH217">
        <f t="shared" si="124"/>
        <v>0</v>
      </c>
      <c r="DI217">
        <f t="shared" si="118"/>
        <v>0</v>
      </c>
      <c r="DJ217">
        <f t="shared" si="125"/>
        <v>4</v>
      </c>
      <c r="DK217">
        <v>0</v>
      </c>
      <c r="DL217" t="s">
        <v>6</v>
      </c>
      <c r="DM217">
        <v>0</v>
      </c>
      <c r="DN217" t="s">
        <v>6</v>
      </c>
      <c r="DO217">
        <v>0</v>
      </c>
    </row>
    <row r="218" spans="1:119" x14ac:dyDescent="0.2">
      <c r="A218">
        <f>ROW(Source!A89)</f>
        <v>89</v>
      </c>
      <c r="B218">
        <v>92857272</v>
      </c>
      <c r="C218">
        <v>92858070</v>
      </c>
      <c r="D218">
        <v>49567992</v>
      </c>
      <c r="E218">
        <v>1</v>
      </c>
      <c r="F218">
        <v>1</v>
      </c>
      <c r="G218">
        <v>1</v>
      </c>
      <c r="H218">
        <v>3</v>
      </c>
      <c r="I218" t="s">
        <v>1203</v>
      </c>
      <c r="J218" t="s">
        <v>1204</v>
      </c>
      <c r="K218" t="s">
        <v>1205</v>
      </c>
      <c r="L218">
        <v>1425</v>
      </c>
      <c r="N218">
        <v>1013</v>
      </c>
      <c r="O218" t="s">
        <v>238</v>
      </c>
      <c r="P218" t="s">
        <v>238</v>
      </c>
      <c r="Q218">
        <v>1</v>
      </c>
      <c r="W218">
        <v>0</v>
      </c>
      <c r="X218">
        <v>1821525740</v>
      </c>
      <c r="Y218">
        <f t="shared" si="107"/>
        <v>0.05</v>
      </c>
      <c r="AA218">
        <v>1091.2</v>
      </c>
      <c r="AB218">
        <v>0</v>
      </c>
      <c r="AC218">
        <v>0</v>
      </c>
      <c r="AD218">
        <v>0</v>
      </c>
      <c r="AE218">
        <v>110</v>
      </c>
      <c r="AF218">
        <v>0</v>
      </c>
      <c r="AG218">
        <v>0</v>
      </c>
      <c r="AH218">
        <v>0</v>
      </c>
      <c r="AI218">
        <v>9.92</v>
      </c>
      <c r="AJ218">
        <v>1</v>
      </c>
      <c r="AK218">
        <v>1</v>
      </c>
      <c r="AL218">
        <v>1</v>
      </c>
      <c r="AM218">
        <v>4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6</v>
      </c>
      <c r="AT218">
        <v>0.05</v>
      </c>
      <c r="AU218" t="s">
        <v>6</v>
      </c>
      <c r="AV218">
        <v>0</v>
      </c>
      <c r="AW218">
        <v>2</v>
      </c>
      <c r="AX218">
        <v>92858089</v>
      </c>
      <c r="AY218">
        <v>1</v>
      </c>
      <c r="AZ218">
        <v>0</v>
      </c>
      <c r="BA218">
        <v>185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ROUND(Y218*Source!I89,7)</f>
        <v>3.9E-2</v>
      </c>
      <c r="CY218">
        <f t="shared" si="119"/>
        <v>1091.2</v>
      </c>
      <c r="CZ218">
        <f t="shared" si="120"/>
        <v>110</v>
      </c>
      <c r="DA218">
        <f t="shared" si="121"/>
        <v>9.92</v>
      </c>
      <c r="DB218">
        <f t="shared" si="108"/>
        <v>5.5</v>
      </c>
      <c r="DC218">
        <f t="shared" si="109"/>
        <v>0</v>
      </c>
      <c r="DD218" t="s">
        <v>6</v>
      </c>
      <c r="DE218" t="s">
        <v>6</v>
      </c>
      <c r="DF218">
        <f t="shared" si="122"/>
        <v>43</v>
      </c>
      <c r="DG218">
        <f t="shared" si="123"/>
        <v>0</v>
      </c>
      <c r="DH218">
        <f t="shared" si="124"/>
        <v>0</v>
      </c>
      <c r="DI218">
        <f t="shared" si="118"/>
        <v>0</v>
      </c>
      <c r="DJ218">
        <f t="shared" si="125"/>
        <v>43</v>
      </c>
      <c r="DK218">
        <v>0</v>
      </c>
      <c r="DL218" t="s">
        <v>6</v>
      </c>
      <c r="DM218">
        <v>0</v>
      </c>
      <c r="DN218" t="s">
        <v>6</v>
      </c>
      <c r="DO218">
        <v>0</v>
      </c>
    </row>
    <row r="219" spans="1:119" x14ac:dyDescent="0.2">
      <c r="A219">
        <f>ROW(Source!A89)</f>
        <v>89</v>
      </c>
      <c r="B219">
        <v>92857272</v>
      </c>
      <c r="C219">
        <v>92858070</v>
      </c>
      <c r="D219">
        <v>49568041</v>
      </c>
      <c r="E219">
        <v>1</v>
      </c>
      <c r="F219">
        <v>1</v>
      </c>
      <c r="G219">
        <v>1</v>
      </c>
      <c r="H219">
        <v>3</v>
      </c>
      <c r="I219" t="s">
        <v>1206</v>
      </c>
      <c r="J219" t="s">
        <v>1207</v>
      </c>
      <c r="K219" t="s">
        <v>1208</v>
      </c>
      <c r="L219">
        <v>1407</v>
      </c>
      <c r="N219">
        <v>1013</v>
      </c>
      <c r="O219" t="s">
        <v>1202</v>
      </c>
      <c r="P219" t="s">
        <v>1202</v>
      </c>
      <c r="Q219">
        <v>1</v>
      </c>
      <c r="W219">
        <v>0</v>
      </c>
      <c r="X219">
        <v>-429802834</v>
      </c>
      <c r="Y219">
        <f t="shared" si="107"/>
        <v>1.2200000000000001E-2</v>
      </c>
      <c r="AA219">
        <v>1180.48</v>
      </c>
      <c r="AB219">
        <v>0</v>
      </c>
      <c r="AC219">
        <v>0</v>
      </c>
      <c r="AD219">
        <v>0</v>
      </c>
      <c r="AE219">
        <v>119</v>
      </c>
      <c r="AF219">
        <v>0</v>
      </c>
      <c r="AG219">
        <v>0</v>
      </c>
      <c r="AH219">
        <v>0</v>
      </c>
      <c r="AI219">
        <v>9.92</v>
      </c>
      <c r="AJ219">
        <v>1</v>
      </c>
      <c r="AK219">
        <v>1</v>
      </c>
      <c r="AL219">
        <v>1</v>
      </c>
      <c r="AM219">
        <v>4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6</v>
      </c>
      <c r="AT219">
        <v>1.2200000000000001E-2</v>
      </c>
      <c r="AU219" t="s">
        <v>6</v>
      </c>
      <c r="AV219">
        <v>0</v>
      </c>
      <c r="AW219">
        <v>2</v>
      </c>
      <c r="AX219">
        <v>92858090</v>
      </c>
      <c r="AY219">
        <v>1</v>
      </c>
      <c r="AZ219">
        <v>0</v>
      </c>
      <c r="BA219">
        <v>186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ROUND(Y219*Source!I89,7)</f>
        <v>9.5160000000000002E-3</v>
      </c>
      <c r="CY219">
        <f t="shared" si="119"/>
        <v>1180.48</v>
      </c>
      <c r="CZ219">
        <f t="shared" si="120"/>
        <v>119</v>
      </c>
      <c r="DA219">
        <f t="shared" si="121"/>
        <v>9.92</v>
      </c>
      <c r="DB219">
        <f t="shared" si="108"/>
        <v>1.45</v>
      </c>
      <c r="DC219">
        <f t="shared" si="109"/>
        <v>0</v>
      </c>
      <c r="DD219" t="s">
        <v>6</v>
      </c>
      <c r="DE219" t="s">
        <v>6</v>
      </c>
      <c r="DF219">
        <f t="shared" si="122"/>
        <v>11</v>
      </c>
      <c r="DG219">
        <f t="shared" si="123"/>
        <v>0</v>
      </c>
      <c r="DH219">
        <f t="shared" si="124"/>
        <v>0</v>
      </c>
      <c r="DI219">
        <f t="shared" si="118"/>
        <v>0</v>
      </c>
      <c r="DJ219">
        <f t="shared" si="125"/>
        <v>11</v>
      </c>
      <c r="DK219">
        <v>0</v>
      </c>
      <c r="DL219" t="s">
        <v>6</v>
      </c>
      <c r="DM219">
        <v>0</v>
      </c>
      <c r="DN219" t="s">
        <v>6</v>
      </c>
      <c r="DO219">
        <v>0</v>
      </c>
    </row>
    <row r="220" spans="1:119" x14ac:dyDescent="0.2">
      <c r="A220">
        <f>ROW(Source!A89)</f>
        <v>89</v>
      </c>
      <c r="B220">
        <v>92857272</v>
      </c>
      <c r="C220">
        <v>92858070</v>
      </c>
      <c r="D220">
        <v>49515638</v>
      </c>
      <c r="E220">
        <v>70</v>
      </c>
      <c r="F220">
        <v>1</v>
      </c>
      <c r="G220">
        <v>1</v>
      </c>
      <c r="H220">
        <v>3</v>
      </c>
      <c r="I220" t="s">
        <v>1138</v>
      </c>
      <c r="J220" t="s">
        <v>6</v>
      </c>
      <c r="K220" t="s">
        <v>1139</v>
      </c>
      <c r="L220">
        <v>1374</v>
      </c>
      <c r="N220">
        <v>1013</v>
      </c>
      <c r="O220" t="s">
        <v>969</v>
      </c>
      <c r="P220" t="s">
        <v>969</v>
      </c>
      <c r="Q220">
        <v>1</v>
      </c>
      <c r="W220">
        <v>0</v>
      </c>
      <c r="X220">
        <v>-1731369543</v>
      </c>
      <c r="Y220">
        <f t="shared" si="107"/>
        <v>1.01</v>
      </c>
      <c r="AA220">
        <v>9.92</v>
      </c>
      <c r="AB220">
        <v>0</v>
      </c>
      <c r="AC220">
        <v>0</v>
      </c>
      <c r="AD220">
        <v>0</v>
      </c>
      <c r="AE220">
        <v>1</v>
      </c>
      <c r="AF220">
        <v>0</v>
      </c>
      <c r="AG220">
        <v>0</v>
      </c>
      <c r="AH220">
        <v>0</v>
      </c>
      <c r="AI220">
        <v>9.92</v>
      </c>
      <c r="AJ220">
        <v>1</v>
      </c>
      <c r="AK220">
        <v>1</v>
      </c>
      <c r="AL220">
        <v>1</v>
      </c>
      <c r="AM220">
        <v>4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6</v>
      </c>
      <c r="AT220">
        <v>1.01</v>
      </c>
      <c r="AU220" t="s">
        <v>6</v>
      </c>
      <c r="AV220">
        <v>0</v>
      </c>
      <c r="AW220">
        <v>2</v>
      </c>
      <c r="AX220">
        <v>92858091</v>
      </c>
      <c r="AY220">
        <v>1</v>
      </c>
      <c r="AZ220">
        <v>0</v>
      </c>
      <c r="BA220">
        <v>187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ROUND(Y220*Source!I89,7)</f>
        <v>0.78779999999999994</v>
      </c>
      <c r="CY220">
        <f t="shared" si="119"/>
        <v>9.92</v>
      </c>
      <c r="CZ220">
        <f t="shared" si="120"/>
        <v>1</v>
      </c>
      <c r="DA220">
        <f t="shared" si="121"/>
        <v>9.92</v>
      </c>
      <c r="DB220">
        <f t="shared" si="108"/>
        <v>1.01</v>
      </c>
      <c r="DC220">
        <f t="shared" si="109"/>
        <v>0</v>
      </c>
      <c r="DD220" t="s">
        <v>6</v>
      </c>
      <c r="DE220" t="s">
        <v>6</v>
      </c>
      <c r="DF220">
        <f t="shared" si="122"/>
        <v>8</v>
      </c>
      <c r="DG220">
        <f t="shared" si="123"/>
        <v>0</v>
      </c>
      <c r="DH220">
        <f t="shared" si="124"/>
        <v>0</v>
      </c>
      <c r="DI220">
        <f t="shared" si="118"/>
        <v>0</v>
      </c>
      <c r="DJ220">
        <f t="shared" si="125"/>
        <v>8</v>
      </c>
      <c r="DK220">
        <v>0</v>
      </c>
      <c r="DL220" t="s">
        <v>6</v>
      </c>
      <c r="DM220">
        <v>0</v>
      </c>
      <c r="DN220" t="s">
        <v>6</v>
      </c>
      <c r="DO220">
        <v>0</v>
      </c>
    </row>
    <row r="221" spans="1:119" x14ac:dyDescent="0.2">
      <c r="A221">
        <f>ROW(Source!A89)</f>
        <v>89</v>
      </c>
      <c r="B221">
        <v>92857272</v>
      </c>
      <c r="C221">
        <v>92858070</v>
      </c>
      <c r="D221">
        <v>0</v>
      </c>
      <c r="E221">
        <v>0</v>
      </c>
      <c r="F221">
        <v>1</v>
      </c>
      <c r="G221">
        <v>1</v>
      </c>
      <c r="H221">
        <v>3</v>
      </c>
      <c r="I221" t="s">
        <v>154</v>
      </c>
      <c r="J221" t="s">
        <v>6</v>
      </c>
      <c r="K221" t="s">
        <v>232</v>
      </c>
      <c r="L221">
        <v>1477</v>
      </c>
      <c r="N221">
        <v>1013</v>
      </c>
      <c r="O221" t="s">
        <v>224</v>
      </c>
      <c r="P221" t="s">
        <v>225</v>
      </c>
      <c r="Q221">
        <v>1</v>
      </c>
      <c r="W221">
        <v>0</v>
      </c>
      <c r="X221">
        <v>1966649750</v>
      </c>
      <c r="Y221">
        <f t="shared" si="107"/>
        <v>0.10256410000000001</v>
      </c>
      <c r="AA221">
        <v>54380</v>
      </c>
      <c r="AB221">
        <v>0</v>
      </c>
      <c r="AC221">
        <v>0</v>
      </c>
      <c r="AD221">
        <v>0</v>
      </c>
      <c r="AE221">
        <v>57187.1</v>
      </c>
      <c r="AF221">
        <v>0</v>
      </c>
      <c r="AG221">
        <v>0</v>
      </c>
      <c r="AH221">
        <v>0</v>
      </c>
      <c r="AI221">
        <v>9.92</v>
      </c>
      <c r="AJ221">
        <v>1</v>
      </c>
      <c r="AK221">
        <v>1</v>
      </c>
      <c r="AL221">
        <v>1</v>
      </c>
      <c r="AM221">
        <v>0</v>
      </c>
      <c r="AN221">
        <v>0</v>
      </c>
      <c r="AO221">
        <v>0</v>
      </c>
      <c r="AP221">
        <v>1</v>
      </c>
      <c r="AQ221">
        <v>0</v>
      </c>
      <c r="AR221">
        <v>0</v>
      </c>
      <c r="AS221" t="s">
        <v>6</v>
      </c>
      <c r="AT221">
        <v>0.10256410000000001</v>
      </c>
      <c r="AU221" t="s">
        <v>6</v>
      </c>
      <c r="AV221">
        <v>0</v>
      </c>
      <c r="AW221">
        <v>1</v>
      </c>
      <c r="AX221">
        <v>-1</v>
      </c>
      <c r="AY221">
        <v>0</v>
      </c>
      <c r="AZ221">
        <v>0</v>
      </c>
      <c r="BA221" t="s">
        <v>6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ROUND(Y221*Source!I89,7)</f>
        <v>0.08</v>
      </c>
      <c r="CY221">
        <f t="shared" si="119"/>
        <v>54380</v>
      </c>
      <c r="CZ221">
        <f t="shared" si="120"/>
        <v>57187.1</v>
      </c>
      <c r="DA221">
        <f t="shared" si="121"/>
        <v>9.92</v>
      </c>
      <c r="DB221">
        <f t="shared" si="108"/>
        <v>5865.34</v>
      </c>
      <c r="DC221">
        <f t="shared" si="109"/>
        <v>0</v>
      </c>
      <c r="DD221" t="s">
        <v>6</v>
      </c>
      <c r="DE221" t="s">
        <v>6</v>
      </c>
      <c r="DF221">
        <f t="shared" si="122"/>
        <v>45384</v>
      </c>
      <c r="DG221">
        <f t="shared" si="123"/>
        <v>0</v>
      </c>
      <c r="DH221">
        <f t="shared" si="124"/>
        <v>0</v>
      </c>
      <c r="DI221">
        <f t="shared" si="118"/>
        <v>0</v>
      </c>
      <c r="DJ221">
        <f t="shared" si="125"/>
        <v>45384</v>
      </c>
      <c r="DK221">
        <v>0</v>
      </c>
      <c r="DL221" t="s">
        <v>6</v>
      </c>
      <c r="DM221">
        <v>0</v>
      </c>
      <c r="DN221" t="s">
        <v>6</v>
      </c>
      <c r="DO221">
        <v>0</v>
      </c>
    </row>
    <row r="222" spans="1:119" x14ac:dyDescent="0.2">
      <c r="A222">
        <f>ROW(Source!A92)</f>
        <v>92</v>
      </c>
      <c r="B222">
        <v>92857272</v>
      </c>
      <c r="C222">
        <v>92858094</v>
      </c>
      <c r="D222">
        <v>49510767</v>
      </c>
      <c r="E222">
        <v>70</v>
      </c>
      <c r="F222">
        <v>1</v>
      </c>
      <c r="G222">
        <v>1</v>
      </c>
      <c r="H222">
        <v>1</v>
      </c>
      <c r="I222" t="s">
        <v>1090</v>
      </c>
      <c r="J222" t="s">
        <v>6</v>
      </c>
      <c r="K222" t="s">
        <v>1091</v>
      </c>
      <c r="L222">
        <v>1191</v>
      </c>
      <c r="N222">
        <v>1013</v>
      </c>
      <c r="O222" t="s">
        <v>1092</v>
      </c>
      <c r="P222" t="s">
        <v>1092</v>
      </c>
      <c r="Q222">
        <v>1</v>
      </c>
      <c r="W222">
        <v>0</v>
      </c>
      <c r="X222">
        <v>-1936699058</v>
      </c>
      <c r="Y222">
        <f t="shared" si="107"/>
        <v>70.400000000000006</v>
      </c>
      <c r="AA222">
        <v>0</v>
      </c>
      <c r="AB222">
        <v>0</v>
      </c>
      <c r="AC222">
        <v>0</v>
      </c>
      <c r="AD222">
        <v>444.91</v>
      </c>
      <c r="AE222">
        <v>0</v>
      </c>
      <c r="AF222">
        <v>0</v>
      </c>
      <c r="AG222">
        <v>0</v>
      </c>
      <c r="AH222">
        <v>9.92</v>
      </c>
      <c r="AI222">
        <v>1</v>
      </c>
      <c r="AJ222">
        <v>1</v>
      </c>
      <c r="AK222">
        <v>1</v>
      </c>
      <c r="AL222">
        <v>44.85</v>
      </c>
      <c r="AM222">
        <v>4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6</v>
      </c>
      <c r="AT222">
        <v>70.400000000000006</v>
      </c>
      <c r="AU222" t="s">
        <v>6</v>
      </c>
      <c r="AV222">
        <v>1</v>
      </c>
      <c r="AW222">
        <v>2</v>
      </c>
      <c r="AX222">
        <v>92858103</v>
      </c>
      <c r="AY222">
        <v>1</v>
      </c>
      <c r="AZ222">
        <v>0</v>
      </c>
      <c r="BA222">
        <v>188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U222">
        <f>ROUND(AT222*Source!I92*AH222*AL222,0)</f>
        <v>9710</v>
      </c>
      <c r="CV222">
        <f>ROUND(Y222*Source!I92,7)</f>
        <v>21.824000000000002</v>
      </c>
      <c r="CW222">
        <v>0</v>
      </c>
      <c r="CX222">
        <f>ROUND(Y222*Source!I92,7)</f>
        <v>21.824000000000002</v>
      </c>
      <c r="CY222">
        <f>AD222</f>
        <v>444.91</v>
      </c>
      <c r="CZ222">
        <f>AH222</f>
        <v>9.92</v>
      </c>
      <c r="DA222">
        <f>AL222</f>
        <v>44.85</v>
      </c>
      <c r="DB222">
        <f t="shared" si="108"/>
        <v>698.37</v>
      </c>
      <c r="DC222">
        <f t="shared" si="109"/>
        <v>0</v>
      </c>
      <c r="DD222" t="s">
        <v>6</v>
      </c>
      <c r="DE222" t="s">
        <v>6</v>
      </c>
      <c r="DF222">
        <f>ROUND(ROUND(AE222,0)*CX222,0)</f>
        <v>0</v>
      </c>
      <c r="DG222">
        <f t="shared" si="123"/>
        <v>0</v>
      </c>
      <c r="DH222">
        <f t="shared" si="124"/>
        <v>0</v>
      </c>
      <c r="DI222">
        <f>ROUND(ROUND(AH222*AL222,0)*CX222,0)</f>
        <v>9712</v>
      </c>
      <c r="DJ222">
        <f>DI222</f>
        <v>9712</v>
      </c>
      <c r="DK222">
        <v>0</v>
      </c>
      <c r="DL222" t="s">
        <v>6</v>
      </c>
      <c r="DM222">
        <v>0</v>
      </c>
      <c r="DN222" t="s">
        <v>6</v>
      </c>
      <c r="DO222">
        <v>0</v>
      </c>
    </row>
    <row r="223" spans="1:119" x14ac:dyDescent="0.2">
      <c r="A223">
        <f>ROW(Source!A92)</f>
        <v>92</v>
      </c>
      <c r="B223">
        <v>92857272</v>
      </c>
      <c r="C223">
        <v>92858094</v>
      </c>
      <c r="D223">
        <v>49510905</v>
      </c>
      <c r="E223">
        <v>70</v>
      </c>
      <c r="F223">
        <v>1</v>
      </c>
      <c r="G223">
        <v>1</v>
      </c>
      <c r="H223">
        <v>1</v>
      </c>
      <c r="I223" t="s">
        <v>1093</v>
      </c>
      <c r="J223" t="s">
        <v>6</v>
      </c>
      <c r="K223" t="s">
        <v>1094</v>
      </c>
      <c r="L223">
        <v>1191</v>
      </c>
      <c r="N223">
        <v>1013</v>
      </c>
      <c r="O223" t="s">
        <v>1092</v>
      </c>
      <c r="P223" t="s">
        <v>1092</v>
      </c>
      <c r="Q223">
        <v>1</v>
      </c>
      <c r="W223">
        <v>0</v>
      </c>
      <c r="X223">
        <v>-1417349443</v>
      </c>
      <c r="Y223">
        <f t="shared" si="107"/>
        <v>0.4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44.85</v>
      </c>
      <c r="AL223">
        <v>1</v>
      </c>
      <c r="AM223">
        <v>4</v>
      </c>
      <c r="AN223">
        <v>0</v>
      </c>
      <c r="AO223">
        <v>1</v>
      </c>
      <c r="AP223">
        <v>0</v>
      </c>
      <c r="AQ223">
        <v>0</v>
      </c>
      <c r="AR223">
        <v>0</v>
      </c>
      <c r="AS223" t="s">
        <v>6</v>
      </c>
      <c r="AT223">
        <v>0.4</v>
      </c>
      <c r="AU223" t="s">
        <v>6</v>
      </c>
      <c r="AV223">
        <v>2</v>
      </c>
      <c r="AW223">
        <v>2</v>
      </c>
      <c r="AX223">
        <v>92858104</v>
      </c>
      <c r="AY223">
        <v>1</v>
      </c>
      <c r="AZ223">
        <v>0</v>
      </c>
      <c r="BA223">
        <v>189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ROUND(Y223*Source!I92,7)</f>
        <v>0.124</v>
      </c>
      <c r="CY223">
        <f>AD223</f>
        <v>0</v>
      </c>
      <c r="CZ223">
        <f>AH223</f>
        <v>0</v>
      </c>
      <c r="DA223">
        <f>AL223</f>
        <v>1</v>
      </c>
      <c r="DB223">
        <f t="shared" si="108"/>
        <v>0</v>
      </c>
      <c r="DC223">
        <f t="shared" si="109"/>
        <v>0</v>
      </c>
      <c r="DD223" t="s">
        <v>6</v>
      </c>
      <c r="DE223" t="s">
        <v>6</v>
      </c>
      <c r="DF223">
        <f>ROUND(ROUND(AE223,0)*CX223,0)</f>
        <v>0</v>
      </c>
      <c r="DG223">
        <f t="shared" si="123"/>
        <v>0</v>
      </c>
      <c r="DH223">
        <f>ROUND(ROUND(AG223*AK223,0)*CX223,0)</f>
        <v>0</v>
      </c>
      <c r="DI223">
        <f t="shared" ref="DI223:DI229" si="126">ROUND(ROUND(AH223,0)*CX223,0)</f>
        <v>0</v>
      </c>
      <c r="DJ223">
        <f>DI223</f>
        <v>0</v>
      </c>
      <c r="DK223">
        <v>0</v>
      </c>
      <c r="DL223" t="s">
        <v>6</v>
      </c>
      <c r="DM223">
        <v>0</v>
      </c>
      <c r="DN223" t="s">
        <v>6</v>
      </c>
      <c r="DO223">
        <v>0</v>
      </c>
    </row>
    <row r="224" spans="1:119" x14ac:dyDescent="0.2">
      <c r="A224">
        <f>ROW(Source!A92)</f>
        <v>92</v>
      </c>
      <c r="B224">
        <v>92857272</v>
      </c>
      <c r="C224">
        <v>92858094</v>
      </c>
      <c r="D224">
        <v>49672573</v>
      </c>
      <c r="E224">
        <v>1</v>
      </c>
      <c r="F224">
        <v>1</v>
      </c>
      <c r="G224">
        <v>1</v>
      </c>
      <c r="H224">
        <v>2</v>
      </c>
      <c r="I224" t="s">
        <v>1095</v>
      </c>
      <c r="J224" t="s">
        <v>1096</v>
      </c>
      <c r="K224" t="s">
        <v>1097</v>
      </c>
      <c r="L224">
        <v>1367</v>
      </c>
      <c r="N224">
        <v>1011</v>
      </c>
      <c r="O224" t="s">
        <v>1098</v>
      </c>
      <c r="P224" t="s">
        <v>1098</v>
      </c>
      <c r="Q224">
        <v>1</v>
      </c>
      <c r="W224">
        <v>0</v>
      </c>
      <c r="X224">
        <v>-430484415</v>
      </c>
      <c r="Y224">
        <f t="shared" si="107"/>
        <v>0.2</v>
      </c>
      <c r="AA224">
        <v>0</v>
      </c>
      <c r="AB224">
        <v>1814.09</v>
      </c>
      <c r="AC224">
        <v>605.48</v>
      </c>
      <c r="AD224">
        <v>0</v>
      </c>
      <c r="AE224">
        <v>0</v>
      </c>
      <c r="AF224">
        <v>115.4</v>
      </c>
      <c r="AG224">
        <v>13.5</v>
      </c>
      <c r="AH224">
        <v>0</v>
      </c>
      <c r="AI224">
        <v>1</v>
      </c>
      <c r="AJ224">
        <v>15.72</v>
      </c>
      <c r="AK224">
        <v>44.85</v>
      </c>
      <c r="AL224">
        <v>1</v>
      </c>
      <c r="AM224">
        <v>4</v>
      </c>
      <c r="AN224">
        <v>0</v>
      </c>
      <c r="AO224">
        <v>1</v>
      </c>
      <c r="AP224">
        <v>0</v>
      </c>
      <c r="AQ224">
        <v>0</v>
      </c>
      <c r="AR224">
        <v>0</v>
      </c>
      <c r="AS224" t="s">
        <v>6</v>
      </c>
      <c r="AT224">
        <v>0.2</v>
      </c>
      <c r="AU224" t="s">
        <v>6</v>
      </c>
      <c r="AV224">
        <v>0</v>
      </c>
      <c r="AW224">
        <v>2</v>
      </c>
      <c r="AX224">
        <v>92858105</v>
      </c>
      <c r="AY224">
        <v>1</v>
      </c>
      <c r="AZ224">
        <v>0</v>
      </c>
      <c r="BA224">
        <v>190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ROUND(Y224*Source!I92*DO224,7)</f>
        <v>0</v>
      </c>
      <c r="CX224">
        <f>ROUND(Y224*Source!I92,7)</f>
        <v>6.2E-2</v>
      </c>
      <c r="CY224">
        <f>AB224</f>
        <v>1814.09</v>
      </c>
      <c r="CZ224">
        <f>AF224</f>
        <v>115.4</v>
      </c>
      <c r="DA224">
        <f>AJ224</f>
        <v>15.72</v>
      </c>
      <c r="DB224">
        <f t="shared" si="108"/>
        <v>23.08</v>
      </c>
      <c r="DC224">
        <f t="shared" si="109"/>
        <v>2.7</v>
      </c>
      <c r="DD224" t="s">
        <v>6</v>
      </c>
      <c r="DE224" t="s">
        <v>6</v>
      </c>
      <c r="DF224">
        <f>ROUND(ROUND(AE224,0)*CX224,0)</f>
        <v>0</v>
      </c>
      <c r="DG224">
        <f>ROUND(ROUND(AF224*AJ224,0)*CX224,0)</f>
        <v>112</v>
      </c>
      <c r="DH224">
        <f>ROUND(ROUND(AG224*AK224,0)*CX224,0)</f>
        <v>38</v>
      </c>
      <c r="DI224">
        <f t="shared" si="126"/>
        <v>0</v>
      </c>
      <c r="DJ224">
        <f>DG224</f>
        <v>112</v>
      </c>
      <c r="DK224">
        <v>0</v>
      </c>
      <c r="DL224" t="s">
        <v>6</v>
      </c>
      <c r="DM224">
        <v>0</v>
      </c>
      <c r="DN224" t="s">
        <v>6</v>
      </c>
      <c r="DO224">
        <v>0</v>
      </c>
    </row>
    <row r="225" spans="1:119" x14ac:dyDescent="0.2">
      <c r="A225">
        <f>ROW(Source!A92)</f>
        <v>92</v>
      </c>
      <c r="B225">
        <v>92857272</v>
      </c>
      <c r="C225">
        <v>92858094</v>
      </c>
      <c r="D225">
        <v>49673503</v>
      </c>
      <c r="E225">
        <v>1</v>
      </c>
      <c r="F225">
        <v>1</v>
      </c>
      <c r="G225">
        <v>1</v>
      </c>
      <c r="H225">
        <v>2</v>
      </c>
      <c r="I225" t="s">
        <v>1099</v>
      </c>
      <c r="J225" t="s">
        <v>1100</v>
      </c>
      <c r="K225" t="s">
        <v>1101</v>
      </c>
      <c r="L225">
        <v>1367</v>
      </c>
      <c r="N225">
        <v>1011</v>
      </c>
      <c r="O225" t="s">
        <v>1098</v>
      </c>
      <c r="P225" t="s">
        <v>1098</v>
      </c>
      <c r="Q225">
        <v>1</v>
      </c>
      <c r="W225">
        <v>0</v>
      </c>
      <c r="X225">
        <v>509054691</v>
      </c>
      <c r="Y225">
        <f t="shared" si="107"/>
        <v>0.2</v>
      </c>
      <c r="AA225">
        <v>0</v>
      </c>
      <c r="AB225">
        <v>1032.96</v>
      </c>
      <c r="AC225">
        <v>520.26</v>
      </c>
      <c r="AD225">
        <v>0</v>
      </c>
      <c r="AE225">
        <v>0</v>
      </c>
      <c r="AF225">
        <v>65.709999999999994</v>
      </c>
      <c r="AG225">
        <v>11.6</v>
      </c>
      <c r="AH225">
        <v>0</v>
      </c>
      <c r="AI225">
        <v>1</v>
      </c>
      <c r="AJ225">
        <v>15.72</v>
      </c>
      <c r="AK225">
        <v>44.85</v>
      </c>
      <c r="AL225">
        <v>1</v>
      </c>
      <c r="AM225">
        <v>4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6</v>
      </c>
      <c r="AT225">
        <v>0.2</v>
      </c>
      <c r="AU225" t="s">
        <v>6</v>
      </c>
      <c r="AV225">
        <v>0</v>
      </c>
      <c r="AW225">
        <v>2</v>
      </c>
      <c r="AX225">
        <v>92858106</v>
      </c>
      <c r="AY225">
        <v>1</v>
      </c>
      <c r="AZ225">
        <v>0</v>
      </c>
      <c r="BA225">
        <v>191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ROUND(Y225*Source!I92*DO225,7)</f>
        <v>0</v>
      </c>
      <c r="CX225">
        <f>ROUND(Y225*Source!I92,7)</f>
        <v>6.2E-2</v>
      </c>
      <c r="CY225">
        <f>AB225</f>
        <v>1032.96</v>
      </c>
      <c r="CZ225">
        <f>AF225</f>
        <v>65.709999999999994</v>
      </c>
      <c r="DA225">
        <f>AJ225</f>
        <v>15.72</v>
      </c>
      <c r="DB225">
        <f t="shared" si="108"/>
        <v>13.14</v>
      </c>
      <c r="DC225">
        <f t="shared" si="109"/>
        <v>2.3199999999999998</v>
      </c>
      <c r="DD225" t="s">
        <v>6</v>
      </c>
      <c r="DE225" t="s">
        <v>6</v>
      </c>
      <c r="DF225">
        <f>ROUND(ROUND(AE225,0)*CX225,0)</f>
        <v>0</v>
      </c>
      <c r="DG225">
        <f>ROUND(ROUND(AF225*AJ225,0)*CX225,0)</f>
        <v>64</v>
      </c>
      <c r="DH225">
        <f>ROUND(ROUND(AG225*AK225,0)*CX225,0)</f>
        <v>32</v>
      </c>
      <c r="DI225">
        <f t="shared" si="126"/>
        <v>0</v>
      </c>
      <c r="DJ225">
        <f>DG225</f>
        <v>64</v>
      </c>
      <c r="DK225">
        <v>0</v>
      </c>
      <c r="DL225" t="s">
        <v>6</v>
      </c>
      <c r="DM225">
        <v>0</v>
      </c>
      <c r="DN225" t="s">
        <v>6</v>
      </c>
      <c r="DO225">
        <v>0</v>
      </c>
    </row>
    <row r="226" spans="1:119" x14ac:dyDescent="0.2">
      <c r="A226">
        <f>ROW(Source!A92)</f>
        <v>92</v>
      </c>
      <c r="B226">
        <v>92857272</v>
      </c>
      <c r="C226">
        <v>92858094</v>
      </c>
      <c r="D226">
        <v>49527696</v>
      </c>
      <c r="E226">
        <v>1</v>
      </c>
      <c r="F226">
        <v>1</v>
      </c>
      <c r="G226">
        <v>1</v>
      </c>
      <c r="H226">
        <v>3</v>
      </c>
      <c r="I226" t="s">
        <v>1209</v>
      </c>
      <c r="J226" t="s">
        <v>1210</v>
      </c>
      <c r="K226" t="s">
        <v>1211</v>
      </c>
      <c r="L226">
        <v>1348</v>
      </c>
      <c r="N226">
        <v>1009</v>
      </c>
      <c r="O226" t="s">
        <v>205</v>
      </c>
      <c r="P226" t="s">
        <v>205</v>
      </c>
      <c r="Q226">
        <v>1000</v>
      </c>
      <c r="W226">
        <v>0</v>
      </c>
      <c r="X226">
        <v>-385628651</v>
      </c>
      <c r="Y226">
        <f t="shared" si="107"/>
        <v>3.15E-3</v>
      </c>
      <c r="AA226">
        <v>7241.4</v>
      </c>
      <c r="AB226">
        <v>0</v>
      </c>
      <c r="AC226">
        <v>0</v>
      </c>
      <c r="AD226">
        <v>0</v>
      </c>
      <c r="AE226">
        <v>729.98</v>
      </c>
      <c r="AF226">
        <v>0</v>
      </c>
      <c r="AG226">
        <v>0</v>
      </c>
      <c r="AH226">
        <v>0</v>
      </c>
      <c r="AI226">
        <v>9.92</v>
      </c>
      <c r="AJ226">
        <v>1</v>
      </c>
      <c r="AK226">
        <v>1</v>
      </c>
      <c r="AL226">
        <v>1</v>
      </c>
      <c r="AM226">
        <v>4</v>
      </c>
      <c r="AN226">
        <v>0</v>
      </c>
      <c r="AO226">
        <v>1</v>
      </c>
      <c r="AP226">
        <v>0</v>
      </c>
      <c r="AQ226">
        <v>0</v>
      </c>
      <c r="AR226">
        <v>0</v>
      </c>
      <c r="AS226" t="s">
        <v>6</v>
      </c>
      <c r="AT226">
        <v>3.15E-3</v>
      </c>
      <c r="AU226" t="s">
        <v>6</v>
      </c>
      <c r="AV226">
        <v>0</v>
      </c>
      <c r="AW226">
        <v>2</v>
      </c>
      <c r="AX226">
        <v>92858107</v>
      </c>
      <c r="AY226">
        <v>1</v>
      </c>
      <c r="AZ226">
        <v>0</v>
      </c>
      <c r="BA226">
        <v>192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ROUND(Y226*Source!I92,7)</f>
        <v>9.7650000000000005E-4</v>
      </c>
      <c r="CY226">
        <f>AA226</f>
        <v>7241.4</v>
      </c>
      <c r="CZ226">
        <f>AE226</f>
        <v>729.98</v>
      </c>
      <c r="DA226">
        <f>AI226</f>
        <v>9.92</v>
      </c>
      <c r="DB226">
        <f t="shared" si="108"/>
        <v>2.2999999999999998</v>
      </c>
      <c r="DC226">
        <f t="shared" si="109"/>
        <v>0</v>
      </c>
      <c r="DD226" t="s">
        <v>6</v>
      </c>
      <c r="DE226" t="s">
        <v>6</v>
      </c>
      <c r="DF226">
        <f>ROUND(ROUND(AE226*AI226,0)*CX226,0)</f>
        <v>7</v>
      </c>
      <c r="DG226">
        <f t="shared" ref="DG226:DG231" si="127">ROUND(ROUND(AF226,0)*CX226,0)</f>
        <v>0</v>
      </c>
      <c r="DH226">
        <f>ROUND(ROUND(AG226,0)*CX226,0)</f>
        <v>0</v>
      </c>
      <c r="DI226">
        <f t="shared" si="126"/>
        <v>0</v>
      </c>
      <c r="DJ226">
        <f>DF226</f>
        <v>7</v>
      </c>
      <c r="DK226">
        <v>0</v>
      </c>
      <c r="DL226" t="s">
        <v>6</v>
      </c>
      <c r="DM226">
        <v>0</v>
      </c>
      <c r="DN226" t="s">
        <v>6</v>
      </c>
      <c r="DO226">
        <v>0</v>
      </c>
    </row>
    <row r="227" spans="1:119" x14ac:dyDescent="0.2">
      <c r="A227">
        <f>ROW(Source!A92)</f>
        <v>92</v>
      </c>
      <c r="B227">
        <v>92857272</v>
      </c>
      <c r="C227">
        <v>92858094</v>
      </c>
      <c r="D227">
        <v>49583140</v>
      </c>
      <c r="E227">
        <v>1</v>
      </c>
      <c r="F227">
        <v>1</v>
      </c>
      <c r="G227">
        <v>1</v>
      </c>
      <c r="H227">
        <v>3</v>
      </c>
      <c r="I227" t="s">
        <v>1172</v>
      </c>
      <c r="J227" t="s">
        <v>1173</v>
      </c>
      <c r="K227" t="s">
        <v>1174</v>
      </c>
      <c r="L227">
        <v>1346</v>
      </c>
      <c r="N227">
        <v>1009</v>
      </c>
      <c r="O227" t="s">
        <v>216</v>
      </c>
      <c r="P227" t="s">
        <v>216</v>
      </c>
      <c r="Q227">
        <v>1</v>
      </c>
      <c r="W227">
        <v>0</v>
      </c>
      <c r="X227">
        <v>-1015480236</v>
      </c>
      <c r="Y227">
        <f t="shared" si="107"/>
        <v>2.8</v>
      </c>
      <c r="AA227">
        <v>354.14</v>
      </c>
      <c r="AB227">
        <v>0</v>
      </c>
      <c r="AC227">
        <v>0</v>
      </c>
      <c r="AD227">
        <v>0</v>
      </c>
      <c r="AE227">
        <v>35.700000000000003</v>
      </c>
      <c r="AF227">
        <v>0</v>
      </c>
      <c r="AG227">
        <v>0</v>
      </c>
      <c r="AH227">
        <v>0</v>
      </c>
      <c r="AI227">
        <v>9.92</v>
      </c>
      <c r="AJ227">
        <v>1</v>
      </c>
      <c r="AK227">
        <v>1</v>
      </c>
      <c r="AL227">
        <v>1</v>
      </c>
      <c r="AM227">
        <v>4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6</v>
      </c>
      <c r="AT227">
        <v>2.8</v>
      </c>
      <c r="AU227" t="s">
        <v>6</v>
      </c>
      <c r="AV227">
        <v>0</v>
      </c>
      <c r="AW227">
        <v>2</v>
      </c>
      <c r="AX227">
        <v>92858108</v>
      </c>
      <c r="AY227">
        <v>1</v>
      </c>
      <c r="AZ227">
        <v>0</v>
      </c>
      <c r="BA227">
        <v>193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ROUND(Y227*Source!I92,7)</f>
        <v>0.86799999999999999</v>
      </c>
      <c r="CY227">
        <f>AA227</f>
        <v>354.14</v>
      </c>
      <c r="CZ227">
        <f>AE227</f>
        <v>35.700000000000003</v>
      </c>
      <c r="DA227">
        <f>AI227</f>
        <v>9.92</v>
      </c>
      <c r="DB227">
        <f t="shared" si="108"/>
        <v>99.96</v>
      </c>
      <c r="DC227">
        <f t="shared" si="109"/>
        <v>0</v>
      </c>
      <c r="DD227" t="s">
        <v>6</v>
      </c>
      <c r="DE227" t="s">
        <v>6</v>
      </c>
      <c r="DF227">
        <f>ROUND(ROUND(AE227*AI227,0)*CX227,0)</f>
        <v>307</v>
      </c>
      <c r="DG227">
        <f t="shared" si="127"/>
        <v>0</v>
      </c>
      <c r="DH227">
        <f>ROUND(ROUND(AG227,0)*CX227,0)</f>
        <v>0</v>
      </c>
      <c r="DI227">
        <f t="shared" si="126"/>
        <v>0</v>
      </c>
      <c r="DJ227">
        <f>DF227</f>
        <v>307</v>
      </c>
      <c r="DK227">
        <v>0</v>
      </c>
      <c r="DL227" t="s">
        <v>6</v>
      </c>
      <c r="DM227">
        <v>0</v>
      </c>
      <c r="DN227" t="s">
        <v>6</v>
      </c>
      <c r="DO227">
        <v>0</v>
      </c>
    </row>
    <row r="228" spans="1:119" x14ac:dyDescent="0.2">
      <c r="A228">
        <f>ROW(Source!A92)</f>
        <v>92</v>
      </c>
      <c r="B228">
        <v>92857272</v>
      </c>
      <c r="C228">
        <v>92858094</v>
      </c>
      <c r="D228">
        <v>49515638</v>
      </c>
      <c r="E228">
        <v>70</v>
      </c>
      <c r="F228">
        <v>1</v>
      </c>
      <c r="G228">
        <v>1</v>
      </c>
      <c r="H228">
        <v>3</v>
      </c>
      <c r="I228" t="s">
        <v>1138</v>
      </c>
      <c r="J228" t="s">
        <v>6</v>
      </c>
      <c r="K228" t="s">
        <v>1139</v>
      </c>
      <c r="L228">
        <v>1374</v>
      </c>
      <c r="N228">
        <v>1013</v>
      </c>
      <c r="O228" t="s">
        <v>969</v>
      </c>
      <c r="P228" t="s">
        <v>969</v>
      </c>
      <c r="Q228">
        <v>1</v>
      </c>
      <c r="W228">
        <v>0</v>
      </c>
      <c r="X228">
        <v>-1731369543</v>
      </c>
      <c r="Y228">
        <f t="shared" si="107"/>
        <v>13.97</v>
      </c>
      <c r="AA228">
        <v>9.92</v>
      </c>
      <c r="AB228">
        <v>0</v>
      </c>
      <c r="AC228">
        <v>0</v>
      </c>
      <c r="AD228">
        <v>0</v>
      </c>
      <c r="AE228">
        <v>1</v>
      </c>
      <c r="AF228">
        <v>0</v>
      </c>
      <c r="AG228">
        <v>0</v>
      </c>
      <c r="AH228">
        <v>0</v>
      </c>
      <c r="AI228">
        <v>9.92</v>
      </c>
      <c r="AJ228">
        <v>1</v>
      </c>
      <c r="AK228">
        <v>1</v>
      </c>
      <c r="AL228">
        <v>1</v>
      </c>
      <c r="AM228">
        <v>4</v>
      </c>
      <c r="AN228">
        <v>0</v>
      </c>
      <c r="AO228">
        <v>1</v>
      </c>
      <c r="AP228">
        <v>0</v>
      </c>
      <c r="AQ228">
        <v>0</v>
      </c>
      <c r="AR228">
        <v>0</v>
      </c>
      <c r="AS228" t="s">
        <v>6</v>
      </c>
      <c r="AT228">
        <v>13.97</v>
      </c>
      <c r="AU228" t="s">
        <v>6</v>
      </c>
      <c r="AV228">
        <v>0</v>
      </c>
      <c r="AW228">
        <v>2</v>
      </c>
      <c r="AX228">
        <v>92858109</v>
      </c>
      <c r="AY228">
        <v>1</v>
      </c>
      <c r="AZ228">
        <v>0</v>
      </c>
      <c r="BA228">
        <v>194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ROUND(Y228*Source!I92,7)</f>
        <v>4.3307000000000002</v>
      </c>
      <c r="CY228">
        <f>AA228</f>
        <v>9.92</v>
      </c>
      <c r="CZ228">
        <f>AE228</f>
        <v>1</v>
      </c>
      <c r="DA228">
        <f>AI228</f>
        <v>9.92</v>
      </c>
      <c r="DB228">
        <f t="shared" si="108"/>
        <v>13.97</v>
      </c>
      <c r="DC228">
        <f t="shared" si="109"/>
        <v>0</v>
      </c>
      <c r="DD228" t="s">
        <v>6</v>
      </c>
      <c r="DE228" t="s">
        <v>6</v>
      </c>
      <c r="DF228">
        <f>ROUND(ROUND(AE228*AI228,0)*CX228,0)</f>
        <v>43</v>
      </c>
      <c r="DG228">
        <f t="shared" si="127"/>
        <v>0</v>
      </c>
      <c r="DH228">
        <f>ROUND(ROUND(AG228,0)*CX228,0)</f>
        <v>0</v>
      </c>
      <c r="DI228">
        <f t="shared" si="126"/>
        <v>0</v>
      </c>
      <c r="DJ228">
        <f>DF228</f>
        <v>43</v>
      </c>
      <c r="DK228">
        <v>0</v>
      </c>
      <c r="DL228" t="s">
        <v>6</v>
      </c>
      <c r="DM228">
        <v>0</v>
      </c>
      <c r="DN228" t="s">
        <v>6</v>
      </c>
      <c r="DO228">
        <v>0</v>
      </c>
    </row>
    <row r="229" spans="1:119" x14ac:dyDescent="0.2">
      <c r="A229">
        <f>ROW(Source!A92)</f>
        <v>92</v>
      </c>
      <c r="B229">
        <v>92857272</v>
      </c>
      <c r="C229">
        <v>92858094</v>
      </c>
      <c r="D229">
        <v>0</v>
      </c>
      <c r="E229">
        <v>0</v>
      </c>
      <c r="F229">
        <v>1</v>
      </c>
      <c r="G229">
        <v>1</v>
      </c>
      <c r="H229">
        <v>3</v>
      </c>
      <c r="I229" t="s">
        <v>34</v>
      </c>
      <c r="J229" t="s">
        <v>6</v>
      </c>
      <c r="K229" t="s">
        <v>241</v>
      </c>
      <c r="L229">
        <v>1371</v>
      </c>
      <c r="N229">
        <v>1013</v>
      </c>
      <c r="O229" t="s">
        <v>27</v>
      </c>
      <c r="P229" t="s">
        <v>27</v>
      </c>
      <c r="Q229">
        <v>1</v>
      </c>
      <c r="W229">
        <v>0</v>
      </c>
      <c r="X229">
        <v>-408407147</v>
      </c>
      <c r="Y229">
        <f t="shared" si="107"/>
        <v>100</v>
      </c>
      <c r="AA229">
        <v>6154.26</v>
      </c>
      <c r="AB229">
        <v>0</v>
      </c>
      <c r="AC229">
        <v>0</v>
      </c>
      <c r="AD229">
        <v>0</v>
      </c>
      <c r="AE229">
        <v>6471.94</v>
      </c>
      <c r="AF229">
        <v>0</v>
      </c>
      <c r="AG229">
        <v>0</v>
      </c>
      <c r="AH229">
        <v>0</v>
      </c>
      <c r="AI229">
        <v>9.92</v>
      </c>
      <c r="AJ229">
        <v>1</v>
      </c>
      <c r="AK229">
        <v>1</v>
      </c>
      <c r="AL229">
        <v>1</v>
      </c>
      <c r="AM229">
        <v>0</v>
      </c>
      <c r="AN229">
        <v>0</v>
      </c>
      <c r="AO229">
        <v>0</v>
      </c>
      <c r="AP229">
        <v>1</v>
      </c>
      <c r="AQ229">
        <v>0</v>
      </c>
      <c r="AR229">
        <v>0</v>
      </c>
      <c r="AS229" t="s">
        <v>6</v>
      </c>
      <c r="AT229">
        <v>100</v>
      </c>
      <c r="AU229" t="s">
        <v>6</v>
      </c>
      <c r="AV229">
        <v>0</v>
      </c>
      <c r="AW229">
        <v>1</v>
      </c>
      <c r="AX229">
        <v>-1</v>
      </c>
      <c r="AY229">
        <v>0</v>
      </c>
      <c r="AZ229">
        <v>0</v>
      </c>
      <c r="BA229" t="s">
        <v>6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ROUND(Y229*Source!I92,7)</f>
        <v>31</v>
      </c>
      <c r="CY229">
        <f>AA229</f>
        <v>6154.26</v>
      </c>
      <c r="CZ229">
        <f>AE229</f>
        <v>6471.94</v>
      </c>
      <c r="DA229">
        <f>AI229</f>
        <v>9.92</v>
      </c>
      <c r="DB229">
        <f t="shared" si="108"/>
        <v>647194</v>
      </c>
      <c r="DC229">
        <f t="shared" si="109"/>
        <v>0</v>
      </c>
      <c r="DD229" t="s">
        <v>6</v>
      </c>
      <c r="DE229" t="s">
        <v>6</v>
      </c>
      <c r="DF229">
        <f>ROUND(ROUND(AE229*AI229,0)*CX229,0)</f>
        <v>1990262</v>
      </c>
      <c r="DG229">
        <f t="shared" si="127"/>
        <v>0</v>
      </c>
      <c r="DH229">
        <f>ROUND(ROUND(AG229,0)*CX229,0)</f>
        <v>0</v>
      </c>
      <c r="DI229">
        <f t="shared" si="126"/>
        <v>0</v>
      </c>
      <c r="DJ229">
        <f>DF229</f>
        <v>1990262</v>
      </c>
      <c r="DK229">
        <v>0</v>
      </c>
      <c r="DL229" t="s">
        <v>6</v>
      </c>
      <c r="DM229">
        <v>0</v>
      </c>
      <c r="DN229" t="s">
        <v>6</v>
      </c>
      <c r="DO229">
        <v>0</v>
      </c>
    </row>
    <row r="230" spans="1:119" x14ac:dyDescent="0.2">
      <c r="A230">
        <f>ROW(Source!A94)</f>
        <v>94</v>
      </c>
      <c r="B230">
        <v>92857272</v>
      </c>
      <c r="C230">
        <v>92858111</v>
      </c>
      <c r="D230">
        <v>49510767</v>
      </c>
      <c r="E230">
        <v>70</v>
      </c>
      <c r="F230">
        <v>1</v>
      </c>
      <c r="G230">
        <v>1</v>
      </c>
      <c r="H230">
        <v>1</v>
      </c>
      <c r="I230" t="s">
        <v>1090</v>
      </c>
      <c r="J230" t="s">
        <v>6</v>
      </c>
      <c r="K230" t="s">
        <v>1091</v>
      </c>
      <c r="L230">
        <v>1191</v>
      </c>
      <c r="N230">
        <v>1013</v>
      </c>
      <c r="O230" t="s">
        <v>1092</v>
      </c>
      <c r="P230" t="s">
        <v>1092</v>
      </c>
      <c r="Q230">
        <v>1</v>
      </c>
      <c r="W230">
        <v>0</v>
      </c>
      <c r="X230">
        <v>-1936699058</v>
      </c>
      <c r="Y230">
        <f t="shared" si="107"/>
        <v>68.239999999999995</v>
      </c>
      <c r="AA230">
        <v>0</v>
      </c>
      <c r="AB230">
        <v>0</v>
      </c>
      <c r="AC230">
        <v>0</v>
      </c>
      <c r="AD230">
        <v>444.91</v>
      </c>
      <c r="AE230">
        <v>0</v>
      </c>
      <c r="AF230">
        <v>0</v>
      </c>
      <c r="AG230">
        <v>0</v>
      </c>
      <c r="AH230">
        <v>9.92</v>
      </c>
      <c r="AI230">
        <v>1</v>
      </c>
      <c r="AJ230">
        <v>1</v>
      </c>
      <c r="AK230">
        <v>1</v>
      </c>
      <c r="AL230">
        <v>44.85</v>
      </c>
      <c r="AM230">
        <v>4</v>
      </c>
      <c r="AN230">
        <v>0</v>
      </c>
      <c r="AO230">
        <v>1</v>
      </c>
      <c r="AP230">
        <v>0</v>
      </c>
      <c r="AQ230">
        <v>0</v>
      </c>
      <c r="AR230">
        <v>0</v>
      </c>
      <c r="AS230" t="s">
        <v>6</v>
      </c>
      <c r="AT230">
        <v>68.239999999999995</v>
      </c>
      <c r="AU230" t="s">
        <v>6</v>
      </c>
      <c r="AV230">
        <v>1</v>
      </c>
      <c r="AW230">
        <v>2</v>
      </c>
      <c r="AX230">
        <v>92858121</v>
      </c>
      <c r="AY230">
        <v>1</v>
      </c>
      <c r="AZ230">
        <v>0</v>
      </c>
      <c r="BA230">
        <v>195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U230">
        <f>ROUND(AT230*Source!I94*AH230*AL230,0)</f>
        <v>21860</v>
      </c>
      <c r="CV230">
        <f>ROUND(Y230*Source!I94,7)</f>
        <v>49.132800000000003</v>
      </c>
      <c r="CW230">
        <v>0</v>
      </c>
      <c r="CX230">
        <f>ROUND(Y230*Source!I94,7)</f>
        <v>49.132800000000003</v>
      </c>
      <c r="CY230">
        <f>AD230</f>
        <v>444.91</v>
      </c>
      <c r="CZ230">
        <f>AH230</f>
        <v>9.92</v>
      </c>
      <c r="DA230">
        <f>AL230</f>
        <v>44.85</v>
      </c>
      <c r="DB230">
        <f t="shared" si="108"/>
        <v>676.94</v>
      </c>
      <c r="DC230">
        <f t="shared" si="109"/>
        <v>0</v>
      </c>
      <c r="DD230" t="s">
        <v>6</v>
      </c>
      <c r="DE230" t="s">
        <v>6</v>
      </c>
      <c r="DF230">
        <f>ROUND(ROUND(AE230,0)*CX230,0)</f>
        <v>0</v>
      </c>
      <c r="DG230">
        <f t="shared" si="127"/>
        <v>0</v>
      </c>
      <c r="DH230">
        <f>ROUND(ROUND(AG230,0)*CX230,0)</f>
        <v>0</v>
      </c>
      <c r="DI230">
        <f>ROUND(ROUND(AH230*AL230,0)*CX230,0)</f>
        <v>21864</v>
      </c>
      <c r="DJ230">
        <f>DI230</f>
        <v>21864</v>
      </c>
      <c r="DK230">
        <v>0</v>
      </c>
      <c r="DL230" t="s">
        <v>6</v>
      </c>
      <c r="DM230">
        <v>0</v>
      </c>
      <c r="DN230" t="s">
        <v>6</v>
      </c>
      <c r="DO230">
        <v>0</v>
      </c>
    </row>
    <row r="231" spans="1:119" x14ac:dyDescent="0.2">
      <c r="A231">
        <f>ROW(Source!A94)</f>
        <v>94</v>
      </c>
      <c r="B231">
        <v>92857272</v>
      </c>
      <c r="C231">
        <v>92858111</v>
      </c>
      <c r="D231">
        <v>49510905</v>
      </c>
      <c r="E231">
        <v>70</v>
      </c>
      <c r="F231">
        <v>1</v>
      </c>
      <c r="G231">
        <v>1</v>
      </c>
      <c r="H231">
        <v>1</v>
      </c>
      <c r="I231" t="s">
        <v>1093</v>
      </c>
      <c r="J231" t="s">
        <v>6</v>
      </c>
      <c r="K231" t="s">
        <v>1094</v>
      </c>
      <c r="L231">
        <v>1191</v>
      </c>
      <c r="N231">
        <v>1013</v>
      </c>
      <c r="O231" t="s">
        <v>1092</v>
      </c>
      <c r="P231" t="s">
        <v>1092</v>
      </c>
      <c r="Q231">
        <v>1</v>
      </c>
      <c r="W231">
        <v>0</v>
      </c>
      <c r="X231">
        <v>-1417349443</v>
      </c>
      <c r="Y231">
        <f t="shared" si="107"/>
        <v>0.2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44.85</v>
      </c>
      <c r="AL231">
        <v>1</v>
      </c>
      <c r="AM231">
        <v>4</v>
      </c>
      <c r="AN231">
        <v>0</v>
      </c>
      <c r="AO231">
        <v>1</v>
      </c>
      <c r="AP231">
        <v>0</v>
      </c>
      <c r="AQ231">
        <v>0</v>
      </c>
      <c r="AR231">
        <v>0</v>
      </c>
      <c r="AS231" t="s">
        <v>6</v>
      </c>
      <c r="AT231">
        <v>0.2</v>
      </c>
      <c r="AU231" t="s">
        <v>6</v>
      </c>
      <c r="AV231">
        <v>2</v>
      </c>
      <c r="AW231">
        <v>2</v>
      </c>
      <c r="AX231">
        <v>92858122</v>
      </c>
      <c r="AY231">
        <v>1</v>
      </c>
      <c r="AZ231">
        <v>0</v>
      </c>
      <c r="BA231">
        <v>196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ROUND(Y231*Source!I94,7)</f>
        <v>0.14399999999999999</v>
      </c>
      <c r="CY231">
        <f>AD231</f>
        <v>0</v>
      </c>
      <c r="CZ231">
        <f>AH231</f>
        <v>0</v>
      </c>
      <c r="DA231">
        <f>AL231</f>
        <v>1</v>
      </c>
      <c r="DB231">
        <f t="shared" si="108"/>
        <v>0</v>
      </c>
      <c r="DC231">
        <f t="shared" si="109"/>
        <v>0</v>
      </c>
      <c r="DD231" t="s">
        <v>6</v>
      </c>
      <c r="DE231" t="s">
        <v>6</v>
      </c>
      <c r="DF231">
        <f>ROUND(ROUND(AE231,0)*CX231,0)</f>
        <v>0</v>
      </c>
      <c r="DG231">
        <f t="shared" si="127"/>
        <v>0</v>
      </c>
      <c r="DH231">
        <f>ROUND(ROUND(AG231*AK231,0)*CX231,0)</f>
        <v>0</v>
      </c>
      <c r="DI231">
        <f t="shared" ref="DI231:DI238" si="128">ROUND(ROUND(AH231,0)*CX231,0)</f>
        <v>0</v>
      </c>
      <c r="DJ231">
        <f>DI231</f>
        <v>0</v>
      </c>
      <c r="DK231">
        <v>0</v>
      </c>
      <c r="DL231" t="s">
        <v>6</v>
      </c>
      <c r="DM231">
        <v>0</v>
      </c>
      <c r="DN231" t="s">
        <v>6</v>
      </c>
      <c r="DO231">
        <v>0</v>
      </c>
    </row>
    <row r="232" spans="1:119" x14ac:dyDescent="0.2">
      <c r="A232">
        <f>ROW(Source!A94)</f>
        <v>94</v>
      </c>
      <c r="B232">
        <v>92857272</v>
      </c>
      <c r="C232">
        <v>92858111</v>
      </c>
      <c r="D232">
        <v>49672573</v>
      </c>
      <c r="E232">
        <v>1</v>
      </c>
      <c r="F232">
        <v>1</v>
      </c>
      <c r="G232">
        <v>1</v>
      </c>
      <c r="H232">
        <v>2</v>
      </c>
      <c r="I232" t="s">
        <v>1095</v>
      </c>
      <c r="J232" t="s">
        <v>1096</v>
      </c>
      <c r="K232" t="s">
        <v>1097</v>
      </c>
      <c r="L232">
        <v>1367</v>
      </c>
      <c r="N232">
        <v>1011</v>
      </c>
      <c r="O232" t="s">
        <v>1098</v>
      </c>
      <c r="P232" t="s">
        <v>1098</v>
      </c>
      <c r="Q232">
        <v>1</v>
      </c>
      <c r="W232">
        <v>0</v>
      </c>
      <c r="X232">
        <v>-430484415</v>
      </c>
      <c r="Y232">
        <f t="shared" si="107"/>
        <v>0.1</v>
      </c>
      <c r="AA232">
        <v>0</v>
      </c>
      <c r="AB232">
        <v>1814.09</v>
      </c>
      <c r="AC232">
        <v>605.48</v>
      </c>
      <c r="AD232">
        <v>0</v>
      </c>
      <c r="AE232">
        <v>0</v>
      </c>
      <c r="AF232">
        <v>115.4</v>
      </c>
      <c r="AG232">
        <v>13.5</v>
      </c>
      <c r="AH232">
        <v>0</v>
      </c>
      <c r="AI232">
        <v>1</v>
      </c>
      <c r="AJ232">
        <v>15.72</v>
      </c>
      <c r="AK232">
        <v>44.85</v>
      </c>
      <c r="AL232">
        <v>1</v>
      </c>
      <c r="AM232">
        <v>4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6</v>
      </c>
      <c r="AT232">
        <v>0.1</v>
      </c>
      <c r="AU232" t="s">
        <v>6</v>
      </c>
      <c r="AV232">
        <v>0</v>
      </c>
      <c r="AW232">
        <v>2</v>
      </c>
      <c r="AX232">
        <v>92858123</v>
      </c>
      <c r="AY232">
        <v>1</v>
      </c>
      <c r="AZ232">
        <v>0</v>
      </c>
      <c r="BA232">
        <v>197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f>ROUND(Y232*Source!I94*DO232,7)</f>
        <v>0</v>
      </c>
      <c r="CX232">
        <f>ROUND(Y232*Source!I94,7)</f>
        <v>7.1999999999999995E-2</v>
      </c>
      <c r="CY232">
        <f>AB232</f>
        <v>1814.09</v>
      </c>
      <c r="CZ232">
        <f>AF232</f>
        <v>115.4</v>
      </c>
      <c r="DA232">
        <f>AJ232</f>
        <v>15.72</v>
      </c>
      <c r="DB232">
        <f t="shared" si="108"/>
        <v>11.54</v>
      </c>
      <c r="DC232">
        <f t="shared" si="109"/>
        <v>1.35</v>
      </c>
      <c r="DD232" t="s">
        <v>6</v>
      </c>
      <c r="DE232" t="s">
        <v>6</v>
      </c>
      <c r="DF232">
        <f>ROUND(ROUND(AE232,0)*CX232,0)</f>
        <v>0</v>
      </c>
      <c r="DG232">
        <f>ROUND(ROUND(AF232*AJ232,0)*CX232,0)</f>
        <v>131</v>
      </c>
      <c r="DH232">
        <f>ROUND(ROUND(AG232*AK232,0)*CX232,0)</f>
        <v>44</v>
      </c>
      <c r="DI232">
        <f t="shared" si="128"/>
        <v>0</v>
      </c>
      <c r="DJ232">
        <f>DG232</f>
        <v>131</v>
      </c>
      <c r="DK232">
        <v>0</v>
      </c>
      <c r="DL232" t="s">
        <v>6</v>
      </c>
      <c r="DM232">
        <v>0</v>
      </c>
      <c r="DN232" t="s">
        <v>6</v>
      </c>
      <c r="DO232">
        <v>0</v>
      </c>
    </row>
    <row r="233" spans="1:119" x14ac:dyDescent="0.2">
      <c r="A233">
        <f>ROW(Source!A94)</f>
        <v>94</v>
      </c>
      <c r="B233">
        <v>92857272</v>
      </c>
      <c r="C233">
        <v>92858111</v>
      </c>
      <c r="D233">
        <v>49673503</v>
      </c>
      <c r="E233">
        <v>1</v>
      </c>
      <c r="F233">
        <v>1</v>
      </c>
      <c r="G233">
        <v>1</v>
      </c>
      <c r="H233">
        <v>2</v>
      </c>
      <c r="I233" t="s">
        <v>1099</v>
      </c>
      <c r="J233" t="s">
        <v>1100</v>
      </c>
      <c r="K233" t="s">
        <v>1101</v>
      </c>
      <c r="L233">
        <v>1367</v>
      </c>
      <c r="N233">
        <v>1011</v>
      </c>
      <c r="O233" t="s">
        <v>1098</v>
      </c>
      <c r="P233" t="s">
        <v>1098</v>
      </c>
      <c r="Q233">
        <v>1</v>
      </c>
      <c r="W233">
        <v>0</v>
      </c>
      <c r="X233">
        <v>509054691</v>
      </c>
      <c r="Y233">
        <f t="shared" si="107"/>
        <v>0.1</v>
      </c>
      <c r="AA233">
        <v>0</v>
      </c>
      <c r="AB233">
        <v>1032.96</v>
      </c>
      <c r="AC233">
        <v>520.26</v>
      </c>
      <c r="AD233">
        <v>0</v>
      </c>
      <c r="AE233">
        <v>0</v>
      </c>
      <c r="AF233">
        <v>65.709999999999994</v>
      </c>
      <c r="AG233">
        <v>11.6</v>
      </c>
      <c r="AH233">
        <v>0</v>
      </c>
      <c r="AI233">
        <v>1</v>
      </c>
      <c r="AJ233">
        <v>15.72</v>
      </c>
      <c r="AK233">
        <v>44.85</v>
      </c>
      <c r="AL233">
        <v>1</v>
      </c>
      <c r="AM233">
        <v>4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6</v>
      </c>
      <c r="AT233">
        <v>0.1</v>
      </c>
      <c r="AU233" t="s">
        <v>6</v>
      </c>
      <c r="AV233">
        <v>0</v>
      </c>
      <c r="AW233">
        <v>2</v>
      </c>
      <c r="AX233">
        <v>92858124</v>
      </c>
      <c r="AY233">
        <v>1</v>
      </c>
      <c r="AZ233">
        <v>0</v>
      </c>
      <c r="BA233">
        <v>198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f>ROUND(Y233*Source!I94*DO233,7)</f>
        <v>0</v>
      </c>
      <c r="CX233">
        <f>ROUND(Y233*Source!I94,7)</f>
        <v>7.1999999999999995E-2</v>
      </c>
      <c r="CY233">
        <f>AB233</f>
        <v>1032.96</v>
      </c>
      <c r="CZ233">
        <f>AF233</f>
        <v>65.709999999999994</v>
      </c>
      <c r="DA233">
        <f>AJ233</f>
        <v>15.72</v>
      </c>
      <c r="DB233">
        <f t="shared" si="108"/>
        <v>6.57</v>
      </c>
      <c r="DC233">
        <f t="shared" si="109"/>
        <v>1.1599999999999999</v>
      </c>
      <c r="DD233" t="s">
        <v>6</v>
      </c>
      <c r="DE233" t="s">
        <v>6</v>
      </c>
      <c r="DF233">
        <f>ROUND(ROUND(AE233,0)*CX233,0)</f>
        <v>0</v>
      </c>
      <c r="DG233">
        <f>ROUND(ROUND(AF233*AJ233,0)*CX233,0)</f>
        <v>74</v>
      </c>
      <c r="DH233">
        <f>ROUND(ROUND(AG233*AK233,0)*CX233,0)</f>
        <v>37</v>
      </c>
      <c r="DI233">
        <f t="shared" si="128"/>
        <v>0</v>
      </c>
      <c r="DJ233">
        <f>DG233</f>
        <v>74</v>
      </c>
      <c r="DK233">
        <v>0</v>
      </c>
      <c r="DL233" t="s">
        <v>6</v>
      </c>
      <c r="DM233">
        <v>0</v>
      </c>
      <c r="DN233" t="s">
        <v>6</v>
      </c>
      <c r="DO233">
        <v>0</v>
      </c>
    </row>
    <row r="234" spans="1:119" x14ac:dyDescent="0.2">
      <c r="A234">
        <f>ROW(Source!A94)</f>
        <v>94</v>
      </c>
      <c r="B234">
        <v>92857272</v>
      </c>
      <c r="C234">
        <v>92858111</v>
      </c>
      <c r="D234">
        <v>49523481</v>
      </c>
      <c r="E234">
        <v>1</v>
      </c>
      <c r="F234">
        <v>1</v>
      </c>
      <c r="G234">
        <v>1</v>
      </c>
      <c r="H234">
        <v>3</v>
      </c>
      <c r="I234" t="s">
        <v>1114</v>
      </c>
      <c r="J234" t="s">
        <v>1115</v>
      </c>
      <c r="K234" t="s">
        <v>1116</v>
      </c>
      <c r="L234">
        <v>1346</v>
      </c>
      <c r="N234">
        <v>1009</v>
      </c>
      <c r="O234" t="s">
        <v>216</v>
      </c>
      <c r="P234" t="s">
        <v>216</v>
      </c>
      <c r="Q234">
        <v>1</v>
      </c>
      <c r="W234">
        <v>0</v>
      </c>
      <c r="X234">
        <v>1682799448</v>
      </c>
      <c r="Y234">
        <f t="shared" si="107"/>
        <v>0.31</v>
      </c>
      <c r="AA234">
        <v>301.57</v>
      </c>
      <c r="AB234">
        <v>0</v>
      </c>
      <c r="AC234">
        <v>0</v>
      </c>
      <c r="AD234">
        <v>0</v>
      </c>
      <c r="AE234">
        <v>30.4</v>
      </c>
      <c r="AF234">
        <v>0</v>
      </c>
      <c r="AG234">
        <v>0</v>
      </c>
      <c r="AH234">
        <v>0</v>
      </c>
      <c r="AI234">
        <v>9.92</v>
      </c>
      <c r="AJ234">
        <v>1</v>
      </c>
      <c r="AK234">
        <v>1</v>
      </c>
      <c r="AL234">
        <v>1</v>
      </c>
      <c r="AM234">
        <v>4</v>
      </c>
      <c r="AN234">
        <v>0</v>
      </c>
      <c r="AO234">
        <v>1</v>
      </c>
      <c r="AP234">
        <v>0</v>
      </c>
      <c r="AQ234">
        <v>0</v>
      </c>
      <c r="AR234">
        <v>0</v>
      </c>
      <c r="AS234" t="s">
        <v>6</v>
      </c>
      <c r="AT234">
        <v>0.31</v>
      </c>
      <c r="AU234" t="s">
        <v>6</v>
      </c>
      <c r="AV234">
        <v>0</v>
      </c>
      <c r="AW234">
        <v>2</v>
      </c>
      <c r="AX234">
        <v>92858125</v>
      </c>
      <c r="AY234">
        <v>1</v>
      </c>
      <c r="AZ234">
        <v>0</v>
      </c>
      <c r="BA234">
        <v>199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ROUND(Y234*Source!I94,7)</f>
        <v>0.22320000000000001</v>
      </c>
      <c r="CY234">
        <f>AA234</f>
        <v>301.57</v>
      </c>
      <c r="CZ234">
        <f>AE234</f>
        <v>30.4</v>
      </c>
      <c r="DA234">
        <f>AI234</f>
        <v>9.92</v>
      </c>
      <c r="DB234">
        <f t="shared" si="108"/>
        <v>9.42</v>
      </c>
      <c r="DC234">
        <f t="shared" si="109"/>
        <v>0</v>
      </c>
      <c r="DD234" t="s">
        <v>6</v>
      </c>
      <c r="DE234" t="s">
        <v>6</v>
      </c>
      <c r="DF234">
        <f>ROUND(ROUND(AE234*AI234,0)*CX234,0)</f>
        <v>67</v>
      </c>
      <c r="DG234">
        <f t="shared" ref="DG234:DG240" si="129">ROUND(ROUND(AF234,0)*CX234,0)</f>
        <v>0</v>
      </c>
      <c r="DH234">
        <f t="shared" ref="DH234:DH239" si="130">ROUND(ROUND(AG234,0)*CX234,0)</f>
        <v>0</v>
      </c>
      <c r="DI234">
        <f t="shared" si="128"/>
        <v>0</v>
      </c>
      <c r="DJ234">
        <f>DF234</f>
        <v>67</v>
      </c>
      <c r="DK234">
        <v>0</v>
      </c>
      <c r="DL234" t="s">
        <v>6</v>
      </c>
      <c r="DM234">
        <v>0</v>
      </c>
      <c r="DN234" t="s">
        <v>6</v>
      </c>
      <c r="DO234">
        <v>0</v>
      </c>
    </row>
    <row r="235" spans="1:119" x14ac:dyDescent="0.2">
      <c r="A235">
        <f>ROW(Source!A94)</f>
        <v>94</v>
      </c>
      <c r="B235">
        <v>92857272</v>
      </c>
      <c r="C235">
        <v>92858111</v>
      </c>
      <c r="D235">
        <v>49525497</v>
      </c>
      <c r="E235">
        <v>1</v>
      </c>
      <c r="F235">
        <v>1</v>
      </c>
      <c r="G235">
        <v>1</v>
      </c>
      <c r="H235">
        <v>3</v>
      </c>
      <c r="I235" t="s">
        <v>1212</v>
      </c>
      <c r="J235" t="s">
        <v>1213</v>
      </c>
      <c r="K235" t="s">
        <v>1214</v>
      </c>
      <c r="L235">
        <v>1348</v>
      </c>
      <c r="N235">
        <v>1009</v>
      </c>
      <c r="O235" t="s">
        <v>205</v>
      </c>
      <c r="P235" t="s">
        <v>205</v>
      </c>
      <c r="Q235">
        <v>1000</v>
      </c>
      <c r="W235">
        <v>0</v>
      </c>
      <c r="X235">
        <v>-116031132</v>
      </c>
      <c r="Y235">
        <f t="shared" si="107"/>
        <v>3.0599999999999998E-3</v>
      </c>
      <c r="AA235">
        <v>123305.60000000001</v>
      </c>
      <c r="AB235">
        <v>0</v>
      </c>
      <c r="AC235">
        <v>0</v>
      </c>
      <c r="AD235">
        <v>0</v>
      </c>
      <c r="AE235">
        <v>12430</v>
      </c>
      <c r="AF235">
        <v>0</v>
      </c>
      <c r="AG235">
        <v>0</v>
      </c>
      <c r="AH235">
        <v>0</v>
      </c>
      <c r="AI235">
        <v>9.92</v>
      </c>
      <c r="AJ235">
        <v>1</v>
      </c>
      <c r="AK235">
        <v>1</v>
      </c>
      <c r="AL235">
        <v>1</v>
      </c>
      <c r="AM235">
        <v>4</v>
      </c>
      <c r="AN235">
        <v>0</v>
      </c>
      <c r="AO235">
        <v>1</v>
      </c>
      <c r="AP235">
        <v>0</v>
      </c>
      <c r="AQ235">
        <v>0</v>
      </c>
      <c r="AR235">
        <v>0</v>
      </c>
      <c r="AS235" t="s">
        <v>6</v>
      </c>
      <c r="AT235">
        <v>3.0599999999999998E-3</v>
      </c>
      <c r="AU235" t="s">
        <v>6</v>
      </c>
      <c r="AV235">
        <v>0</v>
      </c>
      <c r="AW235">
        <v>2</v>
      </c>
      <c r="AX235">
        <v>92858126</v>
      </c>
      <c r="AY235">
        <v>1</v>
      </c>
      <c r="AZ235">
        <v>0</v>
      </c>
      <c r="BA235">
        <v>200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ROUND(Y235*Source!I94,7)</f>
        <v>2.2032000000000002E-3</v>
      </c>
      <c r="CY235">
        <f>AA235</f>
        <v>123305.60000000001</v>
      </c>
      <c r="CZ235">
        <f>AE235</f>
        <v>12430</v>
      </c>
      <c r="DA235">
        <f>AI235</f>
        <v>9.92</v>
      </c>
      <c r="DB235">
        <f t="shared" si="108"/>
        <v>38.04</v>
      </c>
      <c r="DC235">
        <f t="shared" si="109"/>
        <v>0</v>
      </c>
      <c r="DD235" t="s">
        <v>6</v>
      </c>
      <c r="DE235" t="s">
        <v>6</v>
      </c>
      <c r="DF235">
        <f>ROUND(ROUND(AE235*AI235,0)*CX235,0)</f>
        <v>272</v>
      </c>
      <c r="DG235">
        <f t="shared" si="129"/>
        <v>0</v>
      </c>
      <c r="DH235">
        <f t="shared" si="130"/>
        <v>0</v>
      </c>
      <c r="DI235">
        <f t="shared" si="128"/>
        <v>0</v>
      </c>
      <c r="DJ235">
        <f>DF235</f>
        <v>272</v>
      </c>
      <c r="DK235">
        <v>0</v>
      </c>
      <c r="DL235" t="s">
        <v>6</v>
      </c>
      <c r="DM235">
        <v>0</v>
      </c>
      <c r="DN235" t="s">
        <v>6</v>
      </c>
      <c r="DO235">
        <v>0</v>
      </c>
    </row>
    <row r="236" spans="1:119" x14ac:dyDescent="0.2">
      <c r="A236">
        <f>ROW(Source!A94)</f>
        <v>94</v>
      </c>
      <c r="B236">
        <v>92857272</v>
      </c>
      <c r="C236">
        <v>92858111</v>
      </c>
      <c r="D236">
        <v>49525620</v>
      </c>
      <c r="E236">
        <v>1</v>
      </c>
      <c r="F236">
        <v>1</v>
      </c>
      <c r="G236">
        <v>1</v>
      </c>
      <c r="H236">
        <v>3</v>
      </c>
      <c r="I236" t="s">
        <v>1123</v>
      </c>
      <c r="J236" t="s">
        <v>1124</v>
      </c>
      <c r="K236" t="s">
        <v>1125</v>
      </c>
      <c r="L236">
        <v>1425</v>
      </c>
      <c r="N236">
        <v>1013</v>
      </c>
      <c r="O236" t="s">
        <v>238</v>
      </c>
      <c r="P236" t="s">
        <v>238</v>
      </c>
      <c r="Q236">
        <v>1</v>
      </c>
      <c r="W236">
        <v>0</v>
      </c>
      <c r="X236">
        <v>777401066</v>
      </c>
      <c r="Y236">
        <f t="shared" si="107"/>
        <v>4.08</v>
      </c>
      <c r="AA236">
        <v>853.12</v>
      </c>
      <c r="AB236">
        <v>0</v>
      </c>
      <c r="AC236">
        <v>0</v>
      </c>
      <c r="AD236">
        <v>0</v>
      </c>
      <c r="AE236">
        <v>86</v>
      </c>
      <c r="AF236">
        <v>0</v>
      </c>
      <c r="AG236">
        <v>0</v>
      </c>
      <c r="AH236">
        <v>0</v>
      </c>
      <c r="AI236">
        <v>9.92</v>
      </c>
      <c r="AJ236">
        <v>1</v>
      </c>
      <c r="AK236">
        <v>1</v>
      </c>
      <c r="AL236">
        <v>1</v>
      </c>
      <c r="AM236">
        <v>4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6</v>
      </c>
      <c r="AT236">
        <v>4.08</v>
      </c>
      <c r="AU236" t="s">
        <v>6</v>
      </c>
      <c r="AV236">
        <v>0</v>
      </c>
      <c r="AW236">
        <v>2</v>
      </c>
      <c r="AX236">
        <v>92858127</v>
      </c>
      <c r="AY236">
        <v>1</v>
      </c>
      <c r="AZ236">
        <v>0</v>
      </c>
      <c r="BA236">
        <v>201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ROUND(Y236*Source!I94,7)</f>
        <v>2.9376000000000002</v>
      </c>
      <c r="CY236">
        <f>AA236</f>
        <v>853.12</v>
      </c>
      <c r="CZ236">
        <f>AE236</f>
        <v>86</v>
      </c>
      <c r="DA236">
        <f>AI236</f>
        <v>9.92</v>
      </c>
      <c r="DB236">
        <f t="shared" si="108"/>
        <v>350.88</v>
      </c>
      <c r="DC236">
        <f t="shared" si="109"/>
        <v>0</v>
      </c>
      <c r="DD236" t="s">
        <v>6</v>
      </c>
      <c r="DE236" t="s">
        <v>6</v>
      </c>
      <c r="DF236">
        <f>ROUND(ROUND(AE236*AI236,0)*CX236,0)</f>
        <v>2506</v>
      </c>
      <c r="DG236">
        <f t="shared" si="129"/>
        <v>0</v>
      </c>
      <c r="DH236">
        <f t="shared" si="130"/>
        <v>0</v>
      </c>
      <c r="DI236">
        <f t="shared" si="128"/>
        <v>0</v>
      </c>
      <c r="DJ236">
        <f>DF236</f>
        <v>2506</v>
      </c>
      <c r="DK236">
        <v>0</v>
      </c>
      <c r="DL236" t="s">
        <v>6</v>
      </c>
      <c r="DM236">
        <v>0</v>
      </c>
      <c r="DN236" t="s">
        <v>6</v>
      </c>
      <c r="DO236">
        <v>0</v>
      </c>
    </row>
    <row r="237" spans="1:119" x14ac:dyDescent="0.2">
      <c r="A237">
        <f>ROW(Source!A94)</f>
        <v>94</v>
      </c>
      <c r="B237">
        <v>92857272</v>
      </c>
      <c r="C237">
        <v>92858111</v>
      </c>
      <c r="D237">
        <v>49515638</v>
      </c>
      <c r="E237">
        <v>70</v>
      </c>
      <c r="F237">
        <v>1</v>
      </c>
      <c r="G237">
        <v>1</v>
      </c>
      <c r="H237">
        <v>3</v>
      </c>
      <c r="I237" t="s">
        <v>1138</v>
      </c>
      <c r="J237" t="s">
        <v>6</v>
      </c>
      <c r="K237" t="s">
        <v>1139</v>
      </c>
      <c r="L237">
        <v>1374</v>
      </c>
      <c r="N237">
        <v>1013</v>
      </c>
      <c r="O237" t="s">
        <v>969</v>
      </c>
      <c r="P237" t="s">
        <v>969</v>
      </c>
      <c r="Q237">
        <v>1</v>
      </c>
      <c r="W237">
        <v>0</v>
      </c>
      <c r="X237">
        <v>-1731369543</v>
      </c>
      <c r="Y237">
        <f t="shared" si="107"/>
        <v>13.54</v>
      </c>
      <c r="AA237">
        <v>9.92</v>
      </c>
      <c r="AB237">
        <v>0</v>
      </c>
      <c r="AC237">
        <v>0</v>
      </c>
      <c r="AD237">
        <v>0</v>
      </c>
      <c r="AE237">
        <v>1</v>
      </c>
      <c r="AF237">
        <v>0</v>
      </c>
      <c r="AG237">
        <v>0</v>
      </c>
      <c r="AH237">
        <v>0</v>
      </c>
      <c r="AI237">
        <v>9.92</v>
      </c>
      <c r="AJ237">
        <v>1</v>
      </c>
      <c r="AK237">
        <v>1</v>
      </c>
      <c r="AL237">
        <v>1</v>
      </c>
      <c r="AM237">
        <v>4</v>
      </c>
      <c r="AN237">
        <v>0</v>
      </c>
      <c r="AO237">
        <v>1</v>
      </c>
      <c r="AP237">
        <v>0</v>
      </c>
      <c r="AQ237">
        <v>0</v>
      </c>
      <c r="AR237">
        <v>0</v>
      </c>
      <c r="AS237" t="s">
        <v>6</v>
      </c>
      <c r="AT237">
        <v>13.54</v>
      </c>
      <c r="AU237" t="s">
        <v>6</v>
      </c>
      <c r="AV237">
        <v>0</v>
      </c>
      <c r="AW237">
        <v>2</v>
      </c>
      <c r="AX237">
        <v>92858128</v>
      </c>
      <c r="AY237">
        <v>1</v>
      </c>
      <c r="AZ237">
        <v>0</v>
      </c>
      <c r="BA237">
        <v>202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ROUND(Y237*Source!I94,7)</f>
        <v>9.7487999999999992</v>
      </c>
      <c r="CY237">
        <f>AA237</f>
        <v>9.92</v>
      </c>
      <c r="CZ237">
        <f>AE237</f>
        <v>1</v>
      </c>
      <c r="DA237">
        <f>AI237</f>
        <v>9.92</v>
      </c>
      <c r="DB237">
        <f t="shared" si="108"/>
        <v>13.54</v>
      </c>
      <c r="DC237">
        <f t="shared" si="109"/>
        <v>0</v>
      </c>
      <c r="DD237" t="s">
        <v>6</v>
      </c>
      <c r="DE237" t="s">
        <v>6</v>
      </c>
      <c r="DF237">
        <f>ROUND(ROUND(AE237*AI237,0)*CX237,0)</f>
        <v>97</v>
      </c>
      <c r="DG237">
        <f t="shared" si="129"/>
        <v>0</v>
      </c>
      <c r="DH237">
        <f t="shared" si="130"/>
        <v>0</v>
      </c>
      <c r="DI237">
        <f t="shared" si="128"/>
        <v>0</v>
      </c>
      <c r="DJ237">
        <f>DF237</f>
        <v>97</v>
      </c>
      <c r="DK237">
        <v>0</v>
      </c>
      <c r="DL237" t="s">
        <v>6</v>
      </c>
      <c r="DM237">
        <v>0</v>
      </c>
      <c r="DN237" t="s">
        <v>6</v>
      </c>
      <c r="DO237">
        <v>0</v>
      </c>
    </row>
    <row r="238" spans="1:119" x14ac:dyDescent="0.2">
      <c r="A238">
        <f>ROW(Source!A94)</f>
        <v>94</v>
      </c>
      <c r="B238">
        <v>92857272</v>
      </c>
      <c r="C238">
        <v>92858111</v>
      </c>
      <c r="D238">
        <v>0</v>
      </c>
      <c r="E238">
        <v>0</v>
      </c>
      <c r="F238">
        <v>1</v>
      </c>
      <c r="G238">
        <v>1</v>
      </c>
      <c r="H238">
        <v>3</v>
      </c>
      <c r="I238" t="s">
        <v>34</v>
      </c>
      <c r="J238" t="s">
        <v>6</v>
      </c>
      <c r="K238" t="s">
        <v>248</v>
      </c>
      <c r="L238">
        <v>1371</v>
      </c>
      <c r="N238">
        <v>1013</v>
      </c>
      <c r="O238" t="s">
        <v>27</v>
      </c>
      <c r="P238" t="s">
        <v>27</v>
      </c>
      <c r="Q238">
        <v>1</v>
      </c>
      <c r="W238">
        <v>0</v>
      </c>
      <c r="X238">
        <v>959047196</v>
      </c>
      <c r="Y238">
        <f t="shared" si="107"/>
        <v>100</v>
      </c>
      <c r="AA238">
        <v>894.78</v>
      </c>
      <c r="AB238">
        <v>0</v>
      </c>
      <c r="AC238">
        <v>0</v>
      </c>
      <c r="AD238">
        <v>0</v>
      </c>
      <c r="AE238">
        <v>940.97</v>
      </c>
      <c r="AF238">
        <v>0</v>
      </c>
      <c r="AG238">
        <v>0</v>
      </c>
      <c r="AH238">
        <v>0</v>
      </c>
      <c r="AI238">
        <v>9.92</v>
      </c>
      <c r="AJ238">
        <v>1</v>
      </c>
      <c r="AK238">
        <v>1</v>
      </c>
      <c r="AL238">
        <v>1</v>
      </c>
      <c r="AM238">
        <v>0</v>
      </c>
      <c r="AN238">
        <v>0</v>
      </c>
      <c r="AO238">
        <v>0</v>
      </c>
      <c r="AP238">
        <v>1</v>
      </c>
      <c r="AQ238">
        <v>0</v>
      </c>
      <c r="AR238">
        <v>0</v>
      </c>
      <c r="AS238" t="s">
        <v>6</v>
      </c>
      <c r="AT238">
        <v>100</v>
      </c>
      <c r="AU238" t="s">
        <v>6</v>
      </c>
      <c r="AV238">
        <v>0</v>
      </c>
      <c r="AW238">
        <v>1</v>
      </c>
      <c r="AX238">
        <v>-1</v>
      </c>
      <c r="AY238">
        <v>0</v>
      </c>
      <c r="AZ238">
        <v>0</v>
      </c>
      <c r="BA238" t="s">
        <v>6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ROUND(Y238*Source!I94,7)</f>
        <v>72</v>
      </c>
      <c r="CY238">
        <f>AA238</f>
        <v>894.78</v>
      </c>
      <c r="CZ238">
        <f>AE238</f>
        <v>940.97</v>
      </c>
      <c r="DA238">
        <f>AI238</f>
        <v>9.92</v>
      </c>
      <c r="DB238">
        <f t="shared" si="108"/>
        <v>94097</v>
      </c>
      <c r="DC238">
        <f t="shared" si="109"/>
        <v>0</v>
      </c>
      <c r="DD238" t="s">
        <v>6</v>
      </c>
      <c r="DE238" t="s">
        <v>6</v>
      </c>
      <c r="DF238">
        <f>ROUND(ROUND(AE238*AI238,0)*CX238,0)</f>
        <v>672048</v>
      </c>
      <c r="DG238">
        <f t="shared" si="129"/>
        <v>0</v>
      </c>
      <c r="DH238">
        <f t="shared" si="130"/>
        <v>0</v>
      </c>
      <c r="DI238">
        <f t="shared" si="128"/>
        <v>0</v>
      </c>
      <c r="DJ238">
        <f>DF238</f>
        <v>672048</v>
      </c>
      <c r="DK238">
        <v>0</v>
      </c>
      <c r="DL238" t="s">
        <v>6</v>
      </c>
      <c r="DM238">
        <v>0</v>
      </c>
      <c r="DN238" t="s">
        <v>6</v>
      </c>
      <c r="DO238">
        <v>0</v>
      </c>
    </row>
    <row r="239" spans="1:119" x14ac:dyDescent="0.2">
      <c r="A239">
        <f>ROW(Source!A96)</f>
        <v>96</v>
      </c>
      <c r="B239">
        <v>92857272</v>
      </c>
      <c r="C239">
        <v>92858130</v>
      </c>
      <c r="D239">
        <v>49510767</v>
      </c>
      <c r="E239">
        <v>70</v>
      </c>
      <c r="F239">
        <v>1</v>
      </c>
      <c r="G239">
        <v>1</v>
      </c>
      <c r="H239">
        <v>1</v>
      </c>
      <c r="I239" t="s">
        <v>1090</v>
      </c>
      <c r="J239" t="s">
        <v>6</v>
      </c>
      <c r="K239" t="s">
        <v>1091</v>
      </c>
      <c r="L239">
        <v>1191</v>
      </c>
      <c r="N239">
        <v>1013</v>
      </c>
      <c r="O239" t="s">
        <v>1092</v>
      </c>
      <c r="P239" t="s">
        <v>1092</v>
      </c>
      <c r="Q239">
        <v>1</v>
      </c>
      <c r="W239">
        <v>0</v>
      </c>
      <c r="X239">
        <v>-1936699058</v>
      </c>
      <c r="Y239">
        <f t="shared" si="107"/>
        <v>70.64</v>
      </c>
      <c r="AA239">
        <v>0</v>
      </c>
      <c r="AB239">
        <v>0</v>
      </c>
      <c r="AC239">
        <v>0</v>
      </c>
      <c r="AD239">
        <v>444.91</v>
      </c>
      <c r="AE239">
        <v>0</v>
      </c>
      <c r="AF239">
        <v>0</v>
      </c>
      <c r="AG239">
        <v>0</v>
      </c>
      <c r="AH239">
        <v>9.92</v>
      </c>
      <c r="AI239">
        <v>1</v>
      </c>
      <c r="AJ239">
        <v>1</v>
      </c>
      <c r="AK239">
        <v>1</v>
      </c>
      <c r="AL239">
        <v>44.85</v>
      </c>
      <c r="AM239">
        <v>4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6</v>
      </c>
      <c r="AT239">
        <v>70.64</v>
      </c>
      <c r="AU239" t="s">
        <v>6</v>
      </c>
      <c r="AV239">
        <v>1</v>
      </c>
      <c r="AW239">
        <v>2</v>
      </c>
      <c r="AX239">
        <v>92858144</v>
      </c>
      <c r="AY239">
        <v>1</v>
      </c>
      <c r="AZ239">
        <v>0</v>
      </c>
      <c r="BA239">
        <v>203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U239">
        <f>ROUND(AT239*Source!I96*AH239*AL239,0)</f>
        <v>211514</v>
      </c>
      <c r="CV239">
        <f>ROUND(Y239*Source!I96,7)</f>
        <v>475.40719999999999</v>
      </c>
      <c r="CW239">
        <v>0</v>
      </c>
      <c r="CX239">
        <f>ROUND(Y239*Source!I96,7)</f>
        <v>475.40719999999999</v>
      </c>
      <c r="CY239">
        <f>AD239</f>
        <v>444.91</v>
      </c>
      <c r="CZ239">
        <f>AH239</f>
        <v>9.92</v>
      </c>
      <c r="DA239">
        <f>AL239</f>
        <v>44.85</v>
      </c>
      <c r="DB239">
        <f t="shared" si="108"/>
        <v>700.75</v>
      </c>
      <c r="DC239">
        <f t="shared" si="109"/>
        <v>0</v>
      </c>
      <c r="DD239" t="s">
        <v>6</v>
      </c>
      <c r="DE239" t="s">
        <v>6</v>
      </c>
      <c r="DF239">
        <f>ROUND(ROUND(AE239,0)*CX239,0)</f>
        <v>0</v>
      </c>
      <c r="DG239">
        <f t="shared" si="129"/>
        <v>0</v>
      </c>
      <c r="DH239">
        <f t="shared" si="130"/>
        <v>0</v>
      </c>
      <c r="DI239">
        <f>ROUND(ROUND(AH239*AL239,0)*CX239,0)</f>
        <v>211556</v>
      </c>
      <c r="DJ239">
        <f>DI239</f>
        <v>211556</v>
      </c>
      <c r="DK239">
        <v>0</v>
      </c>
      <c r="DL239" t="s">
        <v>6</v>
      </c>
      <c r="DM239">
        <v>0</v>
      </c>
      <c r="DN239" t="s">
        <v>6</v>
      </c>
      <c r="DO239">
        <v>0</v>
      </c>
    </row>
    <row r="240" spans="1:119" x14ac:dyDescent="0.2">
      <c r="A240">
        <f>ROW(Source!A96)</f>
        <v>96</v>
      </c>
      <c r="B240">
        <v>92857272</v>
      </c>
      <c r="C240">
        <v>92858130</v>
      </c>
      <c r="D240">
        <v>49510905</v>
      </c>
      <c r="E240">
        <v>70</v>
      </c>
      <c r="F240">
        <v>1</v>
      </c>
      <c r="G240">
        <v>1</v>
      </c>
      <c r="H240">
        <v>1</v>
      </c>
      <c r="I240" t="s">
        <v>1093</v>
      </c>
      <c r="J240" t="s">
        <v>6</v>
      </c>
      <c r="K240" t="s">
        <v>1094</v>
      </c>
      <c r="L240">
        <v>1191</v>
      </c>
      <c r="N240">
        <v>1013</v>
      </c>
      <c r="O240" t="s">
        <v>1092</v>
      </c>
      <c r="P240" t="s">
        <v>1092</v>
      </c>
      <c r="Q240">
        <v>1</v>
      </c>
      <c r="W240">
        <v>0</v>
      </c>
      <c r="X240">
        <v>-1417349443</v>
      </c>
      <c r="Y240">
        <f t="shared" si="107"/>
        <v>1.75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44.85</v>
      </c>
      <c r="AL240">
        <v>1</v>
      </c>
      <c r="AM240">
        <v>4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6</v>
      </c>
      <c r="AT240">
        <v>1.75</v>
      </c>
      <c r="AU240" t="s">
        <v>6</v>
      </c>
      <c r="AV240">
        <v>2</v>
      </c>
      <c r="AW240">
        <v>2</v>
      </c>
      <c r="AX240">
        <v>92858145</v>
      </c>
      <c r="AY240">
        <v>1</v>
      </c>
      <c r="AZ240">
        <v>0</v>
      </c>
      <c r="BA240">
        <v>204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ROUND(Y240*Source!I96,7)</f>
        <v>11.7775</v>
      </c>
      <c r="CY240">
        <f>AD240</f>
        <v>0</v>
      </c>
      <c r="CZ240">
        <f>AH240</f>
        <v>0</v>
      </c>
      <c r="DA240">
        <f>AL240</f>
        <v>1</v>
      </c>
      <c r="DB240">
        <f t="shared" si="108"/>
        <v>0</v>
      </c>
      <c r="DC240">
        <f t="shared" si="109"/>
        <v>0</v>
      </c>
      <c r="DD240" t="s">
        <v>6</v>
      </c>
      <c r="DE240" t="s">
        <v>6</v>
      </c>
      <c r="DF240">
        <f>ROUND(ROUND(AE240,0)*CX240,0)</f>
        <v>0</v>
      </c>
      <c r="DG240">
        <f t="shared" si="129"/>
        <v>0</v>
      </c>
      <c r="DH240">
        <f>ROUND(ROUND(AG240*AK240,0)*CX240,0)</f>
        <v>0</v>
      </c>
      <c r="DI240">
        <f t="shared" ref="DI240:DI251" si="131">ROUND(ROUND(AH240,0)*CX240,0)</f>
        <v>0</v>
      </c>
      <c r="DJ240">
        <f>DI240</f>
        <v>0</v>
      </c>
      <c r="DK240">
        <v>0</v>
      </c>
      <c r="DL240" t="s">
        <v>6</v>
      </c>
      <c r="DM240">
        <v>0</v>
      </c>
      <c r="DN240" t="s">
        <v>6</v>
      </c>
      <c r="DO240">
        <v>0</v>
      </c>
    </row>
    <row r="241" spans="1:119" x14ac:dyDescent="0.2">
      <c r="A241">
        <f>ROW(Source!A96)</f>
        <v>96</v>
      </c>
      <c r="B241">
        <v>92857272</v>
      </c>
      <c r="C241">
        <v>92858130</v>
      </c>
      <c r="D241">
        <v>49672573</v>
      </c>
      <c r="E241">
        <v>1</v>
      </c>
      <c r="F241">
        <v>1</v>
      </c>
      <c r="G241">
        <v>1</v>
      </c>
      <c r="H241">
        <v>2</v>
      </c>
      <c r="I241" t="s">
        <v>1095</v>
      </c>
      <c r="J241" t="s">
        <v>1096</v>
      </c>
      <c r="K241" t="s">
        <v>1097</v>
      </c>
      <c r="L241">
        <v>1367</v>
      </c>
      <c r="N241">
        <v>1011</v>
      </c>
      <c r="O241" t="s">
        <v>1098</v>
      </c>
      <c r="P241" t="s">
        <v>1098</v>
      </c>
      <c r="Q241">
        <v>1</v>
      </c>
      <c r="W241">
        <v>0</v>
      </c>
      <c r="X241">
        <v>-430484415</v>
      </c>
      <c r="Y241">
        <f t="shared" si="107"/>
        <v>0.88</v>
      </c>
      <c r="AA241">
        <v>0</v>
      </c>
      <c r="AB241">
        <v>1814.09</v>
      </c>
      <c r="AC241">
        <v>605.48</v>
      </c>
      <c r="AD241">
        <v>0</v>
      </c>
      <c r="AE241">
        <v>0</v>
      </c>
      <c r="AF241">
        <v>115.4</v>
      </c>
      <c r="AG241">
        <v>13.5</v>
      </c>
      <c r="AH241">
        <v>0</v>
      </c>
      <c r="AI241">
        <v>1</v>
      </c>
      <c r="AJ241">
        <v>15.72</v>
      </c>
      <c r="AK241">
        <v>44.85</v>
      </c>
      <c r="AL241">
        <v>1</v>
      </c>
      <c r="AM241">
        <v>4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6</v>
      </c>
      <c r="AT241">
        <v>0.88</v>
      </c>
      <c r="AU241" t="s">
        <v>6</v>
      </c>
      <c r="AV241">
        <v>0</v>
      </c>
      <c r="AW241">
        <v>2</v>
      </c>
      <c r="AX241">
        <v>92858146</v>
      </c>
      <c r="AY241">
        <v>1</v>
      </c>
      <c r="AZ241">
        <v>0</v>
      </c>
      <c r="BA241">
        <v>205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ROUND(Y241*Source!I96*DO241,7)</f>
        <v>0</v>
      </c>
      <c r="CX241">
        <f>ROUND(Y241*Source!I96,7)</f>
        <v>5.9223999999999997</v>
      </c>
      <c r="CY241">
        <f>AB241</f>
        <v>1814.09</v>
      </c>
      <c r="CZ241">
        <f>AF241</f>
        <v>115.4</v>
      </c>
      <c r="DA241">
        <f>AJ241</f>
        <v>15.72</v>
      </c>
      <c r="DB241">
        <f t="shared" si="108"/>
        <v>101.55</v>
      </c>
      <c r="DC241">
        <f t="shared" si="109"/>
        <v>11.88</v>
      </c>
      <c r="DD241" t="s">
        <v>6</v>
      </c>
      <c r="DE241" t="s">
        <v>6</v>
      </c>
      <c r="DF241">
        <f>ROUND(ROUND(AE241,0)*CX241,0)</f>
        <v>0</v>
      </c>
      <c r="DG241">
        <f>ROUND(ROUND(AF241*AJ241,0)*CX241,0)</f>
        <v>10743</v>
      </c>
      <c r="DH241">
        <f>ROUND(ROUND(AG241*AK241,0)*CX241,0)</f>
        <v>3583</v>
      </c>
      <c r="DI241">
        <f t="shared" si="131"/>
        <v>0</v>
      </c>
      <c r="DJ241">
        <f>DG241</f>
        <v>10743</v>
      </c>
      <c r="DK241">
        <v>0</v>
      </c>
      <c r="DL241" t="s">
        <v>6</v>
      </c>
      <c r="DM241">
        <v>0</v>
      </c>
      <c r="DN241" t="s">
        <v>6</v>
      </c>
      <c r="DO241">
        <v>0</v>
      </c>
    </row>
    <row r="242" spans="1:119" x14ac:dyDescent="0.2">
      <c r="A242">
        <f>ROW(Source!A96)</f>
        <v>96</v>
      </c>
      <c r="B242">
        <v>92857272</v>
      </c>
      <c r="C242">
        <v>92858130</v>
      </c>
      <c r="D242">
        <v>49673503</v>
      </c>
      <c r="E242">
        <v>1</v>
      </c>
      <c r="F242">
        <v>1</v>
      </c>
      <c r="G242">
        <v>1</v>
      </c>
      <c r="H242">
        <v>2</v>
      </c>
      <c r="I242" t="s">
        <v>1099</v>
      </c>
      <c r="J242" t="s">
        <v>1100</v>
      </c>
      <c r="K242" t="s">
        <v>1101</v>
      </c>
      <c r="L242">
        <v>1367</v>
      </c>
      <c r="N242">
        <v>1011</v>
      </c>
      <c r="O242" t="s">
        <v>1098</v>
      </c>
      <c r="P242" t="s">
        <v>1098</v>
      </c>
      <c r="Q242">
        <v>1</v>
      </c>
      <c r="W242">
        <v>0</v>
      </c>
      <c r="X242">
        <v>509054691</v>
      </c>
      <c r="Y242">
        <f t="shared" si="107"/>
        <v>0.87</v>
      </c>
      <c r="AA242">
        <v>0</v>
      </c>
      <c r="AB242">
        <v>1032.96</v>
      </c>
      <c r="AC242">
        <v>520.26</v>
      </c>
      <c r="AD242">
        <v>0</v>
      </c>
      <c r="AE242">
        <v>0</v>
      </c>
      <c r="AF242">
        <v>65.709999999999994</v>
      </c>
      <c r="AG242">
        <v>11.6</v>
      </c>
      <c r="AH242">
        <v>0</v>
      </c>
      <c r="AI242">
        <v>1</v>
      </c>
      <c r="AJ242">
        <v>15.72</v>
      </c>
      <c r="AK242">
        <v>44.85</v>
      </c>
      <c r="AL242">
        <v>1</v>
      </c>
      <c r="AM242">
        <v>4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6</v>
      </c>
      <c r="AT242">
        <v>0.87</v>
      </c>
      <c r="AU242" t="s">
        <v>6</v>
      </c>
      <c r="AV242">
        <v>0</v>
      </c>
      <c r="AW242">
        <v>2</v>
      </c>
      <c r="AX242">
        <v>92858147</v>
      </c>
      <c r="AY242">
        <v>1</v>
      </c>
      <c r="AZ242">
        <v>0</v>
      </c>
      <c r="BA242">
        <v>206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ROUND(Y242*Source!I96*DO242,7)</f>
        <v>0</v>
      </c>
      <c r="CX242">
        <f>ROUND(Y242*Source!I96,7)</f>
        <v>5.8551000000000002</v>
      </c>
      <c r="CY242">
        <f>AB242</f>
        <v>1032.96</v>
      </c>
      <c r="CZ242">
        <f>AF242</f>
        <v>65.709999999999994</v>
      </c>
      <c r="DA242">
        <f>AJ242</f>
        <v>15.72</v>
      </c>
      <c r="DB242">
        <f t="shared" si="108"/>
        <v>57.17</v>
      </c>
      <c r="DC242">
        <f t="shared" si="109"/>
        <v>10.09</v>
      </c>
      <c r="DD242" t="s">
        <v>6</v>
      </c>
      <c r="DE242" t="s">
        <v>6</v>
      </c>
      <c r="DF242">
        <f>ROUND(ROUND(AE242,0)*CX242,0)</f>
        <v>0</v>
      </c>
      <c r="DG242">
        <f>ROUND(ROUND(AF242*AJ242,0)*CX242,0)</f>
        <v>6048</v>
      </c>
      <c r="DH242">
        <f>ROUND(ROUND(AG242*AK242,0)*CX242,0)</f>
        <v>3045</v>
      </c>
      <c r="DI242">
        <f t="shared" si="131"/>
        <v>0</v>
      </c>
      <c r="DJ242">
        <f>DG242</f>
        <v>6048</v>
      </c>
      <c r="DK242">
        <v>0</v>
      </c>
      <c r="DL242" t="s">
        <v>6</v>
      </c>
      <c r="DM242">
        <v>0</v>
      </c>
      <c r="DN242" t="s">
        <v>6</v>
      </c>
      <c r="DO242">
        <v>0</v>
      </c>
    </row>
    <row r="243" spans="1:119" x14ac:dyDescent="0.2">
      <c r="A243">
        <f>ROW(Source!A96)</f>
        <v>96</v>
      </c>
      <c r="B243">
        <v>92857272</v>
      </c>
      <c r="C243">
        <v>92858130</v>
      </c>
      <c r="D243">
        <v>49523481</v>
      </c>
      <c r="E243">
        <v>1</v>
      </c>
      <c r="F243">
        <v>1</v>
      </c>
      <c r="G243">
        <v>1</v>
      </c>
      <c r="H243">
        <v>3</v>
      </c>
      <c r="I243" t="s">
        <v>1114</v>
      </c>
      <c r="J243" t="s">
        <v>1115</v>
      </c>
      <c r="K243" t="s">
        <v>1116</v>
      </c>
      <c r="L243">
        <v>1346</v>
      </c>
      <c r="N243">
        <v>1009</v>
      </c>
      <c r="O243" t="s">
        <v>216</v>
      </c>
      <c r="P243" t="s">
        <v>216</v>
      </c>
      <c r="Q243">
        <v>1</v>
      </c>
      <c r="W243">
        <v>0</v>
      </c>
      <c r="X243">
        <v>1682799448</v>
      </c>
      <c r="Y243">
        <f t="shared" si="107"/>
        <v>0.31</v>
      </c>
      <c r="AA243">
        <v>301.57</v>
      </c>
      <c r="AB243">
        <v>0</v>
      </c>
      <c r="AC243">
        <v>0</v>
      </c>
      <c r="AD243">
        <v>0</v>
      </c>
      <c r="AE243">
        <v>30.4</v>
      </c>
      <c r="AF243">
        <v>0</v>
      </c>
      <c r="AG243">
        <v>0</v>
      </c>
      <c r="AH243">
        <v>0</v>
      </c>
      <c r="AI243">
        <v>9.92</v>
      </c>
      <c r="AJ243">
        <v>1</v>
      </c>
      <c r="AK243">
        <v>1</v>
      </c>
      <c r="AL243">
        <v>1</v>
      </c>
      <c r="AM243">
        <v>4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6</v>
      </c>
      <c r="AT243">
        <v>0.31</v>
      </c>
      <c r="AU243" t="s">
        <v>6</v>
      </c>
      <c r="AV243">
        <v>0</v>
      </c>
      <c r="AW243">
        <v>2</v>
      </c>
      <c r="AX243">
        <v>92858148</v>
      </c>
      <c r="AY243">
        <v>1</v>
      </c>
      <c r="AZ243">
        <v>0</v>
      </c>
      <c r="BA243">
        <v>207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ROUND(Y243*Source!I96,7)</f>
        <v>2.0863</v>
      </c>
      <c r="CY243">
        <f t="shared" ref="CY243:CY251" si="132">AA243</f>
        <v>301.57</v>
      </c>
      <c r="CZ243">
        <f t="shared" ref="CZ243:CZ251" si="133">AE243</f>
        <v>30.4</v>
      </c>
      <c r="DA243">
        <f t="shared" ref="DA243:DA251" si="134">AI243</f>
        <v>9.92</v>
      </c>
      <c r="DB243">
        <f t="shared" si="108"/>
        <v>9.42</v>
      </c>
      <c r="DC243">
        <f t="shared" si="109"/>
        <v>0</v>
      </c>
      <c r="DD243" t="s">
        <v>6</v>
      </c>
      <c r="DE243" t="s">
        <v>6</v>
      </c>
      <c r="DF243">
        <f t="shared" ref="DF243:DF251" si="135">ROUND(ROUND(AE243*AI243,0)*CX243,0)</f>
        <v>630</v>
      </c>
      <c r="DG243">
        <f t="shared" ref="DG243:DG253" si="136">ROUND(ROUND(AF243,0)*CX243,0)</f>
        <v>0</v>
      </c>
      <c r="DH243">
        <f t="shared" ref="DH243:DH252" si="137">ROUND(ROUND(AG243,0)*CX243,0)</f>
        <v>0</v>
      </c>
      <c r="DI243">
        <f t="shared" si="131"/>
        <v>0</v>
      </c>
      <c r="DJ243">
        <f t="shared" ref="DJ243:DJ251" si="138">DF243</f>
        <v>630</v>
      </c>
      <c r="DK243">
        <v>0</v>
      </c>
      <c r="DL243" t="s">
        <v>6</v>
      </c>
      <c r="DM243">
        <v>0</v>
      </c>
      <c r="DN243" t="s">
        <v>6</v>
      </c>
      <c r="DO243">
        <v>0</v>
      </c>
    </row>
    <row r="244" spans="1:119" x14ac:dyDescent="0.2">
      <c r="A244">
        <f>ROW(Source!A96)</f>
        <v>96</v>
      </c>
      <c r="B244">
        <v>92857272</v>
      </c>
      <c r="C244">
        <v>92858130</v>
      </c>
      <c r="D244">
        <v>49525497</v>
      </c>
      <c r="E244">
        <v>1</v>
      </c>
      <c r="F244">
        <v>1</v>
      </c>
      <c r="G244">
        <v>1</v>
      </c>
      <c r="H244">
        <v>3</v>
      </c>
      <c r="I244" t="s">
        <v>1212</v>
      </c>
      <c r="J244" t="s">
        <v>1213</v>
      </c>
      <c r="K244" t="s">
        <v>1214</v>
      </c>
      <c r="L244">
        <v>1348</v>
      </c>
      <c r="N244">
        <v>1009</v>
      </c>
      <c r="O244" t="s">
        <v>205</v>
      </c>
      <c r="P244" t="s">
        <v>205</v>
      </c>
      <c r="Q244">
        <v>1000</v>
      </c>
      <c r="W244">
        <v>0</v>
      </c>
      <c r="X244">
        <v>-116031132</v>
      </c>
      <c r="Y244">
        <f t="shared" si="107"/>
        <v>3.0599999999999998E-3</v>
      </c>
      <c r="AA244">
        <v>123305.60000000001</v>
      </c>
      <c r="AB244">
        <v>0</v>
      </c>
      <c r="AC244">
        <v>0</v>
      </c>
      <c r="AD244">
        <v>0</v>
      </c>
      <c r="AE244">
        <v>12430</v>
      </c>
      <c r="AF244">
        <v>0</v>
      </c>
      <c r="AG244">
        <v>0</v>
      </c>
      <c r="AH244">
        <v>0</v>
      </c>
      <c r="AI244">
        <v>9.92</v>
      </c>
      <c r="AJ244">
        <v>1</v>
      </c>
      <c r="AK244">
        <v>1</v>
      </c>
      <c r="AL244">
        <v>1</v>
      </c>
      <c r="AM244">
        <v>4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6</v>
      </c>
      <c r="AT244">
        <v>3.0599999999999998E-3</v>
      </c>
      <c r="AU244" t="s">
        <v>6</v>
      </c>
      <c r="AV244">
        <v>0</v>
      </c>
      <c r="AW244">
        <v>2</v>
      </c>
      <c r="AX244">
        <v>92858149</v>
      </c>
      <c r="AY244">
        <v>1</v>
      </c>
      <c r="AZ244">
        <v>0</v>
      </c>
      <c r="BA244">
        <v>208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ROUND(Y244*Source!I96,7)</f>
        <v>2.0593799999999999E-2</v>
      </c>
      <c r="CY244">
        <f t="shared" si="132"/>
        <v>123305.60000000001</v>
      </c>
      <c r="CZ244">
        <f t="shared" si="133"/>
        <v>12430</v>
      </c>
      <c r="DA244">
        <f t="shared" si="134"/>
        <v>9.92</v>
      </c>
      <c r="DB244">
        <f t="shared" si="108"/>
        <v>38.04</v>
      </c>
      <c r="DC244">
        <f t="shared" si="109"/>
        <v>0</v>
      </c>
      <c r="DD244" t="s">
        <v>6</v>
      </c>
      <c r="DE244" t="s">
        <v>6</v>
      </c>
      <c r="DF244">
        <f t="shared" si="135"/>
        <v>2539</v>
      </c>
      <c r="DG244">
        <f t="shared" si="136"/>
        <v>0</v>
      </c>
      <c r="DH244">
        <f t="shared" si="137"/>
        <v>0</v>
      </c>
      <c r="DI244">
        <f t="shared" si="131"/>
        <v>0</v>
      </c>
      <c r="DJ244">
        <f t="shared" si="138"/>
        <v>2539</v>
      </c>
      <c r="DK244">
        <v>0</v>
      </c>
      <c r="DL244" t="s">
        <v>6</v>
      </c>
      <c r="DM244">
        <v>0</v>
      </c>
      <c r="DN244" t="s">
        <v>6</v>
      </c>
      <c r="DO244">
        <v>0</v>
      </c>
    </row>
    <row r="245" spans="1:119" x14ac:dyDescent="0.2">
      <c r="A245">
        <f>ROW(Source!A96)</f>
        <v>96</v>
      </c>
      <c r="B245">
        <v>92857272</v>
      </c>
      <c r="C245">
        <v>92858130</v>
      </c>
      <c r="D245">
        <v>49525620</v>
      </c>
      <c r="E245">
        <v>1</v>
      </c>
      <c r="F245">
        <v>1</v>
      </c>
      <c r="G245">
        <v>1</v>
      </c>
      <c r="H245">
        <v>3</v>
      </c>
      <c r="I245" t="s">
        <v>1123</v>
      </c>
      <c r="J245" t="s">
        <v>1124</v>
      </c>
      <c r="K245" t="s">
        <v>1125</v>
      </c>
      <c r="L245">
        <v>1425</v>
      </c>
      <c r="N245">
        <v>1013</v>
      </c>
      <c r="O245" t="s">
        <v>238</v>
      </c>
      <c r="P245" t="s">
        <v>238</v>
      </c>
      <c r="Q245">
        <v>1</v>
      </c>
      <c r="W245">
        <v>0</v>
      </c>
      <c r="X245">
        <v>777401066</v>
      </c>
      <c r="Y245">
        <f t="shared" si="107"/>
        <v>4.08</v>
      </c>
      <c r="AA245">
        <v>853.12</v>
      </c>
      <c r="AB245">
        <v>0</v>
      </c>
      <c r="AC245">
        <v>0</v>
      </c>
      <c r="AD245">
        <v>0</v>
      </c>
      <c r="AE245">
        <v>86</v>
      </c>
      <c r="AF245">
        <v>0</v>
      </c>
      <c r="AG245">
        <v>0</v>
      </c>
      <c r="AH245">
        <v>0</v>
      </c>
      <c r="AI245">
        <v>9.92</v>
      </c>
      <c r="AJ245">
        <v>1</v>
      </c>
      <c r="AK245">
        <v>1</v>
      </c>
      <c r="AL245">
        <v>1</v>
      </c>
      <c r="AM245">
        <v>4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6</v>
      </c>
      <c r="AT245">
        <v>4.08</v>
      </c>
      <c r="AU245" t="s">
        <v>6</v>
      </c>
      <c r="AV245">
        <v>0</v>
      </c>
      <c r="AW245">
        <v>2</v>
      </c>
      <c r="AX245">
        <v>92858150</v>
      </c>
      <c r="AY245">
        <v>1</v>
      </c>
      <c r="AZ245">
        <v>0</v>
      </c>
      <c r="BA245">
        <v>209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ROUND(Y245*Source!I96,7)</f>
        <v>27.458400000000001</v>
      </c>
      <c r="CY245">
        <f t="shared" si="132"/>
        <v>853.12</v>
      </c>
      <c r="CZ245">
        <f t="shared" si="133"/>
        <v>86</v>
      </c>
      <c r="DA245">
        <f t="shared" si="134"/>
        <v>9.92</v>
      </c>
      <c r="DB245">
        <f t="shared" si="108"/>
        <v>350.88</v>
      </c>
      <c r="DC245">
        <f t="shared" si="109"/>
        <v>0</v>
      </c>
      <c r="DD245" t="s">
        <v>6</v>
      </c>
      <c r="DE245" t="s">
        <v>6</v>
      </c>
      <c r="DF245">
        <f t="shared" si="135"/>
        <v>23422</v>
      </c>
      <c r="DG245">
        <f t="shared" si="136"/>
        <v>0</v>
      </c>
      <c r="DH245">
        <f t="shared" si="137"/>
        <v>0</v>
      </c>
      <c r="DI245">
        <f t="shared" si="131"/>
        <v>0</v>
      </c>
      <c r="DJ245">
        <f t="shared" si="138"/>
        <v>23422</v>
      </c>
      <c r="DK245">
        <v>0</v>
      </c>
      <c r="DL245" t="s">
        <v>6</v>
      </c>
      <c r="DM245">
        <v>0</v>
      </c>
      <c r="DN245" t="s">
        <v>6</v>
      </c>
      <c r="DO245">
        <v>0</v>
      </c>
    </row>
    <row r="246" spans="1:119" x14ac:dyDescent="0.2">
      <c r="A246">
        <f>ROW(Source!A96)</f>
        <v>96</v>
      </c>
      <c r="B246">
        <v>92857272</v>
      </c>
      <c r="C246">
        <v>92858130</v>
      </c>
      <c r="D246">
        <v>49571581</v>
      </c>
      <c r="E246">
        <v>1</v>
      </c>
      <c r="F246">
        <v>1</v>
      </c>
      <c r="G246">
        <v>1</v>
      </c>
      <c r="H246">
        <v>3</v>
      </c>
      <c r="I246" t="s">
        <v>1215</v>
      </c>
      <c r="J246" t="s">
        <v>1216</v>
      </c>
      <c r="K246" t="s">
        <v>1217</v>
      </c>
      <c r="L246">
        <v>1425</v>
      </c>
      <c r="N246">
        <v>1013</v>
      </c>
      <c r="O246" t="s">
        <v>238</v>
      </c>
      <c r="P246" t="s">
        <v>238</v>
      </c>
      <c r="Q246">
        <v>1</v>
      </c>
      <c r="W246">
        <v>0</v>
      </c>
      <c r="X246">
        <v>1355990276</v>
      </c>
      <c r="Y246">
        <f t="shared" si="107"/>
        <v>1.02</v>
      </c>
      <c r="AA246">
        <v>992</v>
      </c>
      <c r="AB246">
        <v>0</v>
      </c>
      <c r="AC246">
        <v>0</v>
      </c>
      <c r="AD246">
        <v>0</v>
      </c>
      <c r="AE246">
        <v>100</v>
      </c>
      <c r="AF246">
        <v>0</v>
      </c>
      <c r="AG246">
        <v>0</v>
      </c>
      <c r="AH246">
        <v>0</v>
      </c>
      <c r="AI246">
        <v>9.92</v>
      </c>
      <c r="AJ246">
        <v>1</v>
      </c>
      <c r="AK246">
        <v>1</v>
      </c>
      <c r="AL246">
        <v>1</v>
      </c>
      <c r="AM246">
        <v>4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6</v>
      </c>
      <c r="AT246">
        <v>1.02</v>
      </c>
      <c r="AU246" t="s">
        <v>6</v>
      </c>
      <c r="AV246">
        <v>0</v>
      </c>
      <c r="AW246">
        <v>2</v>
      </c>
      <c r="AX246">
        <v>92858151</v>
      </c>
      <c r="AY246">
        <v>1</v>
      </c>
      <c r="AZ246">
        <v>0</v>
      </c>
      <c r="BA246">
        <v>210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ROUND(Y246*Source!I96,7)</f>
        <v>6.8646000000000003</v>
      </c>
      <c r="CY246">
        <f t="shared" si="132"/>
        <v>992</v>
      </c>
      <c r="CZ246">
        <f t="shared" si="133"/>
        <v>100</v>
      </c>
      <c r="DA246">
        <f t="shared" si="134"/>
        <v>9.92</v>
      </c>
      <c r="DB246">
        <f t="shared" si="108"/>
        <v>102</v>
      </c>
      <c r="DC246">
        <f t="shared" si="109"/>
        <v>0</v>
      </c>
      <c r="DD246" t="s">
        <v>6</v>
      </c>
      <c r="DE246" t="s">
        <v>6</v>
      </c>
      <c r="DF246">
        <f t="shared" si="135"/>
        <v>6810</v>
      </c>
      <c r="DG246">
        <f t="shared" si="136"/>
        <v>0</v>
      </c>
      <c r="DH246">
        <f t="shared" si="137"/>
        <v>0</v>
      </c>
      <c r="DI246">
        <f t="shared" si="131"/>
        <v>0</v>
      </c>
      <c r="DJ246">
        <f t="shared" si="138"/>
        <v>6810</v>
      </c>
      <c r="DK246">
        <v>0</v>
      </c>
      <c r="DL246" t="s">
        <v>6</v>
      </c>
      <c r="DM246">
        <v>0</v>
      </c>
      <c r="DN246" t="s">
        <v>6</v>
      </c>
      <c r="DO246">
        <v>0</v>
      </c>
    </row>
    <row r="247" spans="1:119" x14ac:dyDescent="0.2">
      <c r="A247">
        <f>ROW(Source!A96)</f>
        <v>96</v>
      </c>
      <c r="B247">
        <v>92857272</v>
      </c>
      <c r="C247">
        <v>92858130</v>
      </c>
      <c r="D247">
        <v>49515638</v>
      </c>
      <c r="E247">
        <v>70</v>
      </c>
      <c r="F247">
        <v>1</v>
      </c>
      <c r="G247">
        <v>1</v>
      </c>
      <c r="H247">
        <v>3</v>
      </c>
      <c r="I247" t="s">
        <v>1138</v>
      </c>
      <c r="J247" t="s">
        <v>6</v>
      </c>
      <c r="K247" t="s">
        <v>1139</v>
      </c>
      <c r="L247">
        <v>1374</v>
      </c>
      <c r="N247">
        <v>1013</v>
      </c>
      <c r="O247" t="s">
        <v>969</v>
      </c>
      <c r="P247" t="s">
        <v>969</v>
      </c>
      <c r="Q247">
        <v>1</v>
      </c>
      <c r="W247">
        <v>0</v>
      </c>
      <c r="X247">
        <v>-1731369543</v>
      </c>
      <c r="Y247">
        <f t="shared" si="107"/>
        <v>14.02</v>
      </c>
      <c r="AA247">
        <v>9.92</v>
      </c>
      <c r="AB247">
        <v>0</v>
      </c>
      <c r="AC247">
        <v>0</v>
      </c>
      <c r="AD247">
        <v>0</v>
      </c>
      <c r="AE247">
        <v>1</v>
      </c>
      <c r="AF247">
        <v>0</v>
      </c>
      <c r="AG247">
        <v>0</v>
      </c>
      <c r="AH247">
        <v>0</v>
      </c>
      <c r="AI247">
        <v>9.92</v>
      </c>
      <c r="AJ247">
        <v>1</v>
      </c>
      <c r="AK247">
        <v>1</v>
      </c>
      <c r="AL247">
        <v>1</v>
      </c>
      <c r="AM247">
        <v>4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6</v>
      </c>
      <c r="AT247">
        <v>14.02</v>
      </c>
      <c r="AU247" t="s">
        <v>6</v>
      </c>
      <c r="AV247">
        <v>0</v>
      </c>
      <c r="AW247">
        <v>2</v>
      </c>
      <c r="AX247">
        <v>92858152</v>
      </c>
      <c r="AY247">
        <v>1</v>
      </c>
      <c r="AZ247">
        <v>0</v>
      </c>
      <c r="BA247">
        <v>211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ROUND(Y247*Source!I96,7)</f>
        <v>94.354600000000005</v>
      </c>
      <c r="CY247">
        <f t="shared" si="132"/>
        <v>9.92</v>
      </c>
      <c r="CZ247">
        <f t="shared" si="133"/>
        <v>1</v>
      </c>
      <c r="DA247">
        <f t="shared" si="134"/>
        <v>9.92</v>
      </c>
      <c r="DB247">
        <f t="shared" si="108"/>
        <v>14.02</v>
      </c>
      <c r="DC247">
        <f t="shared" si="109"/>
        <v>0</v>
      </c>
      <c r="DD247" t="s">
        <v>6</v>
      </c>
      <c r="DE247" t="s">
        <v>6</v>
      </c>
      <c r="DF247">
        <f t="shared" si="135"/>
        <v>944</v>
      </c>
      <c r="DG247">
        <f t="shared" si="136"/>
        <v>0</v>
      </c>
      <c r="DH247">
        <f t="shared" si="137"/>
        <v>0</v>
      </c>
      <c r="DI247">
        <f t="shared" si="131"/>
        <v>0</v>
      </c>
      <c r="DJ247">
        <f t="shared" si="138"/>
        <v>944</v>
      </c>
      <c r="DK247">
        <v>0</v>
      </c>
      <c r="DL247" t="s">
        <v>6</v>
      </c>
      <c r="DM247">
        <v>0</v>
      </c>
      <c r="DN247" t="s">
        <v>6</v>
      </c>
      <c r="DO247">
        <v>0</v>
      </c>
    </row>
    <row r="248" spans="1:119" x14ac:dyDescent="0.2">
      <c r="A248">
        <f>ROW(Source!A96)</f>
        <v>96</v>
      </c>
      <c r="B248">
        <v>92857272</v>
      </c>
      <c r="C248">
        <v>92858130</v>
      </c>
      <c r="D248">
        <v>0</v>
      </c>
      <c r="E248">
        <v>0</v>
      </c>
      <c r="F248">
        <v>1</v>
      </c>
      <c r="G248">
        <v>1</v>
      </c>
      <c r="H248">
        <v>3</v>
      </c>
      <c r="I248" t="s">
        <v>34</v>
      </c>
      <c r="J248" t="s">
        <v>6</v>
      </c>
      <c r="K248" t="s">
        <v>258</v>
      </c>
      <c r="L248">
        <v>1371</v>
      </c>
      <c r="N248">
        <v>1013</v>
      </c>
      <c r="O248" t="s">
        <v>27</v>
      </c>
      <c r="P248" t="s">
        <v>27</v>
      </c>
      <c r="Q248">
        <v>1</v>
      </c>
      <c r="W248">
        <v>0</v>
      </c>
      <c r="X248">
        <v>986000599</v>
      </c>
      <c r="Y248">
        <f t="shared" si="107"/>
        <v>34.621099549999997</v>
      </c>
      <c r="AA248">
        <v>5048.42</v>
      </c>
      <c r="AB248">
        <v>0</v>
      </c>
      <c r="AC248">
        <v>0</v>
      </c>
      <c r="AD248">
        <v>0</v>
      </c>
      <c r="AE248">
        <v>5309.02</v>
      </c>
      <c r="AF248">
        <v>0</v>
      </c>
      <c r="AG248">
        <v>0</v>
      </c>
      <c r="AH248">
        <v>0</v>
      </c>
      <c r="AI248">
        <v>9.92</v>
      </c>
      <c r="AJ248">
        <v>1</v>
      </c>
      <c r="AK248">
        <v>1</v>
      </c>
      <c r="AL248">
        <v>1</v>
      </c>
      <c r="AM248">
        <v>0</v>
      </c>
      <c r="AN248">
        <v>0</v>
      </c>
      <c r="AO248">
        <v>0</v>
      </c>
      <c r="AP248">
        <v>1</v>
      </c>
      <c r="AQ248">
        <v>0</v>
      </c>
      <c r="AR248">
        <v>0</v>
      </c>
      <c r="AS248" t="s">
        <v>6</v>
      </c>
      <c r="AT248">
        <v>34.621099549999997</v>
      </c>
      <c r="AU248" t="s">
        <v>6</v>
      </c>
      <c r="AV248">
        <v>0</v>
      </c>
      <c r="AW248">
        <v>1</v>
      </c>
      <c r="AX248">
        <v>-1</v>
      </c>
      <c r="AY248">
        <v>0</v>
      </c>
      <c r="AZ248">
        <v>0</v>
      </c>
      <c r="BA248" t="s">
        <v>6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ROUND(Y248*Source!I96,7)</f>
        <v>233</v>
      </c>
      <c r="CY248">
        <f t="shared" si="132"/>
        <v>5048.42</v>
      </c>
      <c r="CZ248">
        <f t="shared" si="133"/>
        <v>5309.02</v>
      </c>
      <c r="DA248">
        <f t="shared" si="134"/>
        <v>9.92</v>
      </c>
      <c r="DB248">
        <f t="shared" si="108"/>
        <v>183804.11</v>
      </c>
      <c r="DC248">
        <f t="shared" si="109"/>
        <v>0</v>
      </c>
      <c r="DD248" t="s">
        <v>6</v>
      </c>
      <c r="DE248" t="s">
        <v>6</v>
      </c>
      <c r="DF248">
        <f t="shared" si="135"/>
        <v>12270945</v>
      </c>
      <c r="DG248">
        <f t="shared" si="136"/>
        <v>0</v>
      </c>
      <c r="DH248">
        <f t="shared" si="137"/>
        <v>0</v>
      </c>
      <c r="DI248">
        <f t="shared" si="131"/>
        <v>0</v>
      </c>
      <c r="DJ248">
        <f t="shared" si="138"/>
        <v>12270945</v>
      </c>
      <c r="DK248">
        <v>0</v>
      </c>
      <c r="DL248" t="s">
        <v>6</v>
      </c>
      <c r="DM248">
        <v>0</v>
      </c>
      <c r="DN248" t="s">
        <v>6</v>
      </c>
      <c r="DO248">
        <v>0</v>
      </c>
    </row>
    <row r="249" spans="1:119" x14ac:dyDescent="0.2">
      <c r="A249">
        <f>ROW(Source!A96)</f>
        <v>96</v>
      </c>
      <c r="B249">
        <v>92857272</v>
      </c>
      <c r="C249">
        <v>92858130</v>
      </c>
      <c r="D249">
        <v>0</v>
      </c>
      <c r="E249">
        <v>0</v>
      </c>
      <c r="F249">
        <v>1</v>
      </c>
      <c r="G249">
        <v>1</v>
      </c>
      <c r="H249">
        <v>3</v>
      </c>
      <c r="I249" t="s">
        <v>34</v>
      </c>
      <c r="J249" t="s">
        <v>6</v>
      </c>
      <c r="K249" t="s">
        <v>261</v>
      </c>
      <c r="L249">
        <v>1371</v>
      </c>
      <c r="N249">
        <v>1013</v>
      </c>
      <c r="O249" t="s">
        <v>27</v>
      </c>
      <c r="P249" t="s">
        <v>27</v>
      </c>
      <c r="Q249">
        <v>1</v>
      </c>
      <c r="W249">
        <v>0</v>
      </c>
      <c r="X249">
        <v>-1059967457</v>
      </c>
      <c r="Y249">
        <f t="shared" si="107"/>
        <v>39.673105499999998</v>
      </c>
      <c r="AA249">
        <v>8179.16</v>
      </c>
      <c r="AB249">
        <v>0</v>
      </c>
      <c r="AC249">
        <v>0</v>
      </c>
      <c r="AD249">
        <v>0</v>
      </c>
      <c r="AE249">
        <v>8601.3599999999988</v>
      </c>
      <c r="AF249">
        <v>0</v>
      </c>
      <c r="AG249">
        <v>0</v>
      </c>
      <c r="AH249">
        <v>0</v>
      </c>
      <c r="AI249">
        <v>9.92</v>
      </c>
      <c r="AJ249">
        <v>1</v>
      </c>
      <c r="AK249">
        <v>1</v>
      </c>
      <c r="AL249">
        <v>1</v>
      </c>
      <c r="AM249">
        <v>0</v>
      </c>
      <c r="AN249">
        <v>0</v>
      </c>
      <c r="AO249">
        <v>0</v>
      </c>
      <c r="AP249">
        <v>1</v>
      </c>
      <c r="AQ249">
        <v>0</v>
      </c>
      <c r="AR249">
        <v>0</v>
      </c>
      <c r="AS249" t="s">
        <v>6</v>
      </c>
      <c r="AT249">
        <v>39.673105499999998</v>
      </c>
      <c r="AU249" t="s">
        <v>6</v>
      </c>
      <c r="AV249">
        <v>0</v>
      </c>
      <c r="AW249">
        <v>1</v>
      </c>
      <c r="AX249">
        <v>-1</v>
      </c>
      <c r="AY249">
        <v>0</v>
      </c>
      <c r="AZ249">
        <v>0</v>
      </c>
      <c r="BA249" t="s">
        <v>6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ROUND(Y249*Source!I96,7)</f>
        <v>267</v>
      </c>
      <c r="CY249">
        <f t="shared" si="132"/>
        <v>8179.16</v>
      </c>
      <c r="CZ249">
        <f t="shared" si="133"/>
        <v>8601.3599999999988</v>
      </c>
      <c r="DA249">
        <f t="shared" si="134"/>
        <v>9.92</v>
      </c>
      <c r="DB249">
        <f t="shared" si="108"/>
        <v>341242.66</v>
      </c>
      <c r="DC249">
        <f t="shared" si="109"/>
        <v>0</v>
      </c>
      <c r="DD249" t="s">
        <v>6</v>
      </c>
      <c r="DE249" t="s">
        <v>6</v>
      </c>
      <c r="DF249">
        <f t="shared" si="135"/>
        <v>22781775</v>
      </c>
      <c r="DG249">
        <f t="shared" si="136"/>
        <v>0</v>
      </c>
      <c r="DH249">
        <f t="shared" si="137"/>
        <v>0</v>
      </c>
      <c r="DI249">
        <f t="shared" si="131"/>
        <v>0</v>
      </c>
      <c r="DJ249">
        <f t="shared" si="138"/>
        <v>22781775</v>
      </c>
      <c r="DK249">
        <v>0</v>
      </c>
      <c r="DL249" t="s">
        <v>6</v>
      </c>
      <c r="DM249">
        <v>0</v>
      </c>
      <c r="DN249" t="s">
        <v>6</v>
      </c>
      <c r="DO249">
        <v>0</v>
      </c>
    </row>
    <row r="250" spans="1:119" x14ac:dyDescent="0.2">
      <c r="A250">
        <f>ROW(Source!A96)</f>
        <v>96</v>
      </c>
      <c r="B250">
        <v>92857272</v>
      </c>
      <c r="C250">
        <v>92858130</v>
      </c>
      <c r="D250">
        <v>0</v>
      </c>
      <c r="E250">
        <v>0</v>
      </c>
      <c r="F250">
        <v>1</v>
      </c>
      <c r="G250">
        <v>1</v>
      </c>
      <c r="H250">
        <v>3</v>
      </c>
      <c r="I250" t="s">
        <v>34</v>
      </c>
      <c r="J250" t="s">
        <v>6</v>
      </c>
      <c r="K250" t="s">
        <v>264</v>
      </c>
      <c r="L250">
        <v>1371</v>
      </c>
      <c r="N250">
        <v>1013</v>
      </c>
      <c r="O250" t="s">
        <v>27</v>
      </c>
      <c r="P250" t="s">
        <v>27</v>
      </c>
      <c r="Q250">
        <v>1</v>
      </c>
      <c r="W250">
        <v>0</v>
      </c>
      <c r="X250">
        <v>-24239913</v>
      </c>
      <c r="Y250">
        <f t="shared" si="107"/>
        <v>7.5780089200000003</v>
      </c>
      <c r="AA250">
        <v>6241.26</v>
      </c>
      <c r="AB250">
        <v>0</v>
      </c>
      <c r="AC250">
        <v>0</v>
      </c>
      <c r="AD250">
        <v>0</v>
      </c>
      <c r="AE250">
        <v>6563.4299999999994</v>
      </c>
      <c r="AF250">
        <v>0</v>
      </c>
      <c r="AG250">
        <v>0</v>
      </c>
      <c r="AH250">
        <v>0</v>
      </c>
      <c r="AI250">
        <v>9.92</v>
      </c>
      <c r="AJ250">
        <v>1</v>
      </c>
      <c r="AK250">
        <v>1</v>
      </c>
      <c r="AL250">
        <v>1</v>
      </c>
      <c r="AM250">
        <v>0</v>
      </c>
      <c r="AN250">
        <v>0</v>
      </c>
      <c r="AO250">
        <v>0</v>
      </c>
      <c r="AP250">
        <v>1</v>
      </c>
      <c r="AQ250">
        <v>0</v>
      </c>
      <c r="AR250">
        <v>0</v>
      </c>
      <c r="AS250" t="s">
        <v>6</v>
      </c>
      <c r="AT250">
        <v>7.5780089200000003</v>
      </c>
      <c r="AU250" t="s">
        <v>6</v>
      </c>
      <c r="AV250">
        <v>0</v>
      </c>
      <c r="AW250">
        <v>1</v>
      </c>
      <c r="AX250">
        <v>-1</v>
      </c>
      <c r="AY250">
        <v>0</v>
      </c>
      <c r="AZ250">
        <v>0</v>
      </c>
      <c r="BA250" t="s">
        <v>6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ROUND(Y250*Source!I96,7)</f>
        <v>51</v>
      </c>
      <c r="CY250">
        <f t="shared" si="132"/>
        <v>6241.26</v>
      </c>
      <c r="CZ250">
        <f t="shared" si="133"/>
        <v>6563.4299999999994</v>
      </c>
      <c r="DA250">
        <f t="shared" si="134"/>
        <v>9.92</v>
      </c>
      <c r="DB250">
        <f t="shared" si="108"/>
        <v>49737.73</v>
      </c>
      <c r="DC250">
        <f t="shared" si="109"/>
        <v>0</v>
      </c>
      <c r="DD250" t="s">
        <v>6</v>
      </c>
      <c r="DE250" t="s">
        <v>6</v>
      </c>
      <c r="DF250">
        <f t="shared" si="135"/>
        <v>3320559</v>
      </c>
      <c r="DG250">
        <f t="shared" si="136"/>
        <v>0</v>
      </c>
      <c r="DH250">
        <f t="shared" si="137"/>
        <v>0</v>
      </c>
      <c r="DI250">
        <f t="shared" si="131"/>
        <v>0</v>
      </c>
      <c r="DJ250">
        <f t="shared" si="138"/>
        <v>3320559</v>
      </c>
      <c r="DK250">
        <v>0</v>
      </c>
      <c r="DL250" t="s">
        <v>6</v>
      </c>
      <c r="DM250">
        <v>0</v>
      </c>
      <c r="DN250" t="s">
        <v>6</v>
      </c>
      <c r="DO250">
        <v>0</v>
      </c>
    </row>
    <row r="251" spans="1:119" x14ac:dyDescent="0.2">
      <c r="A251">
        <f>ROW(Source!A96)</f>
        <v>96</v>
      </c>
      <c r="B251">
        <v>92857272</v>
      </c>
      <c r="C251">
        <v>92858130</v>
      </c>
      <c r="D251">
        <v>0</v>
      </c>
      <c r="E251">
        <v>0</v>
      </c>
      <c r="F251">
        <v>1</v>
      </c>
      <c r="G251">
        <v>1</v>
      </c>
      <c r="H251">
        <v>3</v>
      </c>
      <c r="I251" t="s">
        <v>154</v>
      </c>
      <c r="J251" t="s">
        <v>6</v>
      </c>
      <c r="K251" t="s">
        <v>255</v>
      </c>
      <c r="L251">
        <v>1371</v>
      </c>
      <c r="N251">
        <v>1013</v>
      </c>
      <c r="O251" t="s">
        <v>27</v>
      </c>
      <c r="P251" t="s">
        <v>27</v>
      </c>
      <c r="Q251">
        <v>1</v>
      </c>
      <c r="W251">
        <v>0</v>
      </c>
      <c r="X251">
        <v>100243083</v>
      </c>
      <c r="Y251">
        <f t="shared" si="107"/>
        <v>18.127786029999999</v>
      </c>
      <c r="AA251">
        <v>4919.8599999999997</v>
      </c>
      <c r="AB251">
        <v>0</v>
      </c>
      <c r="AC251">
        <v>0</v>
      </c>
      <c r="AD251">
        <v>0</v>
      </c>
      <c r="AE251">
        <v>5173.83</v>
      </c>
      <c r="AF251">
        <v>0</v>
      </c>
      <c r="AG251">
        <v>0</v>
      </c>
      <c r="AH251">
        <v>0</v>
      </c>
      <c r="AI251">
        <v>9.92</v>
      </c>
      <c r="AJ251">
        <v>1</v>
      </c>
      <c r="AK251">
        <v>1</v>
      </c>
      <c r="AL251">
        <v>1</v>
      </c>
      <c r="AM251">
        <v>0</v>
      </c>
      <c r="AN251">
        <v>0</v>
      </c>
      <c r="AO251">
        <v>0</v>
      </c>
      <c r="AP251">
        <v>1</v>
      </c>
      <c r="AQ251">
        <v>0</v>
      </c>
      <c r="AR251">
        <v>0</v>
      </c>
      <c r="AS251" t="s">
        <v>6</v>
      </c>
      <c r="AT251">
        <v>18.127786029999999</v>
      </c>
      <c r="AU251" t="s">
        <v>6</v>
      </c>
      <c r="AV251">
        <v>0</v>
      </c>
      <c r="AW251">
        <v>1</v>
      </c>
      <c r="AX251">
        <v>-1</v>
      </c>
      <c r="AY251">
        <v>0</v>
      </c>
      <c r="AZ251">
        <v>0</v>
      </c>
      <c r="BA251" t="s">
        <v>6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ROUND(Y251*Source!I96,7)</f>
        <v>122</v>
      </c>
      <c r="CY251">
        <f t="shared" si="132"/>
        <v>4919.8599999999997</v>
      </c>
      <c r="CZ251">
        <f t="shared" si="133"/>
        <v>5173.83</v>
      </c>
      <c r="DA251">
        <f t="shared" si="134"/>
        <v>9.92</v>
      </c>
      <c r="DB251">
        <f t="shared" si="108"/>
        <v>93790.080000000002</v>
      </c>
      <c r="DC251">
        <f t="shared" si="109"/>
        <v>0</v>
      </c>
      <c r="DD251" t="s">
        <v>6</v>
      </c>
      <c r="DE251" t="s">
        <v>6</v>
      </c>
      <c r="DF251">
        <f t="shared" si="135"/>
        <v>6261528</v>
      </c>
      <c r="DG251">
        <f t="shared" si="136"/>
        <v>0</v>
      </c>
      <c r="DH251">
        <f t="shared" si="137"/>
        <v>0</v>
      </c>
      <c r="DI251">
        <f t="shared" si="131"/>
        <v>0</v>
      </c>
      <c r="DJ251">
        <f t="shared" si="138"/>
        <v>6261528</v>
      </c>
      <c r="DK251">
        <v>0</v>
      </c>
      <c r="DL251" t="s">
        <v>6</v>
      </c>
      <c r="DM251">
        <v>0</v>
      </c>
      <c r="DN251" t="s">
        <v>6</v>
      </c>
      <c r="DO251">
        <v>0</v>
      </c>
    </row>
    <row r="252" spans="1:119" x14ac:dyDescent="0.2">
      <c r="A252">
        <f>ROW(Source!A101)</f>
        <v>101</v>
      </c>
      <c r="B252">
        <v>92857272</v>
      </c>
      <c r="C252">
        <v>92858157</v>
      </c>
      <c r="D252">
        <v>49510777</v>
      </c>
      <c r="E252">
        <v>70</v>
      </c>
      <c r="F252">
        <v>1</v>
      </c>
      <c r="G252">
        <v>1</v>
      </c>
      <c r="H252">
        <v>1</v>
      </c>
      <c r="I252" t="s">
        <v>1161</v>
      </c>
      <c r="J252" t="s">
        <v>6</v>
      </c>
      <c r="K252" t="s">
        <v>1162</v>
      </c>
      <c r="L252">
        <v>1191</v>
      </c>
      <c r="N252">
        <v>1013</v>
      </c>
      <c r="O252" t="s">
        <v>1092</v>
      </c>
      <c r="P252" t="s">
        <v>1092</v>
      </c>
      <c r="Q252">
        <v>1</v>
      </c>
      <c r="W252">
        <v>0</v>
      </c>
      <c r="X252">
        <v>432497713</v>
      </c>
      <c r="Y252">
        <f t="shared" si="107"/>
        <v>0.92</v>
      </c>
      <c r="AA252">
        <v>0</v>
      </c>
      <c r="AB252">
        <v>0</v>
      </c>
      <c r="AC252">
        <v>0</v>
      </c>
      <c r="AD252">
        <v>470.93</v>
      </c>
      <c r="AE252">
        <v>0</v>
      </c>
      <c r="AF252">
        <v>0</v>
      </c>
      <c r="AG252">
        <v>0</v>
      </c>
      <c r="AH252">
        <v>10.5</v>
      </c>
      <c r="AI252">
        <v>1</v>
      </c>
      <c r="AJ252">
        <v>1</v>
      </c>
      <c r="AK252">
        <v>1</v>
      </c>
      <c r="AL252">
        <v>44.85</v>
      </c>
      <c r="AM252">
        <v>4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6</v>
      </c>
      <c r="AT252">
        <v>0.92</v>
      </c>
      <c r="AU252" t="s">
        <v>6</v>
      </c>
      <c r="AV252">
        <v>1</v>
      </c>
      <c r="AW252">
        <v>2</v>
      </c>
      <c r="AX252">
        <v>92858169</v>
      </c>
      <c r="AY252">
        <v>1</v>
      </c>
      <c r="AZ252">
        <v>0</v>
      </c>
      <c r="BA252">
        <v>212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U252">
        <f>ROUND(AT252*Source!I101*AH252*AL252,0)</f>
        <v>433</v>
      </c>
      <c r="CV252">
        <f>ROUND(Y252*Source!I101,7)</f>
        <v>0.92</v>
      </c>
      <c r="CW252">
        <v>0</v>
      </c>
      <c r="CX252">
        <f>ROUND(Y252*Source!I101,7)</f>
        <v>0.92</v>
      </c>
      <c r="CY252">
        <f>AD252</f>
        <v>470.93</v>
      </c>
      <c r="CZ252">
        <f>AH252</f>
        <v>10.5</v>
      </c>
      <c r="DA252">
        <f>AL252</f>
        <v>44.85</v>
      </c>
      <c r="DB252">
        <f t="shared" si="108"/>
        <v>9.66</v>
      </c>
      <c r="DC252">
        <f t="shared" si="109"/>
        <v>0</v>
      </c>
      <c r="DD252" t="s">
        <v>6</v>
      </c>
      <c r="DE252" t="s">
        <v>6</v>
      </c>
      <c r="DF252">
        <f>ROUND(ROUND(AE252,0)*CX252,0)</f>
        <v>0</v>
      </c>
      <c r="DG252">
        <f t="shared" si="136"/>
        <v>0</v>
      </c>
      <c r="DH252">
        <f t="shared" si="137"/>
        <v>0</v>
      </c>
      <c r="DI252">
        <f>ROUND(ROUND(AH252*AL252,0)*CX252,0)</f>
        <v>433</v>
      </c>
      <c r="DJ252">
        <f>DI252</f>
        <v>433</v>
      </c>
      <c r="DK252">
        <v>0</v>
      </c>
      <c r="DL252" t="s">
        <v>6</v>
      </c>
      <c r="DM252">
        <v>0</v>
      </c>
      <c r="DN252" t="s">
        <v>6</v>
      </c>
      <c r="DO252">
        <v>0</v>
      </c>
    </row>
    <row r="253" spans="1:119" x14ac:dyDescent="0.2">
      <c r="A253">
        <f>ROW(Source!A101)</f>
        <v>101</v>
      </c>
      <c r="B253">
        <v>92857272</v>
      </c>
      <c r="C253">
        <v>92858157</v>
      </c>
      <c r="D253">
        <v>49510905</v>
      </c>
      <c r="E253">
        <v>70</v>
      </c>
      <c r="F253">
        <v>1</v>
      </c>
      <c r="G253">
        <v>1</v>
      </c>
      <c r="H253">
        <v>1</v>
      </c>
      <c r="I253" t="s">
        <v>1093</v>
      </c>
      <c r="J253" t="s">
        <v>6</v>
      </c>
      <c r="K253" t="s">
        <v>1094</v>
      </c>
      <c r="L253">
        <v>1191</v>
      </c>
      <c r="N253">
        <v>1013</v>
      </c>
      <c r="O253" t="s">
        <v>1092</v>
      </c>
      <c r="P253" t="s">
        <v>1092</v>
      </c>
      <c r="Q253">
        <v>1</v>
      </c>
      <c r="W253">
        <v>0</v>
      </c>
      <c r="X253">
        <v>-1417349443</v>
      </c>
      <c r="Y253">
        <f t="shared" si="107"/>
        <v>0.3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44.85</v>
      </c>
      <c r="AL253">
        <v>1</v>
      </c>
      <c r="AM253">
        <v>4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6</v>
      </c>
      <c r="AT253">
        <v>0.3</v>
      </c>
      <c r="AU253" t="s">
        <v>6</v>
      </c>
      <c r="AV253">
        <v>2</v>
      </c>
      <c r="AW253">
        <v>2</v>
      </c>
      <c r="AX253">
        <v>92858170</v>
      </c>
      <c r="AY253">
        <v>1</v>
      </c>
      <c r="AZ253">
        <v>0</v>
      </c>
      <c r="BA253">
        <v>213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ROUND(Y253*Source!I101,7)</f>
        <v>0.3</v>
      </c>
      <c r="CY253">
        <f>AD253</f>
        <v>0</v>
      </c>
      <c r="CZ253">
        <f>AH253</f>
        <v>0</v>
      </c>
      <c r="DA253">
        <f>AL253</f>
        <v>1</v>
      </c>
      <c r="DB253">
        <f t="shared" si="108"/>
        <v>0</v>
      </c>
      <c r="DC253">
        <f t="shared" si="109"/>
        <v>0</v>
      </c>
      <c r="DD253" t="s">
        <v>6</v>
      </c>
      <c r="DE253" t="s">
        <v>6</v>
      </c>
      <c r="DF253">
        <f>ROUND(ROUND(AE253,0)*CX253,0)</f>
        <v>0</v>
      </c>
      <c r="DG253">
        <f t="shared" si="136"/>
        <v>0</v>
      </c>
      <c r="DH253">
        <f>ROUND(ROUND(AG253*AK253,0)*CX253,0)</f>
        <v>0</v>
      </c>
      <c r="DI253">
        <f t="shared" ref="DI253:DI262" si="139">ROUND(ROUND(AH253,0)*CX253,0)</f>
        <v>0</v>
      </c>
      <c r="DJ253">
        <f>DI253</f>
        <v>0</v>
      </c>
      <c r="DK253">
        <v>0</v>
      </c>
      <c r="DL253" t="s">
        <v>6</v>
      </c>
      <c r="DM253">
        <v>0</v>
      </c>
      <c r="DN253" t="s">
        <v>6</v>
      </c>
      <c r="DO253">
        <v>0</v>
      </c>
    </row>
    <row r="254" spans="1:119" x14ac:dyDescent="0.2">
      <c r="A254">
        <f>ROW(Source!A101)</f>
        <v>101</v>
      </c>
      <c r="B254">
        <v>92857272</v>
      </c>
      <c r="C254">
        <v>92858157</v>
      </c>
      <c r="D254">
        <v>49672573</v>
      </c>
      <c r="E254">
        <v>1</v>
      </c>
      <c r="F254">
        <v>1</v>
      </c>
      <c r="G254">
        <v>1</v>
      </c>
      <c r="H254">
        <v>2</v>
      </c>
      <c r="I254" t="s">
        <v>1095</v>
      </c>
      <c r="J254" t="s">
        <v>1096</v>
      </c>
      <c r="K254" t="s">
        <v>1097</v>
      </c>
      <c r="L254">
        <v>1367</v>
      </c>
      <c r="N254">
        <v>1011</v>
      </c>
      <c r="O254" t="s">
        <v>1098</v>
      </c>
      <c r="P254" t="s">
        <v>1098</v>
      </c>
      <c r="Q254">
        <v>1</v>
      </c>
      <c r="W254">
        <v>0</v>
      </c>
      <c r="X254">
        <v>-430484415</v>
      </c>
      <c r="Y254">
        <f t="shared" si="107"/>
        <v>0.02</v>
      </c>
      <c r="AA254">
        <v>0</v>
      </c>
      <c r="AB254">
        <v>1814.09</v>
      </c>
      <c r="AC254">
        <v>605.48</v>
      </c>
      <c r="AD254">
        <v>0</v>
      </c>
      <c r="AE254">
        <v>0</v>
      </c>
      <c r="AF254">
        <v>115.4</v>
      </c>
      <c r="AG254">
        <v>13.5</v>
      </c>
      <c r="AH254">
        <v>0</v>
      </c>
      <c r="AI254">
        <v>1</v>
      </c>
      <c r="AJ254">
        <v>15.72</v>
      </c>
      <c r="AK254">
        <v>44.85</v>
      </c>
      <c r="AL254">
        <v>1</v>
      </c>
      <c r="AM254">
        <v>4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6</v>
      </c>
      <c r="AT254">
        <v>0.02</v>
      </c>
      <c r="AU254" t="s">
        <v>6</v>
      </c>
      <c r="AV254">
        <v>0</v>
      </c>
      <c r="AW254">
        <v>2</v>
      </c>
      <c r="AX254">
        <v>92858171</v>
      </c>
      <c r="AY254">
        <v>1</v>
      </c>
      <c r="AZ254">
        <v>0</v>
      </c>
      <c r="BA254">
        <v>214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ROUND(Y254*Source!I101*DO254,7)</f>
        <v>0</v>
      </c>
      <c r="CX254">
        <f>ROUND(Y254*Source!I101,7)</f>
        <v>0.02</v>
      </c>
      <c r="CY254">
        <f>AB254</f>
        <v>1814.09</v>
      </c>
      <c r="CZ254">
        <f>AF254</f>
        <v>115.4</v>
      </c>
      <c r="DA254">
        <f>AJ254</f>
        <v>15.72</v>
      </c>
      <c r="DB254">
        <f t="shared" si="108"/>
        <v>2.31</v>
      </c>
      <c r="DC254">
        <f t="shared" si="109"/>
        <v>0.27</v>
      </c>
      <c r="DD254" t="s">
        <v>6</v>
      </c>
      <c r="DE254" t="s">
        <v>6</v>
      </c>
      <c r="DF254">
        <f>ROUND(ROUND(AE254,0)*CX254,0)</f>
        <v>0</v>
      </c>
      <c r="DG254">
        <f>ROUND(ROUND(AF254*AJ254,0)*CX254,0)</f>
        <v>36</v>
      </c>
      <c r="DH254">
        <f>ROUND(ROUND(AG254*AK254,0)*CX254,0)</f>
        <v>12</v>
      </c>
      <c r="DI254">
        <f t="shared" si="139"/>
        <v>0</v>
      </c>
      <c r="DJ254">
        <f>DG254</f>
        <v>36</v>
      </c>
      <c r="DK254">
        <v>0</v>
      </c>
      <c r="DL254" t="s">
        <v>6</v>
      </c>
      <c r="DM254">
        <v>0</v>
      </c>
      <c r="DN254" t="s">
        <v>6</v>
      </c>
      <c r="DO254">
        <v>0</v>
      </c>
    </row>
    <row r="255" spans="1:119" x14ac:dyDescent="0.2">
      <c r="A255">
        <f>ROW(Source!A101)</f>
        <v>101</v>
      </c>
      <c r="B255">
        <v>92857272</v>
      </c>
      <c r="C255">
        <v>92858157</v>
      </c>
      <c r="D255">
        <v>49672797</v>
      </c>
      <c r="E255">
        <v>1</v>
      </c>
      <c r="F255">
        <v>1</v>
      </c>
      <c r="G255">
        <v>1</v>
      </c>
      <c r="H255">
        <v>2</v>
      </c>
      <c r="I255" t="s">
        <v>1163</v>
      </c>
      <c r="J255" t="s">
        <v>1164</v>
      </c>
      <c r="K255" t="s">
        <v>1165</v>
      </c>
      <c r="L255">
        <v>1367</v>
      </c>
      <c r="N255">
        <v>1011</v>
      </c>
      <c r="O255" t="s">
        <v>1098</v>
      </c>
      <c r="P255" t="s">
        <v>1098</v>
      </c>
      <c r="Q255">
        <v>1</v>
      </c>
      <c r="W255">
        <v>0</v>
      </c>
      <c r="X255">
        <v>509090348</v>
      </c>
      <c r="Y255">
        <f t="shared" si="107"/>
        <v>0.26</v>
      </c>
      <c r="AA255">
        <v>0</v>
      </c>
      <c r="AB255">
        <v>2243.2399999999998</v>
      </c>
      <c r="AC255">
        <v>605.48</v>
      </c>
      <c r="AD255">
        <v>0</v>
      </c>
      <c r="AE255">
        <v>0</v>
      </c>
      <c r="AF255">
        <v>142.69999999999999</v>
      </c>
      <c r="AG255">
        <v>13.5</v>
      </c>
      <c r="AH255">
        <v>0</v>
      </c>
      <c r="AI255">
        <v>1</v>
      </c>
      <c r="AJ255">
        <v>15.72</v>
      </c>
      <c r="AK255">
        <v>44.85</v>
      </c>
      <c r="AL255">
        <v>1</v>
      </c>
      <c r="AM255">
        <v>4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6</v>
      </c>
      <c r="AT255">
        <v>0.26</v>
      </c>
      <c r="AU255" t="s">
        <v>6</v>
      </c>
      <c r="AV255">
        <v>0</v>
      </c>
      <c r="AW255">
        <v>2</v>
      </c>
      <c r="AX255">
        <v>92858172</v>
      </c>
      <c r="AY255">
        <v>1</v>
      </c>
      <c r="AZ255">
        <v>0</v>
      </c>
      <c r="BA255">
        <v>215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f>ROUND(Y255*Source!I101*DO255,7)</f>
        <v>0</v>
      </c>
      <c r="CX255">
        <f>ROUND(Y255*Source!I101,7)</f>
        <v>0.26</v>
      </c>
      <c r="CY255">
        <f>AB255</f>
        <v>2243.2399999999998</v>
      </c>
      <c r="CZ255">
        <f>AF255</f>
        <v>142.69999999999999</v>
      </c>
      <c r="DA255">
        <f>AJ255</f>
        <v>15.72</v>
      </c>
      <c r="DB255">
        <f t="shared" si="108"/>
        <v>37.1</v>
      </c>
      <c r="DC255">
        <f t="shared" si="109"/>
        <v>3.51</v>
      </c>
      <c r="DD255" t="s">
        <v>6</v>
      </c>
      <c r="DE255" t="s">
        <v>6</v>
      </c>
      <c r="DF255">
        <f>ROUND(ROUND(AE255,0)*CX255,0)</f>
        <v>0</v>
      </c>
      <c r="DG255">
        <f>ROUND(ROUND(AF255*AJ255,0)*CX255,0)</f>
        <v>583</v>
      </c>
      <c r="DH255">
        <f>ROUND(ROUND(AG255*AK255,0)*CX255,0)</f>
        <v>157</v>
      </c>
      <c r="DI255">
        <f t="shared" si="139"/>
        <v>0</v>
      </c>
      <c r="DJ255">
        <f>DG255</f>
        <v>583</v>
      </c>
      <c r="DK255">
        <v>0</v>
      </c>
      <c r="DL255" t="s">
        <v>6</v>
      </c>
      <c r="DM255">
        <v>0</v>
      </c>
      <c r="DN255" t="s">
        <v>6</v>
      </c>
      <c r="DO255">
        <v>0</v>
      </c>
    </row>
    <row r="256" spans="1:119" x14ac:dyDescent="0.2">
      <c r="A256">
        <f>ROW(Source!A101)</f>
        <v>101</v>
      </c>
      <c r="B256">
        <v>92857272</v>
      </c>
      <c r="C256">
        <v>92858157</v>
      </c>
      <c r="D256">
        <v>49673503</v>
      </c>
      <c r="E256">
        <v>1</v>
      </c>
      <c r="F256">
        <v>1</v>
      </c>
      <c r="G256">
        <v>1</v>
      </c>
      <c r="H256">
        <v>2</v>
      </c>
      <c r="I256" t="s">
        <v>1099</v>
      </c>
      <c r="J256" t="s">
        <v>1100</v>
      </c>
      <c r="K256" t="s">
        <v>1101</v>
      </c>
      <c r="L256">
        <v>1367</v>
      </c>
      <c r="N256">
        <v>1011</v>
      </c>
      <c r="O256" t="s">
        <v>1098</v>
      </c>
      <c r="P256" t="s">
        <v>1098</v>
      </c>
      <c r="Q256">
        <v>1</v>
      </c>
      <c r="W256">
        <v>0</v>
      </c>
      <c r="X256">
        <v>509054691</v>
      </c>
      <c r="Y256">
        <f t="shared" si="107"/>
        <v>0.02</v>
      </c>
      <c r="AA256">
        <v>0</v>
      </c>
      <c r="AB256">
        <v>1032.96</v>
      </c>
      <c r="AC256">
        <v>520.26</v>
      </c>
      <c r="AD256">
        <v>0</v>
      </c>
      <c r="AE256">
        <v>0</v>
      </c>
      <c r="AF256">
        <v>65.709999999999994</v>
      </c>
      <c r="AG256">
        <v>11.6</v>
      </c>
      <c r="AH256">
        <v>0</v>
      </c>
      <c r="AI256">
        <v>1</v>
      </c>
      <c r="AJ256">
        <v>15.72</v>
      </c>
      <c r="AK256">
        <v>44.85</v>
      </c>
      <c r="AL256">
        <v>1</v>
      </c>
      <c r="AM256">
        <v>4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6</v>
      </c>
      <c r="AT256">
        <v>0.02</v>
      </c>
      <c r="AU256" t="s">
        <v>6</v>
      </c>
      <c r="AV256">
        <v>0</v>
      </c>
      <c r="AW256">
        <v>2</v>
      </c>
      <c r="AX256">
        <v>92858173</v>
      </c>
      <c r="AY256">
        <v>1</v>
      </c>
      <c r="AZ256">
        <v>0</v>
      </c>
      <c r="BA256">
        <v>216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f>ROUND(Y256*Source!I101*DO256,7)</f>
        <v>0</v>
      </c>
      <c r="CX256">
        <f>ROUND(Y256*Source!I101,7)</f>
        <v>0.02</v>
      </c>
      <c r="CY256">
        <f>AB256</f>
        <v>1032.96</v>
      </c>
      <c r="CZ256">
        <f>AF256</f>
        <v>65.709999999999994</v>
      </c>
      <c r="DA256">
        <f>AJ256</f>
        <v>15.72</v>
      </c>
      <c r="DB256">
        <f t="shared" si="108"/>
        <v>1.31</v>
      </c>
      <c r="DC256">
        <f t="shared" si="109"/>
        <v>0.23</v>
      </c>
      <c r="DD256" t="s">
        <v>6</v>
      </c>
      <c r="DE256" t="s">
        <v>6</v>
      </c>
      <c r="DF256">
        <f>ROUND(ROUND(AE256,0)*CX256,0)</f>
        <v>0</v>
      </c>
      <c r="DG256">
        <f>ROUND(ROUND(AF256*AJ256,0)*CX256,0)</f>
        <v>21</v>
      </c>
      <c r="DH256">
        <f>ROUND(ROUND(AG256*AK256,0)*CX256,0)</f>
        <v>10</v>
      </c>
      <c r="DI256">
        <f t="shared" si="139"/>
        <v>0</v>
      </c>
      <c r="DJ256">
        <f>DG256</f>
        <v>21</v>
      </c>
      <c r="DK256">
        <v>0</v>
      </c>
      <c r="DL256" t="s">
        <v>6</v>
      </c>
      <c r="DM256">
        <v>0</v>
      </c>
      <c r="DN256" t="s">
        <v>6</v>
      </c>
      <c r="DO256">
        <v>0</v>
      </c>
    </row>
    <row r="257" spans="1:119" x14ac:dyDescent="0.2">
      <c r="A257">
        <f>ROW(Source!A101)</f>
        <v>101</v>
      </c>
      <c r="B257">
        <v>92857272</v>
      </c>
      <c r="C257">
        <v>92858157</v>
      </c>
      <c r="D257">
        <v>49523481</v>
      </c>
      <c r="E257">
        <v>1</v>
      </c>
      <c r="F257">
        <v>1</v>
      </c>
      <c r="G257">
        <v>1</v>
      </c>
      <c r="H257">
        <v>3</v>
      </c>
      <c r="I257" t="s">
        <v>1114</v>
      </c>
      <c r="J257" t="s">
        <v>1115</v>
      </c>
      <c r="K257" t="s">
        <v>1116</v>
      </c>
      <c r="L257">
        <v>1346</v>
      </c>
      <c r="N257">
        <v>1009</v>
      </c>
      <c r="O257" t="s">
        <v>216</v>
      </c>
      <c r="P257" t="s">
        <v>216</v>
      </c>
      <c r="Q257">
        <v>1</v>
      </c>
      <c r="W257">
        <v>0</v>
      </c>
      <c r="X257">
        <v>1682799448</v>
      </c>
      <c r="Y257">
        <f t="shared" ref="Y257:Y320" si="140">AT257</f>
        <v>0.01</v>
      </c>
      <c r="AA257">
        <v>301.57</v>
      </c>
      <c r="AB257">
        <v>0</v>
      </c>
      <c r="AC257">
        <v>0</v>
      </c>
      <c r="AD257">
        <v>0</v>
      </c>
      <c r="AE257">
        <v>30.4</v>
      </c>
      <c r="AF257">
        <v>0</v>
      </c>
      <c r="AG257">
        <v>0</v>
      </c>
      <c r="AH257">
        <v>0</v>
      </c>
      <c r="AI257">
        <v>9.92</v>
      </c>
      <c r="AJ257">
        <v>1</v>
      </c>
      <c r="AK257">
        <v>1</v>
      </c>
      <c r="AL257">
        <v>1</v>
      </c>
      <c r="AM257">
        <v>4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6</v>
      </c>
      <c r="AT257">
        <v>0.01</v>
      </c>
      <c r="AU257" t="s">
        <v>6</v>
      </c>
      <c r="AV257">
        <v>0</v>
      </c>
      <c r="AW257">
        <v>2</v>
      </c>
      <c r="AX257">
        <v>92858174</v>
      </c>
      <c r="AY257">
        <v>1</v>
      </c>
      <c r="AZ257">
        <v>0</v>
      </c>
      <c r="BA257">
        <v>217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ROUND(Y257*Source!I101,7)</f>
        <v>0.01</v>
      </c>
      <c r="CY257">
        <f t="shared" ref="CY257:CY262" si="141">AA257</f>
        <v>301.57</v>
      </c>
      <c r="CZ257">
        <f t="shared" ref="CZ257:CZ262" si="142">AE257</f>
        <v>30.4</v>
      </c>
      <c r="DA257">
        <f t="shared" ref="DA257:DA262" si="143">AI257</f>
        <v>9.92</v>
      </c>
      <c r="DB257">
        <f t="shared" ref="DB257:DB320" si="144">ROUND(ROUND(AT257*CZ257,2),2)</f>
        <v>0.3</v>
      </c>
      <c r="DC257">
        <f t="shared" ref="DC257:DC320" si="145">ROUND(ROUND(AT257*AG257,2),2)</f>
        <v>0</v>
      </c>
      <c r="DD257" t="s">
        <v>6</v>
      </c>
      <c r="DE257" t="s">
        <v>6</v>
      </c>
      <c r="DF257">
        <f t="shared" ref="DF257:DF262" si="146">ROUND(ROUND(AE257*AI257,0)*CX257,0)</f>
        <v>3</v>
      </c>
      <c r="DG257">
        <f t="shared" ref="DG257:DG268" si="147">ROUND(ROUND(AF257,0)*CX257,0)</f>
        <v>0</v>
      </c>
      <c r="DH257">
        <f t="shared" ref="DH257:DH267" si="148">ROUND(ROUND(AG257,0)*CX257,0)</f>
        <v>0</v>
      </c>
      <c r="DI257">
        <f t="shared" si="139"/>
        <v>0</v>
      </c>
      <c r="DJ257">
        <f t="shared" ref="DJ257:DJ262" si="149">DF257</f>
        <v>3</v>
      </c>
      <c r="DK257">
        <v>0</v>
      </c>
      <c r="DL257" t="s">
        <v>6</v>
      </c>
      <c r="DM257">
        <v>0</v>
      </c>
      <c r="DN257" t="s">
        <v>6</v>
      </c>
      <c r="DO257">
        <v>0</v>
      </c>
    </row>
    <row r="258" spans="1:119" x14ac:dyDescent="0.2">
      <c r="A258">
        <f>ROW(Source!A101)</f>
        <v>101</v>
      </c>
      <c r="B258">
        <v>92857272</v>
      </c>
      <c r="C258">
        <v>92858157</v>
      </c>
      <c r="D258">
        <v>49523551</v>
      </c>
      <c r="E258">
        <v>1</v>
      </c>
      <c r="F258">
        <v>1</v>
      </c>
      <c r="G258">
        <v>1</v>
      </c>
      <c r="H258">
        <v>3</v>
      </c>
      <c r="I258" t="s">
        <v>1166</v>
      </c>
      <c r="J258" t="s">
        <v>1167</v>
      </c>
      <c r="K258" t="s">
        <v>1168</v>
      </c>
      <c r="L258">
        <v>1346</v>
      </c>
      <c r="N258">
        <v>1009</v>
      </c>
      <c r="O258" t="s">
        <v>216</v>
      </c>
      <c r="P258" t="s">
        <v>216</v>
      </c>
      <c r="Q258">
        <v>1</v>
      </c>
      <c r="W258">
        <v>0</v>
      </c>
      <c r="X258">
        <v>-1793666611</v>
      </c>
      <c r="Y258">
        <f t="shared" si="140"/>
        <v>1.2E-2</v>
      </c>
      <c r="AA258">
        <v>238.48</v>
      </c>
      <c r="AB258">
        <v>0</v>
      </c>
      <c r="AC258">
        <v>0</v>
      </c>
      <c r="AD258">
        <v>0</v>
      </c>
      <c r="AE258">
        <v>24.04</v>
      </c>
      <c r="AF258">
        <v>0</v>
      </c>
      <c r="AG258">
        <v>0</v>
      </c>
      <c r="AH258">
        <v>0</v>
      </c>
      <c r="AI258">
        <v>9.92</v>
      </c>
      <c r="AJ258">
        <v>1</v>
      </c>
      <c r="AK258">
        <v>1</v>
      </c>
      <c r="AL258">
        <v>1</v>
      </c>
      <c r="AM258">
        <v>4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6</v>
      </c>
      <c r="AT258">
        <v>1.2E-2</v>
      </c>
      <c r="AU258" t="s">
        <v>6</v>
      </c>
      <c r="AV258">
        <v>0</v>
      </c>
      <c r="AW258">
        <v>2</v>
      </c>
      <c r="AX258">
        <v>92858175</v>
      </c>
      <c r="AY258">
        <v>1</v>
      </c>
      <c r="AZ258">
        <v>0</v>
      </c>
      <c r="BA258">
        <v>218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ROUND(Y258*Source!I101,7)</f>
        <v>1.2E-2</v>
      </c>
      <c r="CY258">
        <f t="shared" si="141"/>
        <v>238.48</v>
      </c>
      <c r="CZ258">
        <f t="shared" si="142"/>
        <v>24.04</v>
      </c>
      <c r="DA258">
        <f t="shared" si="143"/>
        <v>9.92</v>
      </c>
      <c r="DB258">
        <f t="shared" si="144"/>
        <v>0.28999999999999998</v>
      </c>
      <c r="DC258">
        <f t="shared" si="145"/>
        <v>0</v>
      </c>
      <c r="DD258" t="s">
        <v>6</v>
      </c>
      <c r="DE258" t="s">
        <v>6</v>
      </c>
      <c r="DF258">
        <f t="shared" si="146"/>
        <v>3</v>
      </c>
      <c r="DG258">
        <f t="shared" si="147"/>
        <v>0</v>
      </c>
      <c r="DH258">
        <f t="shared" si="148"/>
        <v>0</v>
      </c>
      <c r="DI258">
        <f t="shared" si="139"/>
        <v>0</v>
      </c>
      <c r="DJ258">
        <f t="shared" si="149"/>
        <v>3</v>
      </c>
      <c r="DK258">
        <v>0</v>
      </c>
      <c r="DL258" t="s">
        <v>6</v>
      </c>
      <c r="DM258">
        <v>0</v>
      </c>
      <c r="DN258" t="s">
        <v>6</v>
      </c>
      <c r="DO258">
        <v>0</v>
      </c>
    </row>
    <row r="259" spans="1:119" x14ac:dyDescent="0.2">
      <c r="A259">
        <f>ROW(Source!A101)</f>
        <v>101</v>
      </c>
      <c r="B259">
        <v>92857272</v>
      </c>
      <c r="C259">
        <v>92858157</v>
      </c>
      <c r="D259">
        <v>49575434</v>
      </c>
      <c r="E259">
        <v>1</v>
      </c>
      <c r="F259">
        <v>1</v>
      </c>
      <c r="G259">
        <v>1</v>
      </c>
      <c r="H259">
        <v>3</v>
      </c>
      <c r="I259" t="s">
        <v>1169</v>
      </c>
      <c r="J259" t="s">
        <v>1170</v>
      </c>
      <c r="K259" t="s">
        <v>1171</v>
      </c>
      <c r="L259">
        <v>1348</v>
      </c>
      <c r="N259">
        <v>1009</v>
      </c>
      <c r="O259" t="s">
        <v>205</v>
      </c>
      <c r="P259" t="s">
        <v>205</v>
      </c>
      <c r="Q259">
        <v>1000</v>
      </c>
      <c r="W259">
        <v>0</v>
      </c>
      <c r="X259">
        <v>1539915194</v>
      </c>
      <c r="Y259">
        <f t="shared" si="140"/>
        <v>5.0000000000000001E-4</v>
      </c>
      <c r="AA259">
        <v>956684.80000000005</v>
      </c>
      <c r="AB259">
        <v>0</v>
      </c>
      <c r="AC259">
        <v>0</v>
      </c>
      <c r="AD259">
        <v>0</v>
      </c>
      <c r="AE259">
        <v>96440</v>
      </c>
      <c r="AF259">
        <v>0</v>
      </c>
      <c r="AG259">
        <v>0</v>
      </c>
      <c r="AH259">
        <v>0</v>
      </c>
      <c r="AI259">
        <v>9.92</v>
      </c>
      <c r="AJ259">
        <v>1</v>
      </c>
      <c r="AK259">
        <v>1</v>
      </c>
      <c r="AL259">
        <v>1</v>
      </c>
      <c r="AM259">
        <v>4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6</v>
      </c>
      <c r="AT259">
        <v>5.0000000000000001E-4</v>
      </c>
      <c r="AU259" t="s">
        <v>6</v>
      </c>
      <c r="AV259">
        <v>0</v>
      </c>
      <c r="AW259">
        <v>2</v>
      </c>
      <c r="AX259">
        <v>92858176</v>
      </c>
      <c r="AY259">
        <v>1</v>
      </c>
      <c r="AZ259">
        <v>0</v>
      </c>
      <c r="BA259">
        <v>219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ROUND(Y259*Source!I101,7)</f>
        <v>5.0000000000000001E-4</v>
      </c>
      <c r="CY259">
        <f t="shared" si="141"/>
        <v>956684.80000000005</v>
      </c>
      <c r="CZ259">
        <f t="shared" si="142"/>
        <v>96440</v>
      </c>
      <c r="DA259">
        <f t="shared" si="143"/>
        <v>9.92</v>
      </c>
      <c r="DB259">
        <f t="shared" si="144"/>
        <v>48.22</v>
      </c>
      <c r="DC259">
        <f t="shared" si="145"/>
        <v>0</v>
      </c>
      <c r="DD259" t="s">
        <v>6</v>
      </c>
      <c r="DE259" t="s">
        <v>6</v>
      </c>
      <c r="DF259">
        <f t="shared" si="146"/>
        <v>478</v>
      </c>
      <c r="DG259">
        <f t="shared" si="147"/>
        <v>0</v>
      </c>
      <c r="DH259">
        <f t="shared" si="148"/>
        <v>0</v>
      </c>
      <c r="DI259">
        <f t="shared" si="139"/>
        <v>0</v>
      </c>
      <c r="DJ259">
        <f t="shared" si="149"/>
        <v>478</v>
      </c>
      <c r="DK259">
        <v>0</v>
      </c>
      <c r="DL259" t="s">
        <v>6</v>
      </c>
      <c r="DM259">
        <v>0</v>
      </c>
      <c r="DN259" t="s">
        <v>6</v>
      </c>
      <c r="DO259">
        <v>0</v>
      </c>
    </row>
    <row r="260" spans="1:119" x14ac:dyDescent="0.2">
      <c r="A260">
        <f>ROW(Source!A101)</f>
        <v>101</v>
      </c>
      <c r="B260">
        <v>92857272</v>
      </c>
      <c r="C260">
        <v>92858157</v>
      </c>
      <c r="D260">
        <v>49583140</v>
      </c>
      <c r="E260">
        <v>1</v>
      </c>
      <c r="F260">
        <v>1</v>
      </c>
      <c r="G260">
        <v>1</v>
      </c>
      <c r="H260">
        <v>3</v>
      </c>
      <c r="I260" t="s">
        <v>1172</v>
      </c>
      <c r="J260" t="s">
        <v>1173</v>
      </c>
      <c r="K260" t="s">
        <v>1174</v>
      </c>
      <c r="L260">
        <v>1346</v>
      </c>
      <c r="N260">
        <v>1009</v>
      </c>
      <c r="O260" t="s">
        <v>216</v>
      </c>
      <c r="P260" t="s">
        <v>216</v>
      </c>
      <c r="Q260">
        <v>1</v>
      </c>
      <c r="W260">
        <v>0</v>
      </c>
      <c r="X260">
        <v>-1015480236</v>
      </c>
      <c r="Y260">
        <f t="shared" si="140"/>
        <v>0.01</v>
      </c>
      <c r="AA260">
        <v>354.14</v>
      </c>
      <c r="AB260">
        <v>0</v>
      </c>
      <c r="AC260">
        <v>0</v>
      </c>
      <c r="AD260">
        <v>0</v>
      </c>
      <c r="AE260">
        <v>35.700000000000003</v>
      </c>
      <c r="AF260">
        <v>0</v>
      </c>
      <c r="AG260">
        <v>0</v>
      </c>
      <c r="AH260">
        <v>0</v>
      </c>
      <c r="AI260">
        <v>9.92</v>
      </c>
      <c r="AJ260">
        <v>1</v>
      </c>
      <c r="AK260">
        <v>1</v>
      </c>
      <c r="AL260">
        <v>1</v>
      </c>
      <c r="AM260">
        <v>4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6</v>
      </c>
      <c r="AT260">
        <v>0.01</v>
      </c>
      <c r="AU260" t="s">
        <v>6</v>
      </c>
      <c r="AV260">
        <v>0</v>
      </c>
      <c r="AW260">
        <v>2</v>
      </c>
      <c r="AX260">
        <v>92858177</v>
      </c>
      <c r="AY260">
        <v>1</v>
      </c>
      <c r="AZ260">
        <v>0</v>
      </c>
      <c r="BA260">
        <v>220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ROUND(Y260*Source!I101,7)</f>
        <v>0.01</v>
      </c>
      <c r="CY260">
        <f t="shared" si="141"/>
        <v>354.14</v>
      </c>
      <c r="CZ260">
        <f t="shared" si="142"/>
        <v>35.700000000000003</v>
      </c>
      <c r="DA260">
        <f t="shared" si="143"/>
        <v>9.92</v>
      </c>
      <c r="DB260">
        <f t="shared" si="144"/>
        <v>0.36</v>
      </c>
      <c r="DC260">
        <f t="shared" si="145"/>
        <v>0</v>
      </c>
      <c r="DD260" t="s">
        <v>6</v>
      </c>
      <c r="DE260" t="s">
        <v>6</v>
      </c>
      <c r="DF260">
        <f t="shared" si="146"/>
        <v>4</v>
      </c>
      <c r="DG260">
        <f t="shared" si="147"/>
        <v>0</v>
      </c>
      <c r="DH260">
        <f t="shared" si="148"/>
        <v>0</v>
      </c>
      <c r="DI260">
        <f t="shared" si="139"/>
        <v>0</v>
      </c>
      <c r="DJ260">
        <f t="shared" si="149"/>
        <v>4</v>
      </c>
      <c r="DK260">
        <v>0</v>
      </c>
      <c r="DL260" t="s">
        <v>6</v>
      </c>
      <c r="DM260">
        <v>0</v>
      </c>
      <c r="DN260" t="s">
        <v>6</v>
      </c>
      <c r="DO260">
        <v>0</v>
      </c>
    </row>
    <row r="261" spans="1:119" x14ac:dyDescent="0.2">
      <c r="A261">
        <f>ROW(Source!A101)</f>
        <v>101</v>
      </c>
      <c r="B261">
        <v>92857272</v>
      </c>
      <c r="C261">
        <v>92858157</v>
      </c>
      <c r="D261">
        <v>49515638</v>
      </c>
      <c r="E261">
        <v>70</v>
      </c>
      <c r="F261">
        <v>1</v>
      </c>
      <c r="G261">
        <v>1</v>
      </c>
      <c r="H261">
        <v>3</v>
      </c>
      <c r="I261" t="s">
        <v>1138</v>
      </c>
      <c r="J261" t="s">
        <v>6</v>
      </c>
      <c r="K261" t="s">
        <v>1139</v>
      </c>
      <c r="L261">
        <v>1374</v>
      </c>
      <c r="N261">
        <v>1013</v>
      </c>
      <c r="O261" t="s">
        <v>969</v>
      </c>
      <c r="P261" t="s">
        <v>969</v>
      </c>
      <c r="Q261">
        <v>1</v>
      </c>
      <c r="W261">
        <v>0</v>
      </c>
      <c r="X261">
        <v>-1731369543</v>
      </c>
      <c r="Y261">
        <f t="shared" si="140"/>
        <v>0.19</v>
      </c>
      <c r="AA261">
        <v>9.92</v>
      </c>
      <c r="AB261">
        <v>0</v>
      </c>
      <c r="AC261">
        <v>0</v>
      </c>
      <c r="AD261">
        <v>0</v>
      </c>
      <c r="AE261">
        <v>1</v>
      </c>
      <c r="AF261">
        <v>0</v>
      </c>
      <c r="AG261">
        <v>0</v>
      </c>
      <c r="AH261">
        <v>0</v>
      </c>
      <c r="AI261">
        <v>9.92</v>
      </c>
      <c r="AJ261">
        <v>1</v>
      </c>
      <c r="AK261">
        <v>1</v>
      </c>
      <c r="AL261">
        <v>1</v>
      </c>
      <c r="AM261">
        <v>4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6</v>
      </c>
      <c r="AT261">
        <v>0.19</v>
      </c>
      <c r="AU261" t="s">
        <v>6</v>
      </c>
      <c r="AV261">
        <v>0</v>
      </c>
      <c r="AW261">
        <v>2</v>
      </c>
      <c r="AX261">
        <v>92858178</v>
      </c>
      <c r="AY261">
        <v>1</v>
      </c>
      <c r="AZ261">
        <v>0</v>
      </c>
      <c r="BA261">
        <v>221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ROUND(Y261*Source!I101,7)</f>
        <v>0.19</v>
      </c>
      <c r="CY261">
        <f t="shared" si="141"/>
        <v>9.92</v>
      </c>
      <c r="CZ261">
        <f t="shared" si="142"/>
        <v>1</v>
      </c>
      <c r="DA261">
        <f t="shared" si="143"/>
        <v>9.92</v>
      </c>
      <c r="DB261">
        <f t="shared" si="144"/>
        <v>0.19</v>
      </c>
      <c r="DC261">
        <f t="shared" si="145"/>
        <v>0</v>
      </c>
      <c r="DD261" t="s">
        <v>6</v>
      </c>
      <c r="DE261" t="s">
        <v>6</v>
      </c>
      <c r="DF261">
        <f t="shared" si="146"/>
        <v>2</v>
      </c>
      <c r="DG261">
        <f t="shared" si="147"/>
        <v>0</v>
      </c>
      <c r="DH261">
        <f t="shared" si="148"/>
        <v>0</v>
      </c>
      <c r="DI261">
        <f t="shared" si="139"/>
        <v>0</v>
      </c>
      <c r="DJ261">
        <f t="shared" si="149"/>
        <v>2</v>
      </c>
      <c r="DK261">
        <v>0</v>
      </c>
      <c r="DL261" t="s">
        <v>6</v>
      </c>
      <c r="DM261">
        <v>0</v>
      </c>
      <c r="DN261" t="s">
        <v>6</v>
      </c>
      <c r="DO261">
        <v>0</v>
      </c>
    </row>
    <row r="262" spans="1:119" x14ac:dyDescent="0.2">
      <c r="A262">
        <f>ROW(Source!A101)</f>
        <v>101</v>
      </c>
      <c r="B262">
        <v>92857272</v>
      </c>
      <c r="C262">
        <v>92858157</v>
      </c>
      <c r="D262">
        <v>0</v>
      </c>
      <c r="E262">
        <v>0</v>
      </c>
      <c r="F262">
        <v>1</v>
      </c>
      <c r="G262">
        <v>1</v>
      </c>
      <c r="H262">
        <v>3</v>
      </c>
      <c r="I262" t="s">
        <v>34</v>
      </c>
      <c r="J262" t="s">
        <v>6</v>
      </c>
      <c r="K262" t="s">
        <v>268</v>
      </c>
      <c r="L262">
        <v>1371</v>
      </c>
      <c r="N262">
        <v>1013</v>
      </c>
      <c r="O262" t="s">
        <v>27</v>
      </c>
      <c r="P262" t="s">
        <v>27</v>
      </c>
      <c r="Q262">
        <v>1</v>
      </c>
      <c r="W262">
        <v>0</v>
      </c>
      <c r="X262">
        <v>1994268335</v>
      </c>
      <c r="Y262">
        <f t="shared" si="140"/>
        <v>1</v>
      </c>
      <c r="AA262">
        <v>66757</v>
      </c>
      <c r="AB262">
        <v>0</v>
      </c>
      <c r="AC262">
        <v>0</v>
      </c>
      <c r="AD262">
        <v>0</v>
      </c>
      <c r="AE262">
        <v>70203</v>
      </c>
      <c r="AF262">
        <v>0</v>
      </c>
      <c r="AG262">
        <v>0</v>
      </c>
      <c r="AH262">
        <v>0</v>
      </c>
      <c r="AI262">
        <v>9.92</v>
      </c>
      <c r="AJ262">
        <v>1</v>
      </c>
      <c r="AK262">
        <v>1</v>
      </c>
      <c r="AL262">
        <v>1</v>
      </c>
      <c r="AM262">
        <v>0</v>
      </c>
      <c r="AN262">
        <v>0</v>
      </c>
      <c r="AO262">
        <v>0</v>
      </c>
      <c r="AP262">
        <v>1</v>
      </c>
      <c r="AQ262">
        <v>0</v>
      </c>
      <c r="AR262">
        <v>0</v>
      </c>
      <c r="AS262" t="s">
        <v>6</v>
      </c>
      <c r="AT262">
        <v>1</v>
      </c>
      <c r="AU262" t="s">
        <v>6</v>
      </c>
      <c r="AV262">
        <v>0</v>
      </c>
      <c r="AW262">
        <v>1</v>
      </c>
      <c r="AX262">
        <v>-1</v>
      </c>
      <c r="AY262">
        <v>0</v>
      </c>
      <c r="AZ262">
        <v>0</v>
      </c>
      <c r="BA262" t="s">
        <v>6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ROUND(Y262*Source!I101,7)</f>
        <v>1</v>
      </c>
      <c r="CY262">
        <f t="shared" si="141"/>
        <v>66757</v>
      </c>
      <c r="CZ262">
        <f t="shared" si="142"/>
        <v>70203</v>
      </c>
      <c r="DA262">
        <f t="shared" si="143"/>
        <v>9.92</v>
      </c>
      <c r="DB262">
        <f t="shared" si="144"/>
        <v>70203</v>
      </c>
      <c r="DC262">
        <f t="shared" si="145"/>
        <v>0</v>
      </c>
      <c r="DD262" t="s">
        <v>6</v>
      </c>
      <c r="DE262" t="s">
        <v>6</v>
      </c>
      <c r="DF262">
        <f t="shared" si="146"/>
        <v>696414</v>
      </c>
      <c r="DG262">
        <f t="shared" si="147"/>
        <v>0</v>
      </c>
      <c r="DH262">
        <f t="shared" si="148"/>
        <v>0</v>
      </c>
      <c r="DI262">
        <f t="shared" si="139"/>
        <v>0</v>
      </c>
      <c r="DJ262">
        <f t="shared" si="149"/>
        <v>696414</v>
      </c>
      <c r="DK262">
        <v>0</v>
      </c>
      <c r="DL262" t="s">
        <v>6</v>
      </c>
      <c r="DM262">
        <v>0</v>
      </c>
      <c r="DN262" t="s">
        <v>6</v>
      </c>
      <c r="DO262">
        <v>0</v>
      </c>
    </row>
    <row r="263" spans="1:119" x14ac:dyDescent="0.2">
      <c r="A263">
        <f>ROW(Source!A103)</f>
        <v>103</v>
      </c>
      <c r="B263">
        <v>92857272</v>
      </c>
      <c r="C263">
        <v>92858180</v>
      </c>
      <c r="D263">
        <v>49510749</v>
      </c>
      <c r="E263">
        <v>70</v>
      </c>
      <c r="F263">
        <v>1</v>
      </c>
      <c r="G263">
        <v>1</v>
      </c>
      <c r="H263">
        <v>1</v>
      </c>
      <c r="I263" t="s">
        <v>1156</v>
      </c>
      <c r="J263" t="s">
        <v>6</v>
      </c>
      <c r="K263" t="s">
        <v>1157</v>
      </c>
      <c r="L263">
        <v>1191</v>
      </c>
      <c r="N263">
        <v>1013</v>
      </c>
      <c r="O263" t="s">
        <v>1092</v>
      </c>
      <c r="P263" t="s">
        <v>1092</v>
      </c>
      <c r="Q263">
        <v>1</v>
      </c>
      <c r="W263">
        <v>0</v>
      </c>
      <c r="X263">
        <v>-2012709214</v>
      </c>
      <c r="Y263">
        <f t="shared" si="140"/>
        <v>0.6</v>
      </c>
      <c r="AA263">
        <v>0</v>
      </c>
      <c r="AB263">
        <v>0</v>
      </c>
      <c r="AC263">
        <v>0</v>
      </c>
      <c r="AD263">
        <v>421.59</v>
      </c>
      <c r="AE263">
        <v>0</v>
      </c>
      <c r="AF263">
        <v>0</v>
      </c>
      <c r="AG263">
        <v>0</v>
      </c>
      <c r="AH263">
        <v>9.4</v>
      </c>
      <c r="AI263">
        <v>1</v>
      </c>
      <c r="AJ263">
        <v>1</v>
      </c>
      <c r="AK263">
        <v>1</v>
      </c>
      <c r="AL263">
        <v>44.85</v>
      </c>
      <c r="AM263">
        <v>4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6</v>
      </c>
      <c r="AT263">
        <v>0.6</v>
      </c>
      <c r="AU263" t="s">
        <v>6</v>
      </c>
      <c r="AV263">
        <v>1</v>
      </c>
      <c r="AW263">
        <v>2</v>
      </c>
      <c r="AX263">
        <v>92858185</v>
      </c>
      <c r="AY263">
        <v>1</v>
      </c>
      <c r="AZ263">
        <v>0</v>
      </c>
      <c r="BA263">
        <v>222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U263">
        <f>ROUND(AT263*Source!I103*AH263*AL263,0)</f>
        <v>253</v>
      </c>
      <c r="CV263">
        <f>ROUND(Y263*Source!I103,7)</f>
        <v>0.6</v>
      </c>
      <c r="CW263">
        <v>0</v>
      </c>
      <c r="CX263">
        <f>ROUND(Y263*Source!I103,7)</f>
        <v>0.6</v>
      </c>
      <c r="CY263">
        <f>AD263</f>
        <v>421.59</v>
      </c>
      <c r="CZ263">
        <f>AH263</f>
        <v>9.4</v>
      </c>
      <c r="DA263">
        <f>AL263</f>
        <v>44.85</v>
      </c>
      <c r="DB263">
        <f t="shared" si="144"/>
        <v>5.64</v>
      </c>
      <c r="DC263">
        <f t="shared" si="145"/>
        <v>0</v>
      </c>
      <c r="DD263" t="s">
        <v>6</v>
      </c>
      <c r="DE263" t="s">
        <v>6</v>
      </c>
      <c r="DF263">
        <f>ROUND(ROUND(AE263,0)*CX263,0)</f>
        <v>0</v>
      </c>
      <c r="DG263">
        <f t="shared" si="147"/>
        <v>0</v>
      </c>
      <c r="DH263">
        <f t="shared" si="148"/>
        <v>0</v>
      </c>
      <c r="DI263">
        <f>ROUND(ROUND(AH263*AL263,0)*CX263,0)</f>
        <v>253</v>
      </c>
      <c r="DJ263">
        <f>DI263</f>
        <v>253</v>
      </c>
      <c r="DK263">
        <v>0</v>
      </c>
      <c r="DL263" t="s">
        <v>6</v>
      </c>
      <c r="DM263">
        <v>0</v>
      </c>
      <c r="DN263" t="s">
        <v>6</v>
      </c>
      <c r="DO263">
        <v>0</v>
      </c>
    </row>
    <row r="264" spans="1:119" x14ac:dyDescent="0.2">
      <c r="A264">
        <f>ROW(Source!A103)</f>
        <v>103</v>
      </c>
      <c r="B264">
        <v>92857272</v>
      </c>
      <c r="C264">
        <v>92858180</v>
      </c>
      <c r="D264">
        <v>49576231</v>
      </c>
      <c r="E264">
        <v>1</v>
      </c>
      <c r="F264">
        <v>1</v>
      </c>
      <c r="G264">
        <v>1</v>
      </c>
      <c r="H264">
        <v>3</v>
      </c>
      <c r="I264" t="s">
        <v>1218</v>
      </c>
      <c r="J264" t="s">
        <v>1219</v>
      </c>
      <c r="K264" t="s">
        <v>1220</v>
      </c>
      <c r="L264">
        <v>1348</v>
      </c>
      <c r="N264">
        <v>1009</v>
      </c>
      <c r="O264" t="s">
        <v>205</v>
      </c>
      <c r="P264" t="s">
        <v>205</v>
      </c>
      <c r="Q264">
        <v>1000</v>
      </c>
      <c r="W264">
        <v>0</v>
      </c>
      <c r="X264">
        <v>686343665</v>
      </c>
      <c r="Y264">
        <f t="shared" si="140"/>
        <v>6.0000000000000002E-5</v>
      </c>
      <c r="AA264">
        <v>148497.54</v>
      </c>
      <c r="AB264">
        <v>0</v>
      </c>
      <c r="AC264">
        <v>0</v>
      </c>
      <c r="AD264">
        <v>0</v>
      </c>
      <c r="AE264">
        <v>14969.51</v>
      </c>
      <c r="AF264">
        <v>0</v>
      </c>
      <c r="AG264">
        <v>0</v>
      </c>
      <c r="AH264">
        <v>0</v>
      </c>
      <c r="AI264">
        <v>9.92</v>
      </c>
      <c r="AJ264">
        <v>1</v>
      </c>
      <c r="AK264">
        <v>1</v>
      </c>
      <c r="AL264">
        <v>1</v>
      </c>
      <c r="AM264">
        <v>4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6</v>
      </c>
      <c r="AT264">
        <v>6.0000000000000002E-5</v>
      </c>
      <c r="AU264" t="s">
        <v>6</v>
      </c>
      <c r="AV264">
        <v>0</v>
      </c>
      <c r="AW264">
        <v>2</v>
      </c>
      <c r="AX264">
        <v>92858186</v>
      </c>
      <c r="AY264">
        <v>1</v>
      </c>
      <c r="AZ264">
        <v>0</v>
      </c>
      <c r="BA264">
        <v>223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ROUND(Y264*Source!I103,7)</f>
        <v>6.0000000000000002E-5</v>
      </c>
      <c r="CY264">
        <f>AA264</f>
        <v>148497.54</v>
      </c>
      <c r="CZ264">
        <f>AE264</f>
        <v>14969.51</v>
      </c>
      <c r="DA264">
        <f>AI264</f>
        <v>9.92</v>
      </c>
      <c r="DB264">
        <f t="shared" si="144"/>
        <v>0.9</v>
      </c>
      <c r="DC264">
        <f t="shared" si="145"/>
        <v>0</v>
      </c>
      <c r="DD264" t="s">
        <v>6</v>
      </c>
      <c r="DE264" t="s">
        <v>6</v>
      </c>
      <c r="DF264">
        <f>ROUND(ROUND(AE264*AI264,0)*CX264,0)</f>
        <v>9</v>
      </c>
      <c r="DG264">
        <f t="shared" si="147"/>
        <v>0</v>
      </c>
      <c r="DH264">
        <f t="shared" si="148"/>
        <v>0</v>
      </c>
      <c r="DI264">
        <f>ROUND(ROUND(AH264,0)*CX264,0)</f>
        <v>0</v>
      </c>
      <c r="DJ264">
        <f>DF264</f>
        <v>9</v>
      </c>
      <c r="DK264">
        <v>0</v>
      </c>
      <c r="DL264" t="s">
        <v>6</v>
      </c>
      <c r="DM264">
        <v>0</v>
      </c>
      <c r="DN264" t="s">
        <v>6</v>
      </c>
      <c r="DO264">
        <v>0</v>
      </c>
    </row>
    <row r="265" spans="1:119" x14ac:dyDescent="0.2">
      <c r="A265">
        <f>ROW(Source!A103)</f>
        <v>103</v>
      </c>
      <c r="B265">
        <v>92857272</v>
      </c>
      <c r="C265">
        <v>92858180</v>
      </c>
      <c r="D265">
        <v>49515638</v>
      </c>
      <c r="E265">
        <v>70</v>
      </c>
      <c r="F265">
        <v>1</v>
      </c>
      <c r="G265">
        <v>1</v>
      </c>
      <c r="H265">
        <v>3</v>
      </c>
      <c r="I265" t="s">
        <v>1138</v>
      </c>
      <c r="J265" t="s">
        <v>6</v>
      </c>
      <c r="K265" t="s">
        <v>1139</v>
      </c>
      <c r="L265">
        <v>1374</v>
      </c>
      <c r="N265">
        <v>1013</v>
      </c>
      <c r="O265" t="s">
        <v>969</v>
      </c>
      <c r="P265" t="s">
        <v>969</v>
      </c>
      <c r="Q265">
        <v>1</v>
      </c>
      <c r="W265">
        <v>0</v>
      </c>
      <c r="X265">
        <v>-1731369543</v>
      </c>
      <c r="Y265">
        <f t="shared" si="140"/>
        <v>0.11</v>
      </c>
      <c r="AA265">
        <v>9.92</v>
      </c>
      <c r="AB265">
        <v>0</v>
      </c>
      <c r="AC265">
        <v>0</v>
      </c>
      <c r="AD265">
        <v>0</v>
      </c>
      <c r="AE265">
        <v>1</v>
      </c>
      <c r="AF265">
        <v>0</v>
      </c>
      <c r="AG265">
        <v>0</v>
      </c>
      <c r="AH265">
        <v>0</v>
      </c>
      <c r="AI265">
        <v>9.92</v>
      </c>
      <c r="AJ265">
        <v>1</v>
      </c>
      <c r="AK265">
        <v>1</v>
      </c>
      <c r="AL265">
        <v>1</v>
      </c>
      <c r="AM265">
        <v>4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6</v>
      </c>
      <c r="AT265">
        <v>0.11</v>
      </c>
      <c r="AU265" t="s">
        <v>6</v>
      </c>
      <c r="AV265">
        <v>0</v>
      </c>
      <c r="AW265">
        <v>2</v>
      </c>
      <c r="AX265">
        <v>92858187</v>
      </c>
      <c r="AY265">
        <v>1</v>
      </c>
      <c r="AZ265">
        <v>0</v>
      </c>
      <c r="BA265">
        <v>224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ROUND(Y265*Source!I103,7)</f>
        <v>0.11</v>
      </c>
      <c r="CY265">
        <f>AA265</f>
        <v>9.92</v>
      </c>
      <c r="CZ265">
        <f>AE265</f>
        <v>1</v>
      </c>
      <c r="DA265">
        <f>AI265</f>
        <v>9.92</v>
      </c>
      <c r="DB265">
        <f t="shared" si="144"/>
        <v>0.11</v>
      </c>
      <c r="DC265">
        <f t="shared" si="145"/>
        <v>0</v>
      </c>
      <c r="DD265" t="s">
        <v>6</v>
      </c>
      <c r="DE265" t="s">
        <v>6</v>
      </c>
      <c r="DF265">
        <f>ROUND(ROUND(AE265*AI265,0)*CX265,0)</f>
        <v>1</v>
      </c>
      <c r="DG265">
        <f t="shared" si="147"/>
        <v>0</v>
      </c>
      <c r="DH265">
        <f t="shared" si="148"/>
        <v>0</v>
      </c>
      <c r="DI265">
        <f>ROUND(ROUND(AH265,0)*CX265,0)</f>
        <v>0</v>
      </c>
      <c r="DJ265">
        <f>DF265</f>
        <v>1</v>
      </c>
      <c r="DK265">
        <v>0</v>
      </c>
      <c r="DL265" t="s">
        <v>6</v>
      </c>
      <c r="DM265">
        <v>0</v>
      </c>
      <c r="DN265" t="s">
        <v>6</v>
      </c>
      <c r="DO265">
        <v>0</v>
      </c>
    </row>
    <row r="266" spans="1:119" x14ac:dyDescent="0.2">
      <c r="A266">
        <f>ROW(Source!A103)</f>
        <v>103</v>
      </c>
      <c r="B266">
        <v>92857272</v>
      </c>
      <c r="C266">
        <v>92858180</v>
      </c>
      <c r="D266">
        <v>0</v>
      </c>
      <c r="E266">
        <v>0</v>
      </c>
      <c r="F266">
        <v>1</v>
      </c>
      <c r="G266">
        <v>1</v>
      </c>
      <c r="H266">
        <v>3</v>
      </c>
      <c r="I266" t="s">
        <v>154</v>
      </c>
      <c r="J266" t="s">
        <v>6</v>
      </c>
      <c r="K266" t="s">
        <v>279</v>
      </c>
      <c r="L266">
        <v>1371</v>
      </c>
      <c r="N266">
        <v>1013</v>
      </c>
      <c r="O266" t="s">
        <v>27</v>
      </c>
      <c r="P266" t="s">
        <v>27</v>
      </c>
      <c r="Q266">
        <v>1</v>
      </c>
      <c r="W266">
        <v>0</v>
      </c>
      <c r="X266">
        <v>824363039</v>
      </c>
      <c r="Y266">
        <f t="shared" si="140"/>
        <v>1</v>
      </c>
      <c r="AA266">
        <v>746.92</v>
      </c>
      <c r="AB266">
        <v>0</v>
      </c>
      <c r="AC266">
        <v>0</v>
      </c>
      <c r="AD266">
        <v>0</v>
      </c>
      <c r="AE266">
        <v>779.31</v>
      </c>
      <c r="AF266">
        <v>0</v>
      </c>
      <c r="AG266">
        <v>0</v>
      </c>
      <c r="AH266">
        <v>0</v>
      </c>
      <c r="AI266">
        <v>6.43</v>
      </c>
      <c r="AJ266">
        <v>1</v>
      </c>
      <c r="AK266">
        <v>1</v>
      </c>
      <c r="AL266">
        <v>1</v>
      </c>
      <c r="AM266">
        <v>0</v>
      </c>
      <c r="AN266">
        <v>0</v>
      </c>
      <c r="AO266">
        <v>0</v>
      </c>
      <c r="AP266">
        <v>1</v>
      </c>
      <c r="AQ266">
        <v>0</v>
      </c>
      <c r="AR266">
        <v>0</v>
      </c>
      <c r="AS266" t="s">
        <v>6</v>
      </c>
      <c r="AT266">
        <v>1</v>
      </c>
      <c r="AU266" t="s">
        <v>6</v>
      </c>
      <c r="AV266">
        <v>0</v>
      </c>
      <c r="AW266">
        <v>1</v>
      </c>
      <c r="AX266">
        <v>-1</v>
      </c>
      <c r="AY266">
        <v>0</v>
      </c>
      <c r="AZ266">
        <v>0</v>
      </c>
      <c r="BA266" t="s">
        <v>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ROUND(Y266*Source!I103,7)</f>
        <v>1</v>
      </c>
      <c r="CY266">
        <f>AA266</f>
        <v>746.92</v>
      </c>
      <c r="CZ266">
        <f>AE266</f>
        <v>779.31</v>
      </c>
      <c r="DA266">
        <f>AI266</f>
        <v>6.43</v>
      </c>
      <c r="DB266">
        <f t="shared" si="144"/>
        <v>779.31</v>
      </c>
      <c r="DC266">
        <f t="shared" si="145"/>
        <v>0</v>
      </c>
      <c r="DD266" t="s">
        <v>6</v>
      </c>
      <c r="DE266" t="s">
        <v>6</v>
      </c>
      <c r="DF266">
        <f>ROUND(ROUND(AE266*AI266,0)*CX266,0)</f>
        <v>5011</v>
      </c>
      <c r="DG266">
        <f t="shared" si="147"/>
        <v>0</v>
      </c>
      <c r="DH266">
        <f t="shared" si="148"/>
        <v>0</v>
      </c>
      <c r="DI266">
        <f>ROUND(ROUND(AH266,0)*CX266,0)</f>
        <v>0</v>
      </c>
      <c r="DJ266">
        <f>DF266</f>
        <v>5011</v>
      </c>
      <c r="DK266">
        <v>0</v>
      </c>
      <c r="DL266" t="s">
        <v>6</v>
      </c>
      <c r="DM266">
        <v>0</v>
      </c>
      <c r="DN266" t="s">
        <v>6</v>
      </c>
      <c r="DO266">
        <v>0</v>
      </c>
    </row>
    <row r="267" spans="1:119" x14ac:dyDescent="0.2">
      <c r="A267">
        <f>ROW(Source!A106)</f>
        <v>106</v>
      </c>
      <c r="B267">
        <v>92857272</v>
      </c>
      <c r="C267">
        <v>92858190</v>
      </c>
      <c r="D267">
        <v>49510749</v>
      </c>
      <c r="E267">
        <v>70</v>
      </c>
      <c r="F267">
        <v>1</v>
      </c>
      <c r="G267">
        <v>1</v>
      </c>
      <c r="H267">
        <v>1</v>
      </c>
      <c r="I267" t="s">
        <v>1156</v>
      </c>
      <c r="J267" t="s">
        <v>6</v>
      </c>
      <c r="K267" t="s">
        <v>1157</v>
      </c>
      <c r="L267">
        <v>1191</v>
      </c>
      <c r="N267">
        <v>1013</v>
      </c>
      <c r="O267" t="s">
        <v>1092</v>
      </c>
      <c r="P267" t="s">
        <v>1092</v>
      </c>
      <c r="Q267">
        <v>1</v>
      </c>
      <c r="W267">
        <v>0</v>
      </c>
      <c r="X267">
        <v>-2012709214</v>
      </c>
      <c r="Y267">
        <f t="shared" si="140"/>
        <v>44</v>
      </c>
      <c r="AA267">
        <v>0</v>
      </c>
      <c r="AB267">
        <v>0</v>
      </c>
      <c r="AC267">
        <v>0</v>
      </c>
      <c r="AD267">
        <v>421.59</v>
      </c>
      <c r="AE267">
        <v>0</v>
      </c>
      <c r="AF267">
        <v>0</v>
      </c>
      <c r="AG267">
        <v>0</v>
      </c>
      <c r="AH267">
        <v>9.4</v>
      </c>
      <c r="AI267">
        <v>1</v>
      </c>
      <c r="AJ267">
        <v>1</v>
      </c>
      <c r="AK267">
        <v>1</v>
      </c>
      <c r="AL267">
        <v>44.85</v>
      </c>
      <c r="AM267">
        <v>4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6</v>
      </c>
      <c r="AT267">
        <v>44</v>
      </c>
      <c r="AU267" t="s">
        <v>6</v>
      </c>
      <c r="AV267">
        <v>1</v>
      </c>
      <c r="AW267">
        <v>2</v>
      </c>
      <c r="AX267">
        <v>92858204</v>
      </c>
      <c r="AY267">
        <v>1</v>
      </c>
      <c r="AZ267">
        <v>0</v>
      </c>
      <c r="BA267">
        <v>225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U267">
        <f>ROUND(AT267*Source!I106*AH267*AL267,0)</f>
        <v>60844</v>
      </c>
      <c r="CV267">
        <f>ROUND(Y267*Source!I106,7)</f>
        <v>144.32</v>
      </c>
      <c r="CW267">
        <v>0</v>
      </c>
      <c r="CX267">
        <f>ROUND(Y267*Source!I106,7)</f>
        <v>144.32</v>
      </c>
      <c r="CY267">
        <f>AD267</f>
        <v>421.59</v>
      </c>
      <c r="CZ267">
        <f>AH267</f>
        <v>9.4</v>
      </c>
      <c r="DA267">
        <f>AL267</f>
        <v>44.85</v>
      </c>
      <c r="DB267">
        <f t="shared" si="144"/>
        <v>413.6</v>
      </c>
      <c r="DC267">
        <f t="shared" si="145"/>
        <v>0</v>
      </c>
      <c r="DD267" t="s">
        <v>6</v>
      </c>
      <c r="DE267" t="s">
        <v>6</v>
      </c>
      <c r="DF267">
        <f>ROUND(ROUND(AE267,0)*CX267,0)</f>
        <v>0</v>
      </c>
      <c r="DG267">
        <f t="shared" si="147"/>
        <v>0</v>
      </c>
      <c r="DH267">
        <f t="shared" si="148"/>
        <v>0</v>
      </c>
      <c r="DI267">
        <f>ROUND(ROUND(AH267*AL267,0)*CX267,0)</f>
        <v>60903</v>
      </c>
      <c r="DJ267">
        <f>DI267</f>
        <v>60903</v>
      </c>
      <c r="DK267">
        <v>0</v>
      </c>
      <c r="DL267" t="s">
        <v>6</v>
      </c>
      <c r="DM267">
        <v>0</v>
      </c>
      <c r="DN267" t="s">
        <v>6</v>
      </c>
      <c r="DO267">
        <v>0</v>
      </c>
    </row>
    <row r="268" spans="1:119" x14ac:dyDescent="0.2">
      <c r="A268">
        <f>ROW(Source!A106)</f>
        <v>106</v>
      </c>
      <c r="B268">
        <v>92857272</v>
      </c>
      <c r="C268">
        <v>92858190</v>
      </c>
      <c r="D268">
        <v>49510905</v>
      </c>
      <c r="E268">
        <v>70</v>
      </c>
      <c r="F268">
        <v>1</v>
      </c>
      <c r="G268">
        <v>1</v>
      </c>
      <c r="H268">
        <v>1</v>
      </c>
      <c r="I268" t="s">
        <v>1093</v>
      </c>
      <c r="J268" t="s">
        <v>6</v>
      </c>
      <c r="K268" t="s">
        <v>1094</v>
      </c>
      <c r="L268">
        <v>1191</v>
      </c>
      <c r="N268">
        <v>1013</v>
      </c>
      <c r="O268" t="s">
        <v>1092</v>
      </c>
      <c r="P268" t="s">
        <v>1092</v>
      </c>
      <c r="Q268">
        <v>1</v>
      </c>
      <c r="W268">
        <v>0</v>
      </c>
      <c r="X268">
        <v>-1417349443</v>
      </c>
      <c r="Y268">
        <f t="shared" si="140"/>
        <v>2.68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44.85</v>
      </c>
      <c r="AL268">
        <v>1</v>
      </c>
      <c r="AM268">
        <v>4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6</v>
      </c>
      <c r="AT268">
        <v>2.68</v>
      </c>
      <c r="AU268" t="s">
        <v>6</v>
      </c>
      <c r="AV268">
        <v>2</v>
      </c>
      <c r="AW268">
        <v>2</v>
      </c>
      <c r="AX268">
        <v>92858205</v>
      </c>
      <c r="AY268">
        <v>1</v>
      </c>
      <c r="AZ268">
        <v>0</v>
      </c>
      <c r="BA268">
        <v>226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ROUND(Y268*Source!I106,7)</f>
        <v>8.7904</v>
      </c>
      <c r="CY268">
        <f>AD268</f>
        <v>0</v>
      </c>
      <c r="CZ268">
        <f>AH268</f>
        <v>0</v>
      </c>
      <c r="DA268">
        <f>AL268</f>
        <v>1</v>
      </c>
      <c r="DB268">
        <f t="shared" si="144"/>
        <v>0</v>
      </c>
      <c r="DC268">
        <f t="shared" si="145"/>
        <v>0</v>
      </c>
      <c r="DD268" t="s">
        <v>6</v>
      </c>
      <c r="DE268" t="s">
        <v>6</v>
      </c>
      <c r="DF268">
        <f>ROUND(ROUND(AE268,0)*CX268,0)</f>
        <v>0</v>
      </c>
      <c r="DG268">
        <f t="shared" si="147"/>
        <v>0</v>
      </c>
      <c r="DH268">
        <f>ROUND(ROUND(AG268*AK268,0)*CX268,0)</f>
        <v>0</v>
      </c>
      <c r="DI268">
        <f t="shared" ref="DI268:DI279" si="150">ROUND(ROUND(AH268,0)*CX268,0)</f>
        <v>0</v>
      </c>
      <c r="DJ268">
        <f>DI268</f>
        <v>0</v>
      </c>
      <c r="DK268">
        <v>0</v>
      </c>
      <c r="DL268" t="s">
        <v>6</v>
      </c>
      <c r="DM268">
        <v>0</v>
      </c>
      <c r="DN268" t="s">
        <v>6</v>
      </c>
      <c r="DO268">
        <v>0</v>
      </c>
    </row>
    <row r="269" spans="1:119" x14ac:dyDescent="0.2">
      <c r="A269">
        <f>ROW(Source!A106)</f>
        <v>106</v>
      </c>
      <c r="B269">
        <v>92857272</v>
      </c>
      <c r="C269">
        <v>92858190</v>
      </c>
      <c r="D269">
        <v>49672573</v>
      </c>
      <c r="E269">
        <v>1</v>
      </c>
      <c r="F269">
        <v>1</v>
      </c>
      <c r="G269">
        <v>1</v>
      </c>
      <c r="H269">
        <v>2</v>
      </c>
      <c r="I269" t="s">
        <v>1095</v>
      </c>
      <c r="J269" t="s">
        <v>1096</v>
      </c>
      <c r="K269" t="s">
        <v>1097</v>
      </c>
      <c r="L269">
        <v>1367</v>
      </c>
      <c r="N269">
        <v>1011</v>
      </c>
      <c r="O269" t="s">
        <v>1098</v>
      </c>
      <c r="P269" t="s">
        <v>1098</v>
      </c>
      <c r="Q269">
        <v>1</v>
      </c>
      <c r="W269">
        <v>0</v>
      </c>
      <c r="X269">
        <v>-430484415</v>
      </c>
      <c r="Y269">
        <f t="shared" si="140"/>
        <v>1.34</v>
      </c>
      <c r="AA269">
        <v>0</v>
      </c>
      <c r="AB269">
        <v>1814.09</v>
      </c>
      <c r="AC269">
        <v>605.48</v>
      </c>
      <c r="AD269">
        <v>0</v>
      </c>
      <c r="AE269">
        <v>0</v>
      </c>
      <c r="AF269">
        <v>115.4</v>
      </c>
      <c r="AG269">
        <v>13.5</v>
      </c>
      <c r="AH269">
        <v>0</v>
      </c>
      <c r="AI269">
        <v>1</v>
      </c>
      <c r="AJ269">
        <v>15.72</v>
      </c>
      <c r="AK269">
        <v>44.85</v>
      </c>
      <c r="AL269">
        <v>1</v>
      </c>
      <c r="AM269">
        <v>4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6</v>
      </c>
      <c r="AT269">
        <v>1.34</v>
      </c>
      <c r="AU269" t="s">
        <v>6</v>
      </c>
      <c r="AV269">
        <v>0</v>
      </c>
      <c r="AW269">
        <v>2</v>
      </c>
      <c r="AX269">
        <v>92858206</v>
      </c>
      <c r="AY269">
        <v>1</v>
      </c>
      <c r="AZ269">
        <v>0</v>
      </c>
      <c r="BA269">
        <v>227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f>ROUND(Y269*Source!I106*DO269,7)</f>
        <v>0</v>
      </c>
      <c r="CX269">
        <f>ROUND(Y269*Source!I106,7)</f>
        <v>4.3952</v>
      </c>
      <c r="CY269">
        <f>AB269</f>
        <v>1814.09</v>
      </c>
      <c r="CZ269">
        <f>AF269</f>
        <v>115.4</v>
      </c>
      <c r="DA269">
        <f>AJ269</f>
        <v>15.72</v>
      </c>
      <c r="DB269">
        <f t="shared" si="144"/>
        <v>154.63999999999999</v>
      </c>
      <c r="DC269">
        <f t="shared" si="145"/>
        <v>18.09</v>
      </c>
      <c r="DD269" t="s">
        <v>6</v>
      </c>
      <c r="DE269" t="s">
        <v>6</v>
      </c>
      <c r="DF269">
        <f>ROUND(ROUND(AE269,0)*CX269,0)</f>
        <v>0</v>
      </c>
      <c r="DG269">
        <f>ROUND(ROUND(AF269*AJ269,0)*CX269,0)</f>
        <v>7973</v>
      </c>
      <c r="DH269">
        <f>ROUND(ROUND(AG269*AK269,0)*CX269,0)</f>
        <v>2659</v>
      </c>
      <c r="DI269">
        <f t="shared" si="150"/>
        <v>0</v>
      </c>
      <c r="DJ269">
        <f>DG269</f>
        <v>7973</v>
      </c>
      <c r="DK269">
        <v>0</v>
      </c>
      <c r="DL269" t="s">
        <v>6</v>
      </c>
      <c r="DM269">
        <v>0</v>
      </c>
      <c r="DN269" t="s">
        <v>6</v>
      </c>
      <c r="DO269">
        <v>0</v>
      </c>
    </row>
    <row r="270" spans="1:119" x14ac:dyDescent="0.2">
      <c r="A270">
        <f>ROW(Source!A106)</f>
        <v>106</v>
      </c>
      <c r="B270">
        <v>92857272</v>
      </c>
      <c r="C270">
        <v>92858190</v>
      </c>
      <c r="D270">
        <v>49673503</v>
      </c>
      <c r="E270">
        <v>1</v>
      </c>
      <c r="F270">
        <v>1</v>
      </c>
      <c r="G270">
        <v>1</v>
      </c>
      <c r="H270">
        <v>2</v>
      </c>
      <c r="I270" t="s">
        <v>1099</v>
      </c>
      <c r="J270" t="s">
        <v>1100</v>
      </c>
      <c r="K270" t="s">
        <v>1101</v>
      </c>
      <c r="L270">
        <v>1367</v>
      </c>
      <c r="N270">
        <v>1011</v>
      </c>
      <c r="O270" t="s">
        <v>1098</v>
      </c>
      <c r="P270" t="s">
        <v>1098</v>
      </c>
      <c r="Q270">
        <v>1</v>
      </c>
      <c r="W270">
        <v>0</v>
      </c>
      <c r="X270">
        <v>509054691</v>
      </c>
      <c r="Y270">
        <f t="shared" si="140"/>
        <v>1.34</v>
      </c>
      <c r="AA270">
        <v>0</v>
      </c>
      <c r="AB270">
        <v>1032.96</v>
      </c>
      <c r="AC270">
        <v>520.26</v>
      </c>
      <c r="AD270">
        <v>0</v>
      </c>
      <c r="AE270">
        <v>0</v>
      </c>
      <c r="AF270">
        <v>65.709999999999994</v>
      </c>
      <c r="AG270">
        <v>11.6</v>
      </c>
      <c r="AH270">
        <v>0</v>
      </c>
      <c r="AI270">
        <v>1</v>
      </c>
      <c r="AJ270">
        <v>15.72</v>
      </c>
      <c r="AK270">
        <v>44.85</v>
      </c>
      <c r="AL270">
        <v>1</v>
      </c>
      <c r="AM270">
        <v>4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6</v>
      </c>
      <c r="AT270">
        <v>1.34</v>
      </c>
      <c r="AU270" t="s">
        <v>6</v>
      </c>
      <c r="AV270">
        <v>0</v>
      </c>
      <c r="AW270">
        <v>2</v>
      </c>
      <c r="AX270">
        <v>92858207</v>
      </c>
      <c r="AY270">
        <v>1</v>
      </c>
      <c r="AZ270">
        <v>0</v>
      </c>
      <c r="BA270">
        <v>228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f>ROUND(Y270*Source!I106*DO270,7)</f>
        <v>0</v>
      </c>
      <c r="CX270">
        <f>ROUND(Y270*Source!I106,7)</f>
        <v>4.3952</v>
      </c>
      <c r="CY270">
        <f>AB270</f>
        <v>1032.96</v>
      </c>
      <c r="CZ270">
        <f>AF270</f>
        <v>65.709999999999994</v>
      </c>
      <c r="DA270">
        <f>AJ270</f>
        <v>15.72</v>
      </c>
      <c r="DB270">
        <f t="shared" si="144"/>
        <v>88.05</v>
      </c>
      <c r="DC270">
        <f t="shared" si="145"/>
        <v>15.54</v>
      </c>
      <c r="DD270" t="s">
        <v>6</v>
      </c>
      <c r="DE270" t="s">
        <v>6</v>
      </c>
      <c r="DF270">
        <f>ROUND(ROUND(AE270,0)*CX270,0)</f>
        <v>0</v>
      </c>
      <c r="DG270">
        <f>ROUND(ROUND(AF270*AJ270,0)*CX270,0)</f>
        <v>4540</v>
      </c>
      <c r="DH270">
        <f>ROUND(ROUND(AG270*AK270,0)*CX270,0)</f>
        <v>2286</v>
      </c>
      <c r="DI270">
        <f t="shared" si="150"/>
        <v>0</v>
      </c>
      <c r="DJ270">
        <f>DG270</f>
        <v>4540</v>
      </c>
      <c r="DK270">
        <v>0</v>
      </c>
      <c r="DL270" t="s">
        <v>6</v>
      </c>
      <c r="DM270">
        <v>0</v>
      </c>
      <c r="DN270" t="s">
        <v>6</v>
      </c>
      <c r="DO270">
        <v>0</v>
      </c>
    </row>
    <row r="271" spans="1:119" x14ac:dyDescent="0.2">
      <c r="A271">
        <f>ROW(Source!A106)</f>
        <v>106</v>
      </c>
      <c r="B271">
        <v>92857272</v>
      </c>
      <c r="C271">
        <v>92858190</v>
      </c>
      <c r="D271">
        <v>49673715</v>
      </c>
      <c r="E271">
        <v>1</v>
      </c>
      <c r="F271">
        <v>1</v>
      </c>
      <c r="G271">
        <v>1</v>
      </c>
      <c r="H271">
        <v>2</v>
      </c>
      <c r="I271" t="s">
        <v>1102</v>
      </c>
      <c r="J271" t="s">
        <v>1103</v>
      </c>
      <c r="K271" t="s">
        <v>1104</v>
      </c>
      <c r="L271">
        <v>1367</v>
      </c>
      <c r="N271">
        <v>1011</v>
      </c>
      <c r="O271" t="s">
        <v>1098</v>
      </c>
      <c r="P271" t="s">
        <v>1098</v>
      </c>
      <c r="Q271">
        <v>1</v>
      </c>
      <c r="W271">
        <v>0</v>
      </c>
      <c r="X271">
        <v>829370094</v>
      </c>
      <c r="Y271">
        <f t="shared" si="140"/>
        <v>4.9400000000000004</v>
      </c>
      <c r="AA271">
        <v>0</v>
      </c>
      <c r="AB271">
        <v>127.33</v>
      </c>
      <c r="AC271">
        <v>0</v>
      </c>
      <c r="AD271">
        <v>0</v>
      </c>
      <c r="AE271">
        <v>0</v>
      </c>
      <c r="AF271">
        <v>8.1</v>
      </c>
      <c r="AG271">
        <v>0</v>
      </c>
      <c r="AH271">
        <v>0</v>
      </c>
      <c r="AI271">
        <v>1</v>
      </c>
      <c r="AJ271">
        <v>15.72</v>
      </c>
      <c r="AK271">
        <v>44.85</v>
      </c>
      <c r="AL271">
        <v>1</v>
      </c>
      <c r="AM271">
        <v>4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6</v>
      </c>
      <c r="AT271">
        <v>4.9400000000000004</v>
      </c>
      <c r="AU271" t="s">
        <v>6</v>
      </c>
      <c r="AV271">
        <v>0</v>
      </c>
      <c r="AW271">
        <v>2</v>
      </c>
      <c r="AX271">
        <v>92858208</v>
      </c>
      <c r="AY271">
        <v>1</v>
      </c>
      <c r="AZ271">
        <v>0</v>
      </c>
      <c r="BA271">
        <v>229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f>ROUND(Y271*Source!I106*DO271,7)</f>
        <v>0</v>
      </c>
      <c r="CX271">
        <f>ROUND(Y271*Source!I106,7)</f>
        <v>16.203199999999999</v>
      </c>
      <c r="CY271">
        <f>AB271</f>
        <v>127.33</v>
      </c>
      <c r="CZ271">
        <f>AF271</f>
        <v>8.1</v>
      </c>
      <c r="DA271">
        <f>AJ271</f>
        <v>15.72</v>
      </c>
      <c r="DB271">
        <f t="shared" si="144"/>
        <v>40.01</v>
      </c>
      <c r="DC271">
        <f t="shared" si="145"/>
        <v>0</v>
      </c>
      <c r="DD271" t="s">
        <v>6</v>
      </c>
      <c r="DE271" t="s">
        <v>6</v>
      </c>
      <c r="DF271">
        <f>ROUND(ROUND(AE271,0)*CX271,0)</f>
        <v>0</v>
      </c>
      <c r="DG271">
        <f>ROUND(ROUND(AF271*AJ271,0)*CX271,0)</f>
        <v>2058</v>
      </c>
      <c r="DH271">
        <f>ROUND(ROUND(AG271*AK271,0)*CX271,0)</f>
        <v>0</v>
      </c>
      <c r="DI271">
        <f t="shared" si="150"/>
        <v>0</v>
      </c>
      <c r="DJ271">
        <f>DG271</f>
        <v>2058</v>
      </c>
      <c r="DK271">
        <v>0</v>
      </c>
      <c r="DL271" t="s">
        <v>6</v>
      </c>
      <c r="DM271">
        <v>0</v>
      </c>
      <c r="DN271" t="s">
        <v>6</v>
      </c>
      <c r="DO271">
        <v>0</v>
      </c>
    </row>
    <row r="272" spans="1:119" x14ac:dyDescent="0.2">
      <c r="A272">
        <f>ROW(Source!A106)</f>
        <v>106</v>
      </c>
      <c r="B272">
        <v>92857272</v>
      </c>
      <c r="C272">
        <v>92858190</v>
      </c>
      <c r="D272">
        <v>49523176</v>
      </c>
      <c r="E272">
        <v>1</v>
      </c>
      <c r="F272">
        <v>1</v>
      </c>
      <c r="G272">
        <v>1</v>
      </c>
      <c r="H272">
        <v>3</v>
      </c>
      <c r="I272" t="s">
        <v>1221</v>
      </c>
      <c r="J272" t="s">
        <v>1222</v>
      </c>
      <c r="K272" t="s">
        <v>1223</v>
      </c>
      <c r="L272">
        <v>1346</v>
      </c>
      <c r="N272">
        <v>1009</v>
      </c>
      <c r="O272" t="s">
        <v>216</v>
      </c>
      <c r="P272" t="s">
        <v>216</v>
      </c>
      <c r="Q272">
        <v>1</v>
      </c>
      <c r="W272">
        <v>0</v>
      </c>
      <c r="X272">
        <v>1247119025</v>
      </c>
      <c r="Y272">
        <f t="shared" si="140"/>
        <v>0.99</v>
      </c>
      <c r="AA272">
        <v>471.89</v>
      </c>
      <c r="AB272">
        <v>0</v>
      </c>
      <c r="AC272">
        <v>0</v>
      </c>
      <c r="AD272">
        <v>0</v>
      </c>
      <c r="AE272">
        <v>47.57</v>
      </c>
      <c r="AF272">
        <v>0</v>
      </c>
      <c r="AG272">
        <v>0</v>
      </c>
      <c r="AH272">
        <v>0</v>
      </c>
      <c r="AI272">
        <v>9.92</v>
      </c>
      <c r="AJ272">
        <v>1</v>
      </c>
      <c r="AK272">
        <v>1</v>
      </c>
      <c r="AL272">
        <v>1</v>
      </c>
      <c r="AM272">
        <v>4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6</v>
      </c>
      <c r="AT272">
        <v>0.99</v>
      </c>
      <c r="AU272" t="s">
        <v>6</v>
      </c>
      <c r="AV272">
        <v>0</v>
      </c>
      <c r="AW272">
        <v>2</v>
      </c>
      <c r="AX272">
        <v>92858209</v>
      </c>
      <c r="AY272">
        <v>1</v>
      </c>
      <c r="AZ272">
        <v>0</v>
      </c>
      <c r="BA272">
        <v>230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ROUND(Y272*Source!I106,7)</f>
        <v>3.2471999999999999</v>
      </c>
      <c r="CY272">
        <f t="shared" ref="CY272:CY279" si="151">AA272</f>
        <v>471.89</v>
      </c>
      <c r="CZ272">
        <f t="shared" ref="CZ272:CZ279" si="152">AE272</f>
        <v>47.57</v>
      </c>
      <c r="DA272">
        <f t="shared" ref="DA272:DA279" si="153">AI272</f>
        <v>9.92</v>
      </c>
      <c r="DB272">
        <f t="shared" si="144"/>
        <v>47.09</v>
      </c>
      <c r="DC272">
        <f t="shared" si="145"/>
        <v>0</v>
      </c>
      <c r="DD272" t="s">
        <v>6</v>
      </c>
      <c r="DE272" t="s">
        <v>6</v>
      </c>
      <c r="DF272">
        <f t="shared" ref="DF272:DF279" si="154">ROUND(ROUND(AE272*AI272,0)*CX272,0)</f>
        <v>1533</v>
      </c>
      <c r="DG272">
        <f t="shared" ref="DG272:DG281" si="155">ROUND(ROUND(AF272,0)*CX272,0)</f>
        <v>0</v>
      </c>
      <c r="DH272">
        <f t="shared" ref="DH272:DH280" si="156">ROUND(ROUND(AG272,0)*CX272,0)</f>
        <v>0</v>
      </c>
      <c r="DI272">
        <f t="shared" si="150"/>
        <v>0</v>
      </c>
      <c r="DJ272">
        <f t="shared" ref="DJ272:DJ279" si="157">DF272</f>
        <v>1533</v>
      </c>
      <c r="DK272">
        <v>0</v>
      </c>
      <c r="DL272" t="s">
        <v>6</v>
      </c>
      <c r="DM272">
        <v>0</v>
      </c>
      <c r="DN272" t="s">
        <v>6</v>
      </c>
      <c r="DO272">
        <v>0</v>
      </c>
    </row>
    <row r="273" spans="1:119" x14ac:dyDescent="0.2">
      <c r="A273">
        <f>ROW(Source!A106)</f>
        <v>106</v>
      </c>
      <c r="B273">
        <v>92857272</v>
      </c>
      <c r="C273">
        <v>92858190</v>
      </c>
      <c r="D273">
        <v>49524290</v>
      </c>
      <c r="E273">
        <v>1</v>
      </c>
      <c r="F273">
        <v>1</v>
      </c>
      <c r="G273">
        <v>1</v>
      </c>
      <c r="H273">
        <v>3</v>
      </c>
      <c r="I273" t="s">
        <v>1117</v>
      </c>
      <c r="J273" t="s">
        <v>1118</v>
      </c>
      <c r="K273" t="s">
        <v>1119</v>
      </c>
      <c r="L273">
        <v>1346</v>
      </c>
      <c r="N273">
        <v>1009</v>
      </c>
      <c r="O273" t="s">
        <v>216</v>
      </c>
      <c r="P273" t="s">
        <v>216</v>
      </c>
      <c r="Q273">
        <v>1</v>
      </c>
      <c r="W273">
        <v>0</v>
      </c>
      <c r="X273">
        <v>397095127</v>
      </c>
      <c r="Y273">
        <f t="shared" si="140"/>
        <v>3</v>
      </c>
      <c r="AA273">
        <v>104.85</v>
      </c>
      <c r="AB273">
        <v>0</v>
      </c>
      <c r="AC273">
        <v>0</v>
      </c>
      <c r="AD273">
        <v>0</v>
      </c>
      <c r="AE273">
        <v>10.57</v>
      </c>
      <c r="AF273">
        <v>0</v>
      </c>
      <c r="AG273">
        <v>0</v>
      </c>
      <c r="AH273">
        <v>0</v>
      </c>
      <c r="AI273">
        <v>9.92</v>
      </c>
      <c r="AJ273">
        <v>1</v>
      </c>
      <c r="AK273">
        <v>1</v>
      </c>
      <c r="AL273">
        <v>1</v>
      </c>
      <c r="AM273">
        <v>4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6</v>
      </c>
      <c r="AT273">
        <v>3</v>
      </c>
      <c r="AU273" t="s">
        <v>6</v>
      </c>
      <c r="AV273">
        <v>0</v>
      </c>
      <c r="AW273">
        <v>2</v>
      </c>
      <c r="AX273">
        <v>92858210</v>
      </c>
      <c r="AY273">
        <v>1</v>
      </c>
      <c r="AZ273">
        <v>0</v>
      </c>
      <c r="BA273">
        <v>231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ROUND(Y273*Source!I106,7)</f>
        <v>9.84</v>
      </c>
      <c r="CY273">
        <f t="shared" si="151"/>
        <v>104.85</v>
      </c>
      <c r="CZ273">
        <f t="shared" si="152"/>
        <v>10.57</v>
      </c>
      <c r="DA273">
        <f t="shared" si="153"/>
        <v>9.92</v>
      </c>
      <c r="DB273">
        <f t="shared" si="144"/>
        <v>31.71</v>
      </c>
      <c r="DC273">
        <f t="shared" si="145"/>
        <v>0</v>
      </c>
      <c r="DD273" t="s">
        <v>6</v>
      </c>
      <c r="DE273" t="s">
        <v>6</v>
      </c>
      <c r="DF273">
        <f t="shared" si="154"/>
        <v>1033</v>
      </c>
      <c r="DG273">
        <f t="shared" si="155"/>
        <v>0</v>
      </c>
      <c r="DH273">
        <f t="shared" si="156"/>
        <v>0</v>
      </c>
      <c r="DI273">
        <f t="shared" si="150"/>
        <v>0</v>
      </c>
      <c r="DJ273">
        <f t="shared" si="157"/>
        <v>1033</v>
      </c>
      <c r="DK273">
        <v>0</v>
      </c>
      <c r="DL273" t="s">
        <v>6</v>
      </c>
      <c r="DM273">
        <v>0</v>
      </c>
      <c r="DN273" t="s">
        <v>6</v>
      </c>
      <c r="DO273">
        <v>0</v>
      </c>
    </row>
    <row r="274" spans="1:119" x14ac:dyDescent="0.2">
      <c r="A274">
        <f>ROW(Source!A106)</f>
        <v>106</v>
      </c>
      <c r="B274">
        <v>92857272</v>
      </c>
      <c r="C274">
        <v>92858190</v>
      </c>
      <c r="D274">
        <v>49525497</v>
      </c>
      <c r="E274">
        <v>1</v>
      </c>
      <c r="F274">
        <v>1</v>
      </c>
      <c r="G274">
        <v>1</v>
      </c>
      <c r="H274">
        <v>3</v>
      </c>
      <c r="I274" t="s">
        <v>1212</v>
      </c>
      <c r="J274" t="s">
        <v>1213</v>
      </c>
      <c r="K274" t="s">
        <v>1214</v>
      </c>
      <c r="L274">
        <v>1348</v>
      </c>
      <c r="N274">
        <v>1009</v>
      </c>
      <c r="O274" t="s">
        <v>205</v>
      </c>
      <c r="P274" t="s">
        <v>205</v>
      </c>
      <c r="Q274">
        <v>1000</v>
      </c>
      <c r="W274">
        <v>0</v>
      </c>
      <c r="X274">
        <v>-116031132</v>
      </c>
      <c r="Y274">
        <f t="shared" si="140"/>
        <v>1.6000000000000001E-3</v>
      </c>
      <c r="AA274">
        <v>123305.60000000001</v>
      </c>
      <c r="AB274">
        <v>0</v>
      </c>
      <c r="AC274">
        <v>0</v>
      </c>
      <c r="AD274">
        <v>0</v>
      </c>
      <c r="AE274">
        <v>12430</v>
      </c>
      <c r="AF274">
        <v>0</v>
      </c>
      <c r="AG274">
        <v>0</v>
      </c>
      <c r="AH274">
        <v>0</v>
      </c>
      <c r="AI274">
        <v>9.92</v>
      </c>
      <c r="AJ274">
        <v>1</v>
      </c>
      <c r="AK274">
        <v>1</v>
      </c>
      <c r="AL274">
        <v>1</v>
      </c>
      <c r="AM274">
        <v>4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6</v>
      </c>
      <c r="AT274">
        <v>1.6000000000000001E-3</v>
      </c>
      <c r="AU274" t="s">
        <v>6</v>
      </c>
      <c r="AV274">
        <v>0</v>
      </c>
      <c r="AW274">
        <v>2</v>
      </c>
      <c r="AX274">
        <v>92858211</v>
      </c>
      <c r="AY274">
        <v>1</v>
      </c>
      <c r="AZ274">
        <v>0</v>
      </c>
      <c r="BA274">
        <v>232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ROUND(Y274*Source!I106,7)</f>
        <v>5.2480000000000001E-3</v>
      </c>
      <c r="CY274">
        <f t="shared" si="151"/>
        <v>123305.60000000001</v>
      </c>
      <c r="CZ274">
        <f t="shared" si="152"/>
        <v>12430</v>
      </c>
      <c r="DA274">
        <f t="shared" si="153"/>
        <v>9.92</v>
      </c>
      <c r="DB274">
        <f t="shared" si="144"/>
        <v>19.89</v>
      </c>
      <c r="DC274">
        <f t="shared" si="145"/>
        <v>0</v>
      </c>
      <c r="DD274" t="s">
        <v>6</v>
      </c>
      <c r="DE274" t="s">
        <v>6</v>
      </c>
      <c r="DF274">
        <f t="shared" si="154"/>
        <v>647</v>
      </c>
      <c r="DG274">
        <f t="shared" si="155"/>
        <v>0</v>
      </c>
      <c r="DH274">
        <f t="shared" si="156"/>
        <v>0</v>
      </c>
      <c r="DI274">
        <f t="shared" si="150"/>
        <v>0</v>
      </c>
      <c r="DJ274">
        <f t="shared" si="157"/>
        <v>647</v>
      </c>
      <c r="DK274">
        <v>0</v>
      </c>
      <c r="DL274" t="s">
        <v>6</v>
      </c>
      <c r="DM274">
        <v>0</v>
      </c>
      <c r="DN274" t="s">
        <v>6</v>
      </c>
      <c r="DO274">
        <v>0</v>
      </c>
    </row>
    <row r="275" spans="1:119" x14ac:dyDescent="0.2">
      <c r="A275">
        <f>ROW(Source!A106)</f>
        <v>106</v>
      </c>
      <c r="B275">
        <v>92857272</v>
      </c>
      <c r="C275">
        <v>92858190</v>
      </c>
      <c r="D275">
        <v>49554585</v>
      </c>
      <c r="E275">
        <v>1</v>
      </c>
      <c r="F275">
        <v>1</v>
      </c>
      <c r="G275">
        <v>1</v>
      </c>
      <c r="H275">
        <v>3</v>
      </c>
      <c r="I275" t="s">
        <v>1129</v>
      </c>
      <c r="J275" t="s">
        <v>1130</v>
      </c>
      <c r="K275" t="s">
        <v>1131</v>
      </c>
      <c r="L275">
        <v>1346</v>
      </c>
      <c r="N275">
        <v>1009</v>
      </c>
      <c r="O275" t="s">
        <v>216</v>
      </c>
      <c r="P275" t="s">
        <v>216</v>
      </c>
      <c r="Q275">
        <v>1</v>
      </c>
      <c r="W275">
        <v>0</v>
      </c>
      <c r="X275">
        <v>-211331552</v>
      </c>
      <c r="Y275">
        <f t="shared" si="140"/>
        <v>0.1</v>
      </c>
      <c r="AA275">
        <v>283.70999999999998</v>
      </c>
      <c r="AB275">
        <v>0</v>
      </c>
      <c r="AC275">
        <v>0</v>
      </c>
      <c r="AD275">
        <v>0</v>
      </c>
      <c r="AE275">
        <v>28.6</v>
      </c>
      <c r="AF275">
        <v>0</v>
      </c>
      <c r="AG275">
        <v>0</v>
      </c>
      <c r="AH275">
        <v>0</v>
      </c>
      <c r="AI275">
        <v>9.92</v>
      </c>
      <c r="AJ275">
        <v>1</v>
      </c>
      <c r="AK275">
        <v>1</v>
      </c>
      <c r="AL275">
        <v>1</v>
      </c>
      <c r="AM275">
        <v>4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6</v>
      </c>
      <c r="AT275">
        <v>0.1</v>
      </c>
      <c r="AU275" t="s">
        <v>6</v>
      </c>
      <c r="AV275">
        <v>0</v>
      </c>
      <c r="AW275">
        <v>2</v>
      </c>
      <c r="AX275">
        <v>92858212</v>
      </c>
      <c r="AY275">
        <v>1</v>
      </c>
      <c r="AZ275">
        <v>0</v>
      </c>
      <c r="BA275">
        <v>233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ROUND(Y275*Source!I106,7)</f>
        <v>0.32800000000000001</v>
      </c>
      <c r="CY275">
        <f t="shared" si="151"/>
        <v>283.70999999999998</v>
      </c>
      <c r="CZ275">
        <f t="shared" si="152"/>
        <v>28.6</v>
      </c>
      <c r="DA275">
        <f t="shared" si="153"/>
        <v>9.92</v>
      </c>
      <c r="DB275">
        <f t="shared" si="144"/>
        <v>2.86</v>
      </c>
      <c r="DC275">
        <f t="shared" si="145"/>
        <v>0</v>
      </c>
      <c r="DD275" t="s">
        <v>6</v>
      </c>
      <c r="DE275" t="s">
        <v>6</v>
      </c>
      <c r="DF275">
        <f t="shared" si="154"/>
        <v>93</v>
      </c>
      <c r="DG275">
        <f t="shared" si="155"/>
        <v>0</v>
      </c>
      <c r="DH275">
        <f t="shared" si="156"/>
        <v>0</v>
      </c>
      <c r="DI275">
        <f t="shared" si="150"/>
        <v>0</v>
      </c>
      <c r="DJ275">
        <f t="shared" si="157"/>
        <v>93</v>
      </c>
      <c r="DK275">
        <v>0</v>
      </c>
      <c r="DL275" t="s">
        <v>6</v>
      </c>
      <c r="DM275">
        <v>0</v>
      </c>
      <c r="DN275" t="s">
        <v>6</v>
      </c>
      <c r="DO275">
        <v>0</v>
      </c>
    </row>
    <row r="276" spans="1:119" x14ac:dyDescent="0.2">
      <c r="A276">
        <f>ROW(Source!A106)</f>
        <v>106</v>
      </c>
      <c r="B276">
        <v>92857272</v>
      </c>
      <c r="C276">
        <v>92858190</v>
      </c>
      <c r="D276">
        <v>49515638</v>
      </c>
      <c r="E276">
        <v>70</v>
      </c>
      <c r="F276">
        <v>1</v>
      </c>
      <c r="G276">
        <v>1</v>
      </c>
      <c r="H276">
        <v>3</v>
      </c>
      <c r="I276" t="s">
        <v>1138</v>
      </c>
      <c r="J276" t="s">
        <v>6</v>
      </c>
      <c r="K276" t="s">
        <v>1139</v>
      </c>
      <c r="L276">
        <v>1374</v>
      </c>
      <c r="N276">
        <v>1013</v>
      </c>
      <c r="O276" t="s">
        <v>969</v>
      </c>
      <c r="P276" t="s">
        <v>969</v>
      </c>
      <c r="Q276">
        <v>1</v>
      </c>
      <c r="W276">
        <v>0</v>
      </c>
      <c r="X276">
        <v>-1731369543</v>
      </c>
      <c r="Y276">
        <f t="shared" si="140"/>
        <v>8.27</v>
      </c>
      <c r="AA276">
        <v>9.92</v>
      </c>
      <c r="AB276">
        <v>0</v>
      </c>
      <c r="AC276">
        <v>0</v>
      </c>
      <c r="AD276">
        <v>0</v>
      </c>
      <c r="AE276">
        <v>1</v>
      </c>
      <c r="AF276">
        <v>0</v>
      </c>
      <c r="AG276">
        <v>0</v>
      </c>
      <c r="AH276">
        <v>0</v>
      </c>
      <c r="AI276">
        <v>9.92</v>
      </c>
      <c r="AJ276">
        <v>1</v>
      </c>
      <c r="AK276">
        <v>1</v>
      </c>
      <c r="AL276">
        <v>1</v>
      </c>
      <c r="AM276">
        <v>4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6</v>
      </c>
      <c r="AT276">
        <v>8.27</v>
      </c>
      <c r="AU276" t="s">
        <v>6</v>
      </c>
      <c r="AV276">
        <v>0</v>
      </c>
      <c r="AW276">
        <v>2</v>
      </c>
      <c r="AX276">
        <v>92858213</v>
      </c>
      <c r="AY276">
        <v>1</v>
      </c>
      <c r="AZ276">
        <v>0</v>
      </c>
      <c r="BA276">
        <v>234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ROUND(Y276*Source!I106,7)</f>
        <v>27.125599999999999</v>
      </c>
      <c r="CY276">
        <f t="shared" si="151"/>
        <v>9.92</v>
      </c>
      <c r="CZ276">
        <f t="shared" si="152"/>
        <v>1</v>
      </c>
      <c r="DA276">
        <f t="shared" si="153"/>
        <v>9.92</v>
      </c>
      <c r="DB276">
        <f t="shared" si="144"/>
        <v>8.27</v>
      </c>
      <c r="DC276">
        <f t="shared" si="145"/>
        <v>0</v>
      </c>
      <c r="DD276" t="s">
        <v>6</v>
      </c>
      <c r="DE276" t="s">
        <v>6</v>
      </c>
      <c r="DF276">
        <f t="shared" si="154"/>
        <v>271</v>
      </c>
      <c r="DG276">
        <f t="shared" si="155"/>
        <v>0</v>
      </c>
      <c r="DH276">
        <f t="shared" si="156"/>
        <v>0</v>
      </c>
      <c r="DI276">
        <f t="shared" si="150"/>
        <v>0</v>
      </c>
      <c r="DJ276">
        <f t="shared" si="157"/>
        <v>271</v>
      </c>
      <c r="DK276">
        <v>0</v>
      </c>
      <c r="DL276" t="s">
        <v>6</v>
      </c>
      <c r="DM276">
        <v>0</v>
      </c>
      <c r="DN276" t="s">
        <v>6</v>
      </c>
      <c r="DO276">
        <v>0</v>
      </c>
    </row>
    <row r="277" spans="1:119" x14ac:dyDescent="0.2">
      <c r="A277">
        <f>ROW(Source!A106)</f>
        <v>106</v>
      </c>
      <c r="B277">
        <v>92857272</v>
      </c>
      <c r="C277">
        <v>92858190</v>
      </c>
      <c r="D277">
        <v>49573287</v>
      </c>
      <c r="E277">
        <v>1</v>
      </c>
      <c r="F277">
        <v>1</v>
      </c>
      <c r="G277">
        <v>1</v>
      </c>
      <c r="H277">
        <v>3</v>
      </c>
      <c r="I277" t="s">
        <v>34</v>
      </c>
      <c r="J277" t="s">
        <v>6</v>
      </c>
      <c r="K277" t="s">
        <v>287</v>
      </c>
      <c r="L277">
        <v>1477</v>
      </c>
      <c r="N277">
        <v>1013</v>
      </c>
      <c r="O277" t="s">
        <v>224</v>
      </c>
      <c r="P277" t="s">
        <v>225</v>
      </c>
      <c r="Q277">
        <v>1</v>
      </c>
      <c r="W277">
        <v>0</v>
      </c>
      <c r="X277">
        <v>-501991097</v>
      </c>
      <c r="Y277">
        <f t="shared" si="140"/>
        <v>1.5243899999999999E-2</v>
      </c>
      <c r="AA277">
        <v>2378380</v>
      </c>
      <c r="AB277">
        <v>0</v>
      </c>
      <c r="AC277">
        <v>0</v>
      </c>
      <c r="AD277">
        <v>0</v>
      </c>
      <c r="AE277">
        <v>2501151.98</v>
      </c>
      <c r="AF277">
        <v>0</v>
      </c>
      <c r="AG277">
        <v>0</v>
      </c>
      <c r="AH277">
        <v>0</v>
      </c>
      <c r="AI277">
        <v>9.92</v>
      </c>
      <c r="AJ277">
        <v>1</v>
      </c>
      <c r="AK277">
        <v>1</v>
      </c>
      <c r="AL277">
        <v>1</v>
      </c>
      <c r="AM277">
        <v>0</v>
      </c>
      <c r="AN277">
        <v>0</v>
      </c>
      <c r="AO277">
        <v>0</v>
      </c>
      <c r="AP277">
        <v>1</v>
      </c>
      <c r="AQ277">
        <v>0</v>
      </c>
      <c r="AR277">
        <v>0</v>
      </c>
      <c r="AS277" t="s">
        <v>6</v>
      </c>
      <c r="AT277">
        <v>1.5243899999999999E-2</v>
      </c>
      <c r="AU277" t="s">
        <v>6</v>
      </c>
      <c r="AV277">
        <v>0</v>
      </c>
      <c r="AW277">
        <v>1</v>
      </c>
      <c r="AX277">
        <v>-1</v>
      </c>
      <c r="AY277">
        <v>0</v>
      </c>
      <c r="AZ277">
        <v>0</v>
      </c>
      <c r="BA277" t="s">
        <v>6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ROUND(Y277*Source!I106,7)</f>
        <v>0.05</v>
      </c>
      <c r="CY277">
        <f t="shared" si="151"/>
        <v>2378380</v>
      </c>
      <c r="CZ277">
        <f t="shared" si="152"/>
        <v>2501151.98</v>
      </c>
      <c r="DA277">
        <f t="shared" si="153"/>
        <v>9.92</v>
      </c>
      <c r="DB277">
        <f t="shared" si="144"/>
        <v>38127.31</v>
      </c>
      <c r="DC277">
        <f t="shared" si="145"/>
        <v>0</v>
      </c>
      <c r="DD277" t="s">
        <v>6</v>
      </c>
      <c r="DE277" t="s">
        <v>6</v>
      </c>
      <c r="DF277">
        <f t="shared" si="154"/>
        <v>1240571</v>
      </c>
      <c r="DG277">
        <f t="shared" si="155"/>
        <v>0</v>
      </c>
      <c r="DH277">
        <f t="shared" si="156"/>
        <v>0</v>
      </c>
      <c r="DI277">
        <f t="shared" si="150"/>
        <v>0</v>
      </c>
      <c r="DJ277">
        <f t="shared" si="157"/>
        <v>1240571</v>
      </c>
      <c r="DK277">
        <v>0</v>
      </c>
      <c r="DL277" t="s">
        <v>6</v>
      </c>
      <c r="DM277">
        <v>0</v>
      </c>
      <c r="DN277" t="s">
        <v>6</v>
      </c>
      <c r="DO277">
        <v>0</v>
      </c>
    </row>
    <row r="278" spans="1:119" x14ac:dyDescent="0.2">
      <c r="A278">
        <f>ROW(Source!A106)</f>
        <v>106</v>
      </c>
      <c r="B278">
        <v>92857272</v>
      </c>
      <c r="C278">
        <v>92858190</v>
      </c>
      <c r="D278">
        <v>49573475</v>
      </c>
      <c r="E278">
        <v>1</v>
      </c>
      <c r="F278">
        <v>1</v>
      </c>
      <c r="G278">
        <v>1</v>
      </c>
      <c r="H278">
        <v>3</v>
      </c>
      <c r="I278" t="s">
        <v>34</v>
      </c>
      <c r="J278" t="s">
        <v>6</v>
      </c>
      <c r="K278" t="s">
        <v>293</v>
      </c>
      <c r="L278">
        <v>1477</v>
      </c>
      <c r="N278">
        <v>1013</v>
      </c>
      <c r="O278" t="s">
        <v>224</v>
      </c>
      <c r="P278" t="s">
        <v>225</v>
      </c>
      <c r="Q278">
        <v>1</v>
      </c>
      <c r="W278">
        <v>0</v>
      </c>
      <c r="X278">
        <v>-1037329679</v>
      </c>
      <c r="Y278">
        <f t="shared" si="140"/>
        <v>7.6219499999999997E-3</v>
      </c>
      <c r="AA278">
        <v>3302700</v>
      </c>
      <c r="AB278">
        <v>0</v>
      </c>
      <c r="AC278">
        <v>0</v>
      </c>
      <c r="AD278">
        <v>0</v>
      </c>
      <c r="AE278">
        <v>3473185.37</v>
      </c>
      <c r="AF278">
        <v>0</v>
      </c>
      <c r="AG278">
        <v>0</v>
      </c>
      <c r="AH278">
        <v>0</v>
      </c>
      <c r="AI278">
        <v>9.92</v>
      </c>
      <c r="AJ278">
        <v>1</v>
      </c>
      <c r="AK278">
        <v>1</v>
      </c>
      <c r="AL278">
        <v>1</v>
      </c>
      <c r="AM278">
        <v>0</v>
      </c>
      <c r="AN278">
        <v>0</v>
      </c>
      <c r="AO278">
        <v>0</v>
      </c>
      <c r="AP278">
        <v>1</v>
      </c>
      <c r="AQ278">
        <v>0</v>
      </c>
      <c r="AR278">
        <v>0</v>
      </c>
      <c r="AS278" t="s">
        <v>6</v>
      </c>
      <c r="AT278">
        <v>7.6219499999999997E-3</v>
      </c>
      <c r="AU278" t="s">
        <v>6</v>
      </c>
      <c r="AV278">
        <v>0</v>
      </c>
      <c r="AW278">
        <v>1</v>
      </c>
      <c r="AX278">
        <v>-1</v>
      </c>
      <c r="AY278">
        <v>0</v>
      </c>
      <c r="AZ278">
        <v>0</v>
      </c>
      <c r="BA278" t="s">
        <v>6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ROUND(Y278*Source!I106,7)</f>
        <v>2.5000000000000001E-2</v>
      </c>
      <c r="CY278">
        <f t="shared" si="151"/>
        <v>3302700</v>
      </c>
      <c r="CZ278">
        <f t="shared" si="152"/>
        <v>3473185.37</v>
      </c>
      <c r="DA278">
        <f t="shared" si="153"/>
        <v>9.92</v>
      </c>
      <c r="DB278">
        <f t="shared" si="144"/>
        <v>26472.45</v>
      </c>
      <c r="DC278">
        <f t="shared" si="145"/>
        <v>0</v>
      </c>
      <c r="DD278" t="s">
        <v>6</v>
      </c>
      <c r="DE278" t="s">
        <v>6</v>
      </c>
      <c r="DF278">
        <f t="shared" si="154"/>
        <v>861350</v>
      </c>
      <c r="DG278">
        <f t="shared" si="155"/>
        <v>0</v>
      </c>
      <c r="DH278">
        <f t="shared" si="156"/>
        <v>0</v>
      </c>
      <c r="DI278">
        <f t="shared" si="150"/>
        <v>0</v>
      </c>
      <c r="DJ278">
        <f t="shared" si="157"/>
        <v>861350</v>
      </c>
      <c r="DK278">
        <v>0</v>
      </c>
      <c r="DL278" t="s">
        <v>6</v>
      </c>
      <c r="DM278">
        <v>0</v>
      </c>
      <c r="DN278" t="s">
        <v>6</v>
      </c>
      <c r="DO278">
        <v>0</v>
      </c>
    </row>
    <row r="279" spans="1:119" x14ac:dyDescent="0.2">
      <c r="A279">
        <f>ROW(Source!A106)</f>
        <v>106</v>
      </c>
      <c r="B279">
        <v>92857272</v>
      </c>
      <c r="C279">
        <v>92858190</v>
      </c>
      <c r="D279">
        <v>49573527</v>
      </c>
      <c r="E279">
        <v>1</v>
      </c>
      <c r="F279">
        <v>1</v>
      </c>
      <c r="G279">
        <v>1</v>
      </c>
      <c r="H279">
        <v>3</v>
      </c>
      <c r="I279" t="s">
        <v>34</v>
      </c>
      <c r="J279" t="s">
        <v>6</v>
      </c>
      <c r="K279" t="s">
        <v>290</v>
      </c>
      <c r="L279">
        <v>1477</v>
      </c>
      <c r="N279">
        <v>1013</v>
      </c>
      <c r="O279" t="s">
        <v>224</v>
      </c>
      <c r="P279" t="s">
        <v>225</v>
      </c>
      <c r="Q279">
        <v>1</v>
      </c>
      <c r="W279">
        <v>0</v>
      </c>
      <c r="X279">
        <v>-318492746</v>
      </c>
      <c r="Y279">
        <f t="shared" si="140"/>
        <v>7.92683E-2</v>
      </c>
      <c r="AA279">
        <v>2443410</v>
      </c>
      <c r="AB279">
        <v>0</v>
      </c>
      <c r="AC279">
        <v>0</v>
      </c>
      <c r="AD279">
        <v>0</v>
      </c>
      <c r="AE279">
        <v>2569538.8199999998</v>
      </c>
      <c r="AF279">
        <v>0</v>
      </c>
      <c r="AG279">
        <v>0</v>
      </c>
      <c r="AH279">
        <v>0</v>
      </c>
      <c r="AI279">
        <v>9.92</v>
      </c>
      <c r="AJ279">
        <v>1</v>
      </c>
      <c r="AK279">
        <v>1</v>
      </c>
      <c r="AL279">
        <v>1</v>
      </c>
      <c r="AM279">
        <v>0</v>
      </c>
      <c r="AN279">
        <v>0</v>
      </c>
      <c r="AO279">
        <v>0</v>
      </c>
      <c r="AP279">
        <v>1</v>
      </c>
      <c r="AQ279">
        <v>0</v>
      </c>
      <c r="AR279">
        <v>0</v>
      </c>
      <c r="AS279" t="s">
        <v>6</v>
      </c>
      <c r="AT279">
        <v>7.92683E-2</v>
      </c>
      <c r="AU279" t="s">
        <v>6</v>
      </c>
      <c r="AV279">
        <v>0</v>
      </c>
      <c r="AW279">
        <v>1</v>
      </c>
      <c r="AX279">
        <v>-1</v>
      </c>
      <c r="AY279">
        <v>0</v>
      </c>
      <c r="AZ279">
        <v>0</v>
      </c>
      <c r="BA279" t="s">
        <v>6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ROUND(Y279*Source!I106,7)</f>
        <v>0.26</v>
      </c>
      <c r="CY279">
        <f t="shared" si="151"/>
        <v>2443410</v>
      </c>
      <c r="CZ279">
        <f t="shared" si="152"/>
        <v>2569538.8199999998</v>
      </c>
      <c r="DA279">
        <f t="shared" si="153"/>
        <v>9.92</v>
      </c>
      <c r="DB279">
        <f t="shared" si="144"/>
        <v>203682.97</v>
      </c>
      <c r="DC279">
        <f t="shared" si="145"/>
        <v>0</v>
      </c>
      <c r="DD279" t="s">
        <v>6</v>
      </c>
      <c r="DE279" t="s">
        <v>6</v>
      </c>
      <c r="DF279">
        <f t="shared" si="154"/>
        <v>6627355</v>
      </c>
      <c r="DG279">
        <f t="shared" si="155"/>
        <v>0</v>
      </c>
      <c r="DH279">
        <f t="shared" si="156"/>
        <v>0</v>
      </c>
      <c r="DI279">
        <f t="shared" si="150"/>
        <v>0</v>
      </c>
      <c r="DJ279">
        <f t="shared" si="157"/>
        <v>6627355</v>
      </c>
      <c r="DK279">
        <v>0</v>
      </c>
      <c r="DL279" t="s">
        <v>6</v>
      </c>
      <c r="DM279">
        <v>0</v>
      </c>
      <c r="DN279" t="s">
        <v>6</v>
      </c>
      <c r="DO279">
        <v>0</v>
      </c>
    </row>
    <row r="280" spans="1:119" x14ac:dyDescent="0.2">
      <c r="A280">
        <f>ROW(Source!A110)</f>
        <v>110</v>
      </c>
      <c r="B280">
        <v>92857272</v>
      </c>
      <c r="C280">
        <v>92858217</v>
      </c>
      <c r="D280">
        <v>49510749</v>
      </c>
      <c r="E280">
        <v>70</v>
      </c>
      <c r="F280">
        <v>1</v>
      </c>
      <c r="G280">
        <v>1</v>
      </c>
      <c r="H280">
        <v>1</v>
      </c>
      <c r="I280" t="s">
        <v>1156</v>
      </c>
      <c r="J280" t="s">
        <v>6</v>
      </c>
      <c r="K280" t="s">
        <v>1157</v>
      </c>
      <c r="L280">
        <v>1191</v>
      </c>
      <c r="N280">
        <v>1013</v>
      </c>
      <c r="O280" t="s">
        <v>1092</v>
      </c>
      <c r="P280" t="s">
        <v>1092</v>
      </c>
      <c r="Q280">
        <v>1</v>
      </c>
      <c r="W280">
        <v>0</v>
      </c>
      <c r="X280">
        <v>-2012709214</v>
      </c>
      <c r="Y280">
        <f t="shared" si="140"/>
        <v>33.44</v>
      </c>
      <c r="AA280">
        <v>0</v>
      </c>
      <c r="AB280">
        <v>0</v>
      </c>
      <c r="AC280">
        <v>0</v>
      </c>
      <c r="AD280">
        <v>421.59</v>
      </c>
      <c r="AE280">
        <v>0</v>
      </c>
      <c r="AF280">
        <v>0</v>
      </c>
      <c r="AG280">
        <v>0</v>
      </c>
      <c r="AH280">
        <v>9.4</v>
      </c>
      <c r="AI280">
        <v>1</v>
      </c>
      <c r="AJ280">
        <v>1</v>
      </c>
      <c r="AK280">
        <v>1</v>
      </c>
      <c r="AL280">
        <v>44.85</v>
      </c>
      <c r="AM280">
        <v>4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6</v>
      </c>
      <c r="AT280">
        <v>33.44</v>
      </c>
      <c r="AU280" t="s">
        <v>6</v>
      </c>
      <c r="AV280">
        <v>1</v>
      </c>
      <c r="AW280">
        <v>2</v>
      </c>
      <c r="AX280">
        <v>92858230</v>
      </c>
      <c r="AY280">
        <v>1</v>
      </c>
      <c r="AZ280">
        <v>0</v>
      </c>
      <c r="BA280">
        <v>235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U280">
        <f>ROUND(AT280*Source!I110*AH280*AL280,0)</f>
        <v>183133</v>
      </c>
      <c r="CV280">
        <f>ROUND(Y280*Source!I110,7)</f>
        <v>434.38560000000001</v>
      </c>
      <c r="CW280">
        <v>0</v>
      </c>
      <c r="CX280">
        <f>ROUND(Y280*Source!I110,7)</f>
        <v>434.38560000000001</v>
      </c>
      <c r="CY280">
        <f>AD280</f>
        <v>421.59</v>
      </c>
      <c r="CZ280">
        <f>AH280</f>
        <v>9.4</v>
      </c>
      <c r="DA280">
        <f>AL280</f>
        <v>44.85</v>
      </c>
      <c r="DB280">
        <f t="shared" si="144"/>
        <v>314.33999999999997</v>
      </c>
      <c r="DC280">
        <f t="shared" si="145"/>
        <v>0</v>
      </c>
      <c r="DD280" t="s">
        <v>6</v>
      </c>
      <c r="DE280" t="s">
        <v>6</v>
      </c>
      <c r="DF280">
        <f>ROUND(ROUND(AE280,0)*CX280,0)</f>
        <v>0</v>
      </c>
      <c r="DG280">
        <f t="shared" si="155"/>
        <v>0</v>
      </c>
      <c r="DH280">
        <f t="shared" si="156"/>
        <v>0</v>
      </c>
      <c r="DI280">
        <f>ROUND(ROUND(AH280*AL280,0)*CX280,0)</f>
        <v>183311</v>
      </c>
      <c r="DJ280">
        <f>DI280</f>
        <v>183311</v>
      </c>
      <c r="DK280">
        <v>0</v>
      </c>
      <c r="DL280" t="s">
        <v>6</v>
      </c>
      <c r="DM280">
        <v>0</v>
      </c>
      <c r="DN280" t="s">
        <v>6</v>
      </c>
      <c r="DO280">
        <v>0</v>
      </c>
    </row>
    <row r="281" spans="1:119" x14ac:dyDescent="0.2">
      <c r="A281">
        <f>ROW(Source!A110)</f>
        <v>110</v>
      </c>
      <c r="B281">
        <v>92857272</v>
      </c>
      <c r="C281">
        <v>92858217</v>
      </c>
      <c r="D281">
        <v>49510905</v>
      </c>
      <c r="E281">
        <v>70</v>
      </c>
      <c r="F281">
        <v>1</v>
      </c>
      <c r="G281">
        <v>1</v>
      </c>
      <c r="H281">
        <v>1</v>
      </c>
      <c r="I281" t="s">
        <v>1093</v>
      </c>
      <c r="J281" t="s">
        <v>6</v>
      </c>
      <c r="K281" t="s">
        <v>1094</v>
      </c>
      <c r="L281">
        <v>1191</v>
      </c>
      <c r="N281">
        <v>1013</v>
      </c>
      <c r="O281" t="s">
        <v>1092</v>
      </c>
      <c r="P281" t="s">
        <v>1092</v>
      </c>
      <c r="Q281">
        <v>1</v>
      </c>
      <c r="W281">
        <v>0</v>
      </c>
      <c r="X281">
        <v>-1417349443</v>
      </c>
      <c r="Y281">
        <f t="shared" si="140"/>
        <v>0.46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44.85</v>
      </c>
      <c r="AL281">
        <v>1</v>
      </c>
      <c r="AM281">
        <v>4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6</v>
      </c>
      <c r="AT281">
        <v>0.46</v>
      </c>
      <c r="AU281" t="s">
        <v>6</v>
      </c>
      <c r="AV281">
        <v>2</v>
      </c>
      <c r="AW281">
        <v>2</v>
      </c>
      <c r="AX281">
        <v>92858231</v>
      </c>
      <c r="AY281">
        <v>1</v>
      </c>
      <c r="AZ281">
        <v>0</v>
      </c>
      <c r="BA281">
        <v>236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ROUND(Y281*Source!I110,7)</f>
        <v>5.9753999999999996</v>
      </c>
      <c r="CY281">
        <f>AD281</f>
        <v>0</v>
      </c>
      <c r="CZ281">
        <f>AH281</f>
        <v>0</v>
      </c>
      <c r="DA281">
        <f>AL281</f>
        <v>1</v>
      </c>
      <c r="DB281">
        <f t="shared" si="144"/>
        <v>0</v>
      </c>
      <c r="DC281">
        <f t="shared" si="145"/>
        <v>0</v>
      </c>
      <c r="DD281" t="s">
        <v>6</v>
      </c>
      <c r="DE281" t="s">
        <v>6</v>
      </c>
      <c r="DF281">
        <f>ROUND(ROUND(AE281,0)*CX281,0)</f>
        <v>0</v>
      </c>
      <c r="DG281">
        <f t="shared" si="155"/>
        <v>0</v>
      </c>
      <c r="DH281">
        <f>ROUND(ROUND(AG281*AK281,0)*CX281,0)</f>
        <v>0</v>
      </c>
      <c r="DI281">
        <f t="shared" ref="DI281:DI291" si="158">ROUND(ROUND(AH281,0)*CX281,0)</f>
        <v>0</v>
      </c>
      <c r="DJ281">
        <f>DI281</f>
        <v>0</v>
      </c>
      <c r="DK281">
        <v>0</v>
      </c>
      <c r="DL281" t="s">
        <v>6</v>
      </c>
      <c r="DM281">
        <v>0</v>
      </c>
      <c r="DN281" t="s">
        <v>6</v>
      </c>
      <c r="DO281">
        <v>0</v>
      </c>
    </row>
    <row r="282" spans="1:119" x14ac:dyDescent="0.2">
      <c r="A282">
        <f>ROW(Source!A110)</f>
        <v>110</v>
      </c>
      <c r="B282">
        <v>92857272</v>
      </c>
      <c r="C282">
        <v>92858217</v>
      </c>
      <c r="D282">
        <v>49672573</v>
      </c>
      <c r="E282">
        <v>1</v>
      </c>
      <c r="F282">
        <v>1</v>
      </c>
      <c r="G282">
        <v>1</v>
      </c>
      <c r="H282">
        <v>2</v>
      </c>
      <c r="I282" t="s">
        <v>1095</v>
      </c>
      <c r="J282" t="s">
        <v>1096</v>
      </c>
      <c r="K282" t="s">
        <v>1097</v>
      </c>
      <c r="L282">
        <v>1367</v>
      </c>
      <c r="N282">
        <v>1011</v>
      </c>
      <c r="O282" t="s">
        <v>1098</v>
      </c>
      <c r="P282" t="s">
        <v>1098</v>
      </c>
      <c r="Q282">
        <v>1</v>
      </c>
      <c r="W282">
        <v>0</v>
      </c>
      <c r="X282">
        <v>-430484415</v>
      </c>
      <c r="Y282">
        <f t="shared" si="140"/>
        <v>0.23</v>
      </c>
      <c r="AA282">
        <v>0</v>
      </c>
      <c r="AB282">
        <v>1814.09</v>
      </c>
      <c r="AC282">
        <v>605.48</v>
      </c>
      <c r="AD282">
        <v>0</v>
      </c>
      <c r="AE282">
        <v>0</v>
      </c>
      <c r="AF282">
        <v>115.4</v>
      </c>
      <c r="AG282">
        <v>13.5</v>
      </c>
      <c r="AH282">
        <v>0</v>
      </c>
      <c r="AI282">
        <v>1</v>
      </c>
      <c r="AJ282">
        <v>15.72</v>
      </c>
      <c r="AK282">
        <v>44.85</v>
      </c>
      <c r="AL282">
        <v>1</v>
      </c>
      <c r="AM282">
        <v>4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6</v>
      </c>
      <c r="AT282">
        <v>0.23</v>
      </c>
      <c r="AU282" t="s">
        <v>6</v>
      </c>
      <c r="AV282">
        <v>0</v>
      </c>
      <c r="AW282">
        <v>2</v>
      </c>
      <c r="AX282">
        <v>92858232</v>
      </c>
      <c r="AY282">
        <v>1</v>
      </c>
      <c r="AZ282">
        <v>0</v>
      </c>
      <c r="BA282">
        <v>237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f>ROUND(Y282*Source!I110*DO282,7)</f>
        <v>0</v>
      </c>
      <c r="CX282">
        <f>ROUND(Y282*Source!I110,7)</f>
        <v>2.9876999999999998</v>
      </c>
      <c r="CY282">
        <f>AB282</f>
        <v>1814.09</v>
      </c>
      <c r="CZ282">
        <f>AF282</f>
        <v>115.4</v>
      </c>
      <c r="DA282">
        <f>AJ282</f>
        <v>15.72</v>
      </c>
      <c r="DB282">
        <f t="shared" si="144"/>
        <v>26.54</v>
      </c>
      <c r="DC282">
        <f t="shared" si="145"/>
        <v>3.11</v>
      </c>
      <c r="DD282" t="s">
        <v>6</v>
      </c>
      <c r="DE282" t="s">
        <v>6</v>
      </c>
      <c r="DF282">
        <f>ROUND(ROUND(AE282,0)*CX282,0)</f>
        <v>0</v>
      </c>
      <c r="DG282">
        <f>ROUND(ROUND(AF282*AJ282,0)*CX282,0)</f>
        <v>5420</v>
      </c>
      <c r="DH282">
        <f>ROUND(ROUND(AG282*AK282,0)*CX282,0)</f>
        <v>1808</v>
      </c>
      <c r="DI282">
        <f t="shared" si="158"/>
        <v>0</v>
      </c>
      <c r="DJ282">
        <f>DG282</f>
        <v>5420</v>
      </c>
      <c r="DK282">
        <v>0</v>
      </c>
      <c r="DL282" t="s">
        <v>6</v>
      </c>
      <c r="DM282">
        <v>0</v>
      </c>
      <c r="DN282" t="s">
        <v>6</v>
      </c>
      <c r="DO282">
        <v>0</v>
      </c>
    </row>
    <row r="283" spans="1:119" x14ac:dyDescent="0.2">
      <c r="A283">
        <f>ROW(Source!A110)</f>
        <v>110</v>
      </c>
      <c r="B283">
        <v>92857272</v>
      </c>
      <c r="C283">
        <v>92858217</v>
      </c>
      <c r="D283">
        <v>49673503</v>
      </c>
      <c r="E283">
        <v>1</v>
      </c>
      <c r="F283">
        <v>1</v>
      </c>
      <c r="G283">
        <v>1</v>
      </c>
      <c r="H283">
        <v>2</v>
      </c>
      <c r="I283" t="s">
        <v>1099</v>
      </c>
      <c r="J283" t="s">
        <v>1100</v>
      </c>
      <c r="K283" t="s">
        <v>1101</v>
      </c>
      <c r="L283">
        <v>1367</v>
      </c>
      <c r="N283">
        <v>1011</v>
      </c>
      <c r="O283" t="s">
        <v>1098</v>
      </c>
      <c r="P283" t="s">
        <v>1098</v>
      </c>
      <c r="Q283">
        <v>1</v>
      </c>
      <c r="W283">
        <v>0</v>
      </c>
      <c r="X283">
        <v>509054691</v>
      </c>
      <c r="Y283">
        <f t="shared" si="140"/>
        <v>0.23</v>
      </c>
      <c r="AA283">
        <v>0</v>
      </c>
      <c r="AB283">
        <v>1032.96</v>
      </c>
      <c r="AC283">
        <v>520.26</v>
      </c>
      <c r="AD283">
        <v>0</v>
      </c>
      <c r="AE283">
        <v>0</v>
      </c>
      <c r="AF283">
        <v>65.709999999999994</v>
      </c>
      <c r="AG283">
        <v>11.6</v>
      </c>
      <c r="AH283">
        <v>0</v>
      </c>
      <c r="AI283">
        <v>1</v>
      </c>
      <c r="AJ283">
        <v>15.72</v>
      </c>
      <c r="AK283">
        <v>44.85</v>
      </c>
      <c r="AL283">
        <v>1</v>
      </c>
      <c r="AM283">
        <v>4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6</v>
      </c>
      <c r="AT283">
        <v>0.23</v>
      </c>
      <c r="AU283" t="s">
        <v>6</v>
      </c>
      <c r="AV283">
        <v>0</v>
      </c>
      <c r="AW283">
        <v>2</v>
      </c>
      <c r="AX283">
        <v>92858233</v>
      </c>
      <c r="AY283">
        <v>1</v>
      </c>
      <c r="AZ283">
        <v>0</v>
      </c>
      <c r="BA283">
        <v>238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f>ROUND(Y283*Source!I110*DO283,7)</f>
        <v>0</v>
      </c>
      <c r="CX283">
        <f>ROUND(Y283*Source!I110,7)</f>
        <v>2.9876999999999998</v>
      </c>
      <c r="CY283">
        <f>AB283</f>
        <v>1032.96</v>
      </c>
      <c r="CZ283">
        <f>AF283</f>
        <v>65.709999999999994</v>
      </c>
      <c r="DA283">
        <f>AJ283</f>
        <v>15.72</v>
      </c>
      <c r="DB283">
        <f t="shared" si="144"/>
        <v>15.11</v>
      </c>
      <c r="DC283">
        <f t="shared" si="145"/>
        <v>2.67</v>
      </c>
      <c r="DD283" t="s">
        <v>6</v>
      </c>
      <c r="DE283" t="s">
        <v>6</v>
      </c>
      <c r="DF283">
        <f>ROUND(ROUND(AE283,0)*CX283,0)</f>
        <v>0</v>
      </c>
      <c r="DG283">
        <f>ROUND(ROUND(AF283*AJ283,0)*CX283,0)</f>
        <v>3086</v>
      </c>
      <c r="DH283">
        <f>ROUND(ROUND(AG283*AK283,0)*CX283,0)</f>
        <v>1554</v>
      </c>
      <c r="DI283">
        <f t="shared" si="158"/>
        <v>0</v>
      </c>
      <c r="DJ283">
        <f>DG283</f>
        <v>3086</v>
      </c>
      <c r="DK283">
        <v>0</v>
      </c>
      <c r="DL283" t="s">
        <v>6</v>
      </c>
      <c r="DM283">
        <v>0</v>
      </c>
      <c r="DN283" t="s">
        <v>6</v>
      </c>
      <c r="DO283">
        <v>0</v>
      </c>
    </row>
    <row r="284" spans="1:119" x14ac:dyDescent="0.2">
      <c r="A284">
        <f>ROW(Source!A110)</f>
        <v>110</v>
      </c>
      <c r="B284">
        <v>92857272</v>
      </c>
      <c r="C284">
        <v>92858217</v>
      </c>
      <c r="D284">
        <v>49673715</v>
      </c>
      <c r="E284">
        <v>1</v>
      </c>
      <c r="F284">
        <v>1</v>
      </c>
      <c r="G284">
        <v>1</v>
      </c>
      <c r="H284">
        <v>2</v>
      </c>
      <c r="I284" t="s">
        <v>1102</v>
      </c>
      <c r="J284" t="s">
        <v>1103</v>
      </c>
      <c r="K284" t="s">
        <v>1104</v>
      </c>
      <c r="L284">
        <v>1367</v>
      </c>
      <c r="N284">
        <v>1011</v>
      </c>
      <c r="O284" t="s">
        <v>1098</v>
      </c>
      <c r="P284" t="s">
        <v>1098</v>
      </c>
      <c r="Q284">
        <v>1</v>
      </c>
      <c r="W284">
        <v>0</v>
      </c>
      <c r="X284">
        <v>829370094</v>
      </c>
      <c r="Y284">
        <f t="shared" si="140"/>
        <v>4.9400000000000004</v>
      </c>
      <c r="AA284">
        <v>0</v>
      </c>
      <c r="AB284">
        <v>127.33</v>
      </c>
      <c r="AC284">
        <v>0</v>
      </c>
      <c r="AD284">
        <v>0</v>
      </c>
      <c r="AE284">
        <v>0</v>
      </c>
      <c r="AF284">
        <v>8.1</v>
      </c>
      <c r="AG284">
        <v>0</v>
      </c>
      <c r="AH284">
        <v>0</v>
      </c>
      <c r="AI284">
        <v>1</v>
      </c>
      <c r="AJ284">
        <v>15.72</v>
      </c>
      <c r="AK284">
        <v>44.85</v>
      </c>
      <c r="AL284">
        <v>1</v>
      </c>
      <c r="AM284">
        <v>4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6</v>
      </c>
      <c r="AT284">
        <v>4.9400000000000004</v>
      </c>
      <c r="AU284" t="s">
        <v>6</v>
      </c>
      <c r="AV284">
        <v>0</v>
      </c>
      <c r="AW284">
        <v>2</v>
      </c>
      <c r="AX284">
        <v>92858234</v>
      </c>
      <c r="AY284">
        <v>1</v>
      </c>
      <c r="AZ284">
        <v>0</v>
      </c>
      <c r="BA284">
        <v>239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f>ROUND(Y284*Source!I110*DO284,7)</f>
        <v>0</v>
      </c>
      <c r="CX284">
        <f>ROUND(Y284*Source!I110,7)</f>
        <v>64.170599999999993</v>
      </c>
      <c r="CY284">
        <f>AB284</f>
        <v>127.33</v>
      </c>
      <c r="CZ284">
        <f>AF284</f>
        <v>8.1</v>
      </c>
      <c r="DA284">
        <f>AJ284</f>
        <v>15.72</v>
      </c>
      <c r="DB284">
        <f t="shared" si="144"/>
        <v>40.01</v>
      </c>
      <c r="DC284">
        <f t="shared" si="145"/>
        <v>0</v>
      </c>
      <c r="DD284" t="s">
        <v>6</v>
      </c>
      <c r="DE284" t="s">
        <v>6</v>
      </c>
      <c r="DF284">
        <f>ROUND(ROUND(AE284,0)*CX284,0)</f>
        <v>0</v>
      </c>
      <c r="DG284">
        <f>ROUND(ROUND(AF284*AJ284,0)*CX284,0)</f>
        <v>8150</v>
      </c>
      <c r="DH284">
        <f>ROUND(ROUND(AG284*AK284,0)*CX284,0)</f>
        <v>0</v>
      </c>
      <c r="DI284">
        <f t="shared" si="158"/>
        <v>0</v>
      </c>
      <c r="DJ284">
        <f>DG284</f>
        <v>8150</v>
      </c>
      <c r="DK284">
        <v>0</v>
      </c>
      <c r="DL284" t="s">
        <v>6</v>
      </c>
      <c r="DM284">
        <v>0</v>
      </c>
      <c r="DN284" t="s">
        <v>6</v>
      </c>
      <c r="DO284">
        <v>0</v>
      </c>
    </row>
    <row r="285" spans="1:119" x14ac:dyDescent="0.2">
      <c r="A285">
        <f>ROW(Source!A110)</f>
        <v>110</v>
      </c>
      <c r="B285">
        <v>92857272</v>
      </c>
      <c r="C285">
        <v>92858217</v>
      </c>
      <c r="D285">
        <v>49523176</v>
      </c>
      <c r="E285">
        <v>1</v>
      </c>
      <c r="F285">
        <v>1</v>
      </c>
      <c r="G285">
        <v>1</v>
      </c>
      <c r="H285">
        <v>3</v>
      </c>
      <c r="I285" t="s">
        <v>1221</v>
      </c>
      <c r="J285" t="s">
        <v>1222</v>
      </c>
      <c r="K285" t="s">
        <v>1223</v>
      </c>
      <c r="L285">
        <v>1346</v>
      </c>
      <c r="N285">
        <v>1009</v>
      </c>
      <c r="O285" t="s">
        <v>216</v>
      </c>
      <c r="P285" t="s">
        <v>216</v>
      </c>
      <c r="Q285">
        <v>1</v>
      </c>
      <c r="W285">
        <v>0</v>
      </c>
      <c r="X285">
        <v>1247119025</v>
      </c>
      <c r="Y285">
        <f t="shared" si="140"/>
        <v>0.6</v>
      </c>
      <c r="AA285">
        <v>471.89</v>
      </c>
      <c r="AB285">
        <v>0</v>
      </c>
      <c r="AC285">
        <v>0</v>
      </c>
      <c r="AD285">
        <v>0</v>
      </c>
      <c r="AE285">
        <v>47.57</v>
      </c>
      <c r="AF285">
        <v>0</v>
      </c>
      <c r="AG285">
        <v>0</v>
      </c>
      <c r="AH285">
        <v>0</v>
      </c>
      <c r="AI285">
        <v>9.92</v>
      </c>
      <c r="AJ285">
        <v>1</v>
      </c>
      <c r="AK285">
        <v>1</v>
      </c>
      <c r="AL285">
        <v>1</v>
      </c>
      <c r="AM285">
        <v>4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6</v>
      </c>
      <c r="AT285">
        <v>0.6</v>
      </c>
      <c r="AU285" t="s">
        <v>6</v>
      </c>
      <c r="AV285">
        <v>0</v>
      </c>
      <c r="AW285">
        <v>2</v>
      </c>
      <c r="AX285">
        <v>92858235</v>
      </c>
      <c r="AY285">
        <v>1</v>
      </c>
      <c r="AZ285">
        <v>0</v>
      </c>
      <c r="BA285">
        <v>240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ROUND(Y285*Source!I110,7)</f>
        <v>7.7939999999999996</v>
      </c>
      <c r="CY285">
        <f t="shared" ref="CY285:CY291" si="159">AA285</f>
        <v>471.89</v>
      </c>
      <c r="CZ285">
        <f t="shared" ref="CZ285:CZ291" si="160">AE285</f>
        <v>47.57</v>
      </c>
      <c r="DA285">
        <f t="shared" ref="DA285:DA291" si="161">AI285</f>
        <v>9.92</v>
      </c>
      <c r="DB285">
        <f t="shared" si="144"/>
        <v>28.54</v>
      </c>
      <c r="DC285">
        <f t="shared" si="145"/>
        <v>0</v>
      </c>
      <c r="DD285" t="s">
        <v>6</v>
      </c>
      <c r="DE285" t="s">
        <v>6</v>
      </c>
      <c r="DF285">
        <f t="shared" ref="DF285:DF291" si="162">ROUND(ROUND(AE285*AI285,0)*CX285,0)</f>
        <v>3679</v>
      </c>
      <c r="DG285">
        <f t="shared" ref="DG285:DG293" si="163">ROUND(ROUND(AF285,0)*CX285,0)</f>
        <v>0</v>
      </c>
      <c r="DH285">
        <f t="shared" ref="DH285:DH292" si="164">ROUND(ROUND(AG285,0)*CX285,0)</f>
        <v>0</v>
      </c>
      <c r="DI285">
        <f t="shared" si="158"/>
        <v>0</v>
      </c>
      <c r="DJ285">
        <f t="shared" ref="DJ285:DJ291" si="165">DF285</f>
        <v>3679</v>
      </c>
      <c r="DK285">
        <v>0</v>
      </c>
      <c r="DL285" t="s">
        <v>6</v>
      </c>
      <c r="DM285">
        <v>0</v>
      </c>
      <c r="DN285" t="s">
        <v>6</v>
      </c>
      <c r="DO285">
        <v>0</v>
      </c>
    </row>
    <row r="286" spans="1:119" x14ac:dyDescent="0.2">
      <c r="A286">
        <f>ROW(Source!A110)</f>
        <v>110</v>
      </c>
      <c r="B286">
        <v>92857272</v>
      </c>
      <c r="C286">
        <v>92858217</v>
      </c>
      <c r="D286">
        <v>49524290</v>
      </c>
      <c r="E286">
        <v>1</v>
      </c>
      <c r="F286">
        <v>1</v>
      </c>
      <c r="G286">
        <v>1</v>
      </c>
      <c r="H286">
        <v>3</v>
      </c>
      <c r="I286" t="s">
        <v>1117</v>
      </c>
      <c r="J286" t="s">
        <v>1118</v>
      </c>
      <c r="K286" t="s">
        <v>1119</v>
      </c>
      <c r="L286">
        <v>1346</v>
      </c>
      <c r="N286">
        <v>1009</v>
      </c>
      <c r="O286" t="s">
        <v>216</v>
      </c>
      <c r="P286" t="s">
        <v>216</v>
      </c>
      <c r="Q286">
        <v>1</v>
      </c>
      <c r="W286">
        <v>0</v>
      </c>
      <c r="X286">
        <v>397095127</v>
      </c>
      <c r="Y286">
        <f t="shared" si="140"/>
        <v>3</v>
      </c>
      <c r="AA286">
        <v>104.85</v>
      </c>
      <c r="AB286">
        <v>0</v>
      </c>
      <c r="AC286">
        <v>0</v>
      </c>
      <c r="AD286">
        <v>0</v>
      </c>
      <c r="AE286">
        <v>10.57</v>
      </c>
      <c r="AF286">
        <v>0</v>
      </c>
      <c r="AG286">
        <v>0</v>
      </c>
      <c r="AH286">
        <v>0</v>
      </c>
      <c r="AI286">
        <v>9.92</v>
      </c>
      <c r="AJ286">
        <v>1</v>
      </c>
      <c r="AK286">
        <v>1</v>
      </c>
      <c r="AL286">
        <v>1</v>
      </c>
      <c r="AM286">
        <v>4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6</v>
      </c>
      <c r="AT286">
        <v>3</v>
      </c>
      <c r="AU286" t="s">
        <v>6</v>
      </c>
      <c r="AV286">
        <v>0</v>
      </c>
      <c r="AW286">
        <v>2</v>
      </c>
      <c r="AX286">
        <v>92858236</v>
      </c>
      <c r="AY286">
        <v>1</v>
      </c>
      <c r="AZ286">
        <v>0</v>
      </c>
      <c r="BA286">
        <v>241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ROUND(Y286*Source!I110,7)</f>
        <v>38.97</v>
      </c>
      <c r="CY286">
        <f t="shared" si="159"/>
        <v>104.85</v>
      </c>
      <c r="CZ286">
        <f t="shared" si="160"/>
        <v>10.57</v>
      </c>
      <c r="DA286">
        <f t="shared" si="161"/>
        <v>9.92</v>
      </c>
      <c r="DB286">
        <f t="shared" si="144"/>
        <v>31.71</v>
      </c>
      <c r="DC286">
        <f t="shared" si="145"/>
        <v>0</v>
      </c>
      <c r="DD286" t="s">
        <v>6</v>
      </c>
      <c r="DE286" t="s">
        <v>6</v>
      </c>
      <c r="DF286">
        <f t="shared" si="162"/>
        <v>4092</v>
      </c>
      <c r="DG286">
        <f t="shared" si="163"/>
        <v>0</v>
      </c>
      <c r="DH286">
        <f t="shared" si="164"/>
        <v>0</v>
      </c>
      <c r="DI286">
        <f t="shared" si="158"/>
        <v>0</v>
      </c>
      <c r="DJ286">
        <f t="shared" si="165"/>
        <v>4092</v>
      </c>
      <c r="DK286">
        <v>0</v>
      </c>
      <c r="DL286" t="s">
        <v>6</v>
      </c>
      <c r="DM286">
        <v>0</v>
      </c>
      <c r="DN286" t="s">
        <v>6</v>
      </c>
      <c r="DO286">
        <v>0</v>
      </c>
    </row>
    <row r="287" spans="1:119" x14ac:dyDescent="0.2">
      <c r="A287">
        <f>ROW(Source!A110)</f>
        <v>110</v>
      </c>
      <c r="B287">
        <v>92857272</v>
      </c>
      <c r="C287">
        <v>92858217</v>
      </c>
      <c r="D287">
        <v>49525497</v>
      </c>
      <c r="E287">
        <v>1</v>
      </c>
      <c r="F287">
        <v>1</v>
      </c>
      <c r="G287">
        <v>1</v>
      </c>
      <c r="H287">
        <v>3</v>
      </c>
      <c r="I287" t="s">
        <v>1212</v>
      </c>
      <c r="J287" t="s">
        <v>1213</v>
      </c>
      <c r="K287" t="s">
        <v>1214</v>
      </c>
      <c r="L287">
        <v>1348</v>
      </c>
      <c r="N287">
        <v>1009</v>
      </c>
      <c r="O287" t="s">
        <v>205</v>
      </c>
      <c r="P287" t="s">
        <v>205</v>
      </c>
      <c r="Q287">
        <v>1000</v>
      </c>
      <c r="W287">
        <v>0</v>
      </c>
      <c r="X287">
        <v>-116031132</v>
      </c>
      <c r="Y287">
        <f t="shared" si="140"/>
        <v>1.39E-3</v>
      </c>
      <c r="AA287">
        <v>123305.60000000001</v>
      </c>
      <c r="AB287">
        <v>0</v>
      </c>
      <c r="AC287">
        <v>0</v>
      </c>
      <c r="AD287">
        <v>0</v>
      </c>
      <c r="AE287">
        <v>12430</v>
      </c>
      <c r="AF287">
        <v>0</v>
      </c>
      <c r="AG287">
        <v>0</v>
      </c>
      <c r="AH287">
        <v>0</v>
      </c>
      <c r="AI287">
        <v>9.92</v>
      </c>
      <c r="AJ287">
        <v>1</v>
      </c>
      <c r="AK287">
        <v>1</v>
      </c>
      <c r="AL287">
        <v>1</v>
      </c>
      <c r="AM287">
        <v>4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6</v>
      </c>
      <c r="AT287">
        <v>1.39E-3</v>
      </c>
      <c r="AU287" t="s">
        <v>6</v>
      </c>
      <c r="AV287">
        <v>0</v>
      </c>
      <c r="AW287">
        <v>2</v>
      </c>
      <c r="AX287">
        <v>92858237</v>
      </c>
      <c r="AY287">
        <v>1</v>
      </c>
      <c r="AZ287">
        <v>0</v>
      </c>
      <c r="BA287">
        <v>242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ROUND(Y287*Source!I110,7)</f>
        <v>1.8056099999999999E-2</v>
      </c>
      <c r="CY287">
        <f t="shared" si="159"/>
        <v>123305.60000000001</v>
      </c>
      <c r="CZ287">
        <f t="shared" si="160"/>
        <v>12430</v>
      </c>
      <c r="DA287">
        <f t="shared" si="161"/>
        <v>9.92</v>
      </c>
      <c r="DB287">
        <f t="shared" si="144"/>
        <v>17.28</v>
      </c>
      <c r="DC287">
        <f t="shared" si="145"/>
        <v>0</v>
      </c>
      <c r="DD287" t="s">
        <v>6</v>
      </c>
      <c r="DE287" t="s">
        <v>6</v>
      </c>
      <c r="DF287">
        <f t="shared" si="162"/>
        <v>2226</v>
      </c>
      <c r="DG287">
        <f t="shared" si="163"/>
        <v>0</v>
      </c>
      <c r="DH287">
        <f t="shared" si="164"/>
        <v>0</v>
      </c>
      <c r="DI287">
        <f t="shared" si="158"/>
        <v>0</v>
      </c>
      <c r="DJ287">
        <f t="shared" si="165"/>
        <v>2226</v>
      </c>
      <c r="DK287">
        <v>0</v>
      </c>
      <c r="DL287" t="s">
        <v>6</v>
      </c>
      <c r="DM287">
        <v>0</v>
      </c>
      <c r="DN287" t="s">
        <v>6</v>
      </c>
      <c r="DO287">
        <v>0</v>
      </c>
    </row>
    <row r="288" spans="1:119" x14ac:dyDescent="0.2">
      <c r="A288">
        <f>ROW(Source!A110)</f>
        <v>110</v>
      </c>
      <c r="B288">
        <v>92857272</v>
      </c>
      <c r="C288">
        <v>92858217</v>
      </c>
      <c r="D288">
        <v>49554585</v>
      </c>
      <c r="E288">
        <v>1</v>
      </c>
      <c r="F288">
        <v>1</v>
      </c>
      <c r="G288">
        <v>1</v>
      </c>
      <c r="H288">
        <v>3</v>
      </c>
      <c r="I288" t="s">
        <v>1129</v>
      </c>
      <c r="J288" t="s">
        <v>1130</v>
      </c>
      <c r="K288" t="s">
        <v>1131</v>
      </c>
      <c r="L288">
        <v>1346</v>
      </c>
      <c r="N288">
        <v>1009</v>
      </c>
      <c r="O288" t="s">
        <v>216</v>
      </c>
      <c r="P288" t="s">
        <v>216</v>
      </c>
      <c r="Q288">
        <v>1</v>
      </c>
      <c r="W288">
        <v>0</v>
      </c>
      <c r="X288">
        <v>-211331552</v>
      </c>
      <c r="Y288">
        <f t="shared" si="140"/>
        <v>0.1</v>
      </c>
      <c r="AA288">
        <v>283.70999999999998</v>
      </c>
      <c r="AB288">
        <v>0</v>
      </c>
      <c r="AC288">
        <v>0</v>
      </c>
      <c r="AD288">
        <v>0</v>
      </c>
      <c r="AE288">
        <v>28.6</v>
      </c>
      <c r="AF288">
        <v>0</v>
      </c>
      <c r="AG288">
        <v>0</v>
      </c>
      <c r="AH288">
        <v>0</v>
      </c>
      <c r="AI288">
        <v>9.92</v>
      </c>
      <c r="AJ288">
        <v>1</v>
      </c>
      <c r="AK288">
        <v>1</v>
      </c>
      <c r="AL288">
        <v>1</v>
      </c>
      <c r="AM288">
        <v>4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6</v>
      </c>
      <c r="AT288">
        <v>0.1</v>
      </c>
      <c r="AU288" t="s">
        <v>6</v>
      </c>
      <c r="AV288">
        <v>0</v>
      </c>
      <c r="AW288">
        <v>2</v>
      </c>
      <c r="AX288">
        <v>92858238</v>
      </c>
      <c r="AY288">
        <v>1</v>
      </c>
      <c r="AZ288">
        <v>0</v>
      </c>
      <c r="BA288">
        <v>243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ROUND(Y288*Source!I110,7)</f>
        <v>1.2989999999999999</v>
      </c>
      <c r="CY288">
        <f t="shared" si="159"/>
        <v>283.70999999999998</v>
      </c>
      <c r="CZ288">
        <f t="shared" si="160"/>
        <v>28.6</v>
      </c>
      <c r="DA288">
        <f t="shared" si="161"/>
        <v>9.92</v>
      </c>
      <c r="DB288">
        <f t="shared" si="144"/>
        <v>2.86</v>
      </c>
      <c r="DC288">
        <f t="shared" si="145"/>
        <v>0</v>
      </c>
      <c r="DD288" t="s">
        <v>6</v>
      </c>
      <c r="DE288" t="s">
        <v>6</v>
      </c>
      <c r="DF288">
        <f t="shared" si="162"/>
        <v>369</v>
      </c>
      <c r="DG288">
        <f t="shared" si="163"/>
        <v>0</v>
      </c>
      <c r="DH288">
        <f t="shared" si="164"/>
        <v>0</v>
      </c>
      <c r="DI288">
        <f t="shared" si="158"/>
        <v>0</v>
      </c>
      <c r="DJ288">
        <f t="shared" si="165"/>
        <v>369</v>
      </c>
      <c r="DK288">
        <v>0</v>
      </c>
      <c r="DL288" t="s">
        <v>6</v>
      </c>
      <c r="DM288">
        <v>0</v>
      </c>
      <c r="DN288" t="s">
        <v>6</v>
      </c>
      <c r="DO288">
        <v>0</v>
      </c>
    </row>
    <row r="289" spans="1:119" x14ac:dyDescent="0.2">
      <c r="A289">
        <f>ROW(Source!A110)</f>
        <v>110</v>
      </c>
      <c r="B289">
        <v>92857272</v>
      </c>
      <c r="C289">
        <v>92858217</v>
      </c>
      <c r="D289">
        <v>49515638</v>
      </c>
      <c r="E289">
        <v>70</v>
      </c>
      <c r="F289">
        <v>1</v>
      </c>
      <c r="G289">
        <v>1</v>
      </c>
      <c r="H289">
        <v>3</v>
      </c>
      <c r="I289" t="s">
        <v>1138</v>
      </c>
      <c r="J289" t="s">
        <v>6</v>
      </c>
      <c r="K289" t="s">
        <v>1139</v>
      </c>
      <c r="L289">
        <v>1374</v>
      </c>
      <c r="N289">
        <v>1013</v>
      </c>
      <c r="O289" t="s">
        <v>969</v>
      </c>
      <c r="P289" t="s">
        <v>969</v>
      </c>
      <c r="Q289">
        <v>1</v>
      </c>
      <c r="W289">
        <v>0</v>
      </c>
      <c r="X289">
        <v>-1731369543</v>
      </c>
      <c r="Y289">
        <f t="shared" si="140"/>
        <v>6.29</v>
      </c>
      <c r="AA289">
        <v>9.92</v>
      </c>
      <c r="AB289">
        <v>0</v>
      </c>
      <c r="AC289">
        <v>0</v>
      </c>
      <c r="AD289">
        <v>0</v>
      </c>
      <c r="AE289">
        <v>1</v>
      </c>
      <c r="AF289">
        <v>0</v>
      </c>
      <c r="AG289">
        <v>0</v>
      </c>
      <c r="AH289">
        <v>0</v>
      </c>
      <c r="AI289">
        <v>9.92</v>
      </c>
      <c r="AJ289">
        <v>1</v>
      </c>
      <c r="AK289">
        <v>1</v>
      </c>
      <c r="AL289">
        <v>1</v>
      </c>
      <c r="AM289">
        <v>4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6</v>
      </c>
      <c r="AT289">
        <v>6.29</v>
      </c>
      <c r="AU289" t="s">
        <v>6</v>
      </c>
      <c r="AV289">
        <v>0</v>
      </c>
      <c r="AW289">
        <v>2</v>
      </c>
      <c r="AX289">
        <v>92858239</v>
      </c>
      <c r="AY289">
        <v>1</v>
      </c>
      <c r="AZ289">
        <v>0</v>
      </c>
      <c r="BA289">
        <v>244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ROUND(Y289*Source!I110,7)</f>
        <v>81.707099999999997</v>
      </c>
      <c r="CY289">
        <f t="shared" si="159"/>
        <v>9.92</v>
      </c>
      <c r="CZ289">
        <f t="shared" si="160"/>
        <v>1</v>
      </c>
      <c r="DA289">
        <f t="shared" si="161"/>
        <v>9.92</v>
      </c>
      <c r="DB289">
        <f t="shared" si="144"/>
        <v>6.29</v>
      </c>
      <c r="DC289">
        <f t="shared" si="145"/>
        <v>0</v>
      </c>
      <c r="DD289" t="s">
        <v>6</v>
      </c>
      <c r="DE289" t="s">
        <v>6</v>
      </c>
      <c r="DF289">
        <f t="shared" si="162"/>
        <v>817</v>
      </c>
      <c r="DG289">
        <f t="shared" si="163"/>
        <v>0</v>
      </c>
      <c r="DH289">
        <f t="shared" si="164"/>
        <v>0</v>
      </c>
      <c r="DI289">
        <f t="shared" si="158"/>
        <v>0</v>
      </c>
      <c r="DJ289">
        <f t="shared" si="165"/>
        <v>817</v>
      </c>
      <c r="DK289">
        <v>0</v>
      </c>
      <c r="DL289" t="s">
        <v>6</v>
      </c>
      <c r="DM289">
        <v>0</v>
      </c>
      <c r="DN289" t="s">
        <v>6</v>
      </c>
      <c r="DO289">
        <v>0</v>
      </c>
    </row>
    <row r="290" spans="1:119" x14ac:dyDescent="0.2">
      <c r="A290">
        <f>ROW(Source!A110)</f>
        <v>110</v>
      </c>
      <c r="B290">
        <v>92857272</v>
      </c>
      <c r="C290">
        <v>92858217</v>
      </c>
      <c r="D290">
        <v>49573279</v>
      </c>
      <c r="E290">
        <v>1</v>
      </c>
      <c r="F290">
        <v>1</v>
      </c>
      <c r="G290">
        <v>1</v>
      </c>
      <c r="H290">
        <v>3</v>
      </c>
      <c r="I290" t="s">
        <v>34</v>
      </c>
      <c r="J290" t="s">
        <v>6</v>
      </c>
      <c r="K290" t="s">
        <v>303</v>
      </c>
      <c r="L290">
        <v>1477</v>
      </c>
      <c r="N290">
        <v>1013</v>
      </c>
      <c r="O290" t="s">
        <v>224</v>
      </c>
      <c r="P290" t="s">
        <v>225</v>
      </c>
      <c r="Q290">
        <v>1</v>
      </c>
      <c r="W290">
        <v>0</v>
      </c>
      <c r="X290">
        <v>1000857032</v>
      </c>
      <c r="Y290">
        <f t="shared" si="140"/>
        <v>7.6982300000000004E-3</v>
      </c>
      <c r="AA290">
        <v>266010</v>
      </c>
      <c r="AB290">
        <v>0</v>
      </c>
      <c r="AC290">
        <v>0</v>
      </c>
      <c r="AD290">
        <v>0</v>
      </c>
      <c r="AE290">
        <v>279741.44</v>
      </c>
      <c r="AF290">
        <v>0</v>
      </c>
      <c r="AG290">
        <v>0</v>
      </c>
      <c r="AH290">
        <v>0</v>
      </c>
      <c r="AI290">
        <v>9.92</v>
      </c>
      <c r="AJ290">
        <v>1</v>
      </c>
      <c r="AK290">
        <v>1</v>
      </c>
      <c r="AL290">
        <v>1</v>
      </c>
      <c r="AM290">
        <v>0</v>
      </c>
      <c r="AN290">
        <v>0</v>
      </c>
      <c r="AO290">
        <v>0</v>
      </c>
      <c r="AP290">
        <v>1</v>
      </c>
      <c r="AQ290">
        <v>0</v>
      </c>
      <c r="AR290">
        <v>0</v>
      </c>
      <c r="AS290" t="s">
        <v>6</v>
      </c>
      <c r="AT290">
        <v>7.6982300000000004E-3</v>
      </c>
      <c r="AU290" t="s">
        <v>6</v>
      </c>
      <c r="AV290">
        <v>0</v>
      </c>
      <c r="AW290">
        <v>1</v>
      </c>
      <c r="AX290">
        <v>-1</v>
      </c>
      <c r="AY290">
        <v>0</v>
      </c>
      <c r="AZ290">
        <v>0</v>
      </c>
      <c r="BA290" t="s">
        <v>6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ROUND(Y290*Source!I110,7)</f>
        <v>0.1</v>
      </c>
      <c r="CY290">
        <f t="shared" si="159"/>
        <v>266010</v>
      </c>
      <c r="CZ290">
        <f t="shared" si="160"/>
        <v>279741.44</v>
      </c>
      <c r="DA290">
        <f t="shared" si="161"/>
        <v>9.92</v>
      </c>
      <c r="DB290">
        <f t="shared" si="144"/>
        <v>2153.5100000000002</v>
      </c>
      <c r="DC290">
        <f t="shared" si="145"/>
        <v>0</v>
      </c>
      <c r="DD290" t="s">
        <v>6</v>
      </c>
      <c r="DE290" t="s">
        <v>6</v>
      </c>
      <c r="DF290">
        <f t="shared" si="162"/>
        <v>277504</v>
      </c>
      <c r="DG290">
        <f t="shared" si="163"/>
        <v>0</v>
      </c>
      <c r="DH290">
        <f t="shared" si="164"/>
        <v>0</v>
      </c>
      <c r="DI290">
        <f t="shared" si="158"/>
        <v>0</v>
      </c>
      <c r="DJ290">
        <f t="shared" si="165"/>
        <v>277504</v>
      </c>
      <c r="DK290">
        <v>0</v>
      </c>
      <c r="DL290" t="s">
        <v>6</v>
      </c>
      <c r="DM290">
        <v>0</v>
      </c>
      <c r="DN290" t="s">
        <v>6</v>
      </c>
      <c r="DO290">
        <v>0</v>
      </c>
    </row>
    <row r="291" spans="1:119" x14ac:dyDescent="0.2">
      <c r="A291">
        <f>ROW(Source!A110)</f>
        <v>110</v>
      </c>
      <c r="B291">
        <v>92857272</v>
      </c>
      <c r="C291">
        <v>92858217</v>
      </c>
      <c r="D291">
        <v>49573278</v>
      </c>
      <c r="E291">
        <v>1</v>
      </c>
      <c r="F291">
        <v>1</v>
      </c>
      <c r="G291">
        <v>1</v>
      </c>
      <c r="H291">
        <v>3</v>
      </c>
      <c r="I291" t="s">
        <v>34</v>
      </c>
      <c r="J291" t="s">
        <v>6</v>
      </c>
      <c r="K291" t="s">
        <v>300</v>
      </c>
      <c r="L291">
        <v>1477</v>
      </c>
      <c r="N291">
        <v>1013</v>
      </c>
      <c r="O291" t="s">
        <v>224</v>
      </c>
      <c r="P291" t="s">
        <v>225</v>
      </c>
      <c r="Q291">
        <v>1</v>
      </c>
      <c r="W291">
        <v>0</v>
      </c>
      <c r="X291">
        <v>1812793878</v>
      </c>
      <c r="Y291">
        <f t="shared" si="140"/>
        <v>9.4303310000000001E-2</v>
      </c>
      <c r="AA291">
        <v>167520</v>
      </c>
      <c r="AB291">
        <v>0</v>
      </c>
      <c r="AC291">
        <v>0</v>
      </c>
      <c r="AD291">
        <v>0</v>
      </c>
      <c r="AE291">
        <v>176167.38</v>
      </c>
      <c r="AF291">
        <v>0</v>
      </c>
      <c r="AG291">
        <v>0</v>
      </c>
      <c r="AH291">
        <v>0</v>
      </c>
      <c r="AI291">
        <v>9.92</v>
      </c>
      <c r="AJ291">
        <v>1</v>
      </c>
      <c r="AK291">
        <v>1</v>
      </c>
      <c r="AL291">
        <v>1</v>
      </c>
      <c r="AM291">
        <v>0</v>
      </c>
      <c r="AN291">
        <v>0</v>
      </c>
      <c r="AO291">
        <v>0</v>
      </c>
      <c r="AP291">
        <v>1</v>
      </c>
      <c r="AQ291">
        <v>0</v>
      </c>
      <c r="AR291">
        <v>0</v>
      </c>
      <c r="AS291" t="s">
        <v>6</v>
      </c>
      <c r="AT291">
        <v>9.4303310000000001E-2</v>
      </c>
      <c r="AU291" t="s">
        <v>6</v>
      </c>
      <c r="AV291">
        <v>0</v>
      </c>
      <c r="AW291">
        <v>1</v>
      </c>
      <c r="AX291">
        <v>-1</v>
      </c>
      <c r="AY291">
        <v>0</v>
      </c>
      <c r="AZ291">
        <v>0</v>
      </c>
      <c r="BA291" t="s">
        <v>6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ROUND(Y291*Source!I110,7)</f>
        <v>1.2250000000000001</v>
      </c>
      <c r="CY291">
        <f t="shared" si="159"/>
        <v>167520</v>
      </c>
      <c r="CZ291">
        <f t="shared" si="160"/>
        <v>176167.38</v>
      </c>
      <c r="DA291">
        <f t="shared" si="161"/>
        <v>9.92</v>
      </c>
      <c r="DB291">
        <f t="shared" si="144"/>
        <v>16613.169999999998</v>
      </c>
      <c r="DC291">
        <f t="shared" si="145"/>
        <v>0</v>
      </c>
      <c r="DD291" t="s">
        <v>6</v>
      </c>
      <c r="DE291" t="s">
        <v>6</v>
      </c>
      <c r="DF291">
        <f t="shared" si="162"/>
        <v>2140786</v>
      </c>
      <c r="DG291">
        <f t="shared" si="163"/>
        <v>0</v>
      </c>
      <c r="DH291">
        <f t="shared" si="164"/>
        <v>0</v>
      </c>
      <c r="DI291">
        <f t="shared" si="158"/>
        <v>0</v>
      </c>
      <c r="DJ291">
        <f t="shared" si="165"/>
        <v>2140786</v>
      </c>
      <c r="DK291">
        <v>0</v>
      </c>
      <c r="DL291" t="s">
        <v>6</v>
      </c>
      <c r="DM291">
        <v>0</v>
      </c>
      <c r="DN291" t="s">
        <v>6</v>
      </c>
      <c r="DO291">
        <v>0</v>
      </c>
    </row>
    <row r="292" spans="1:119" x14ac:dyDescent="0.2">
      <c r="A292">
        <f>ROW(Source!A113)</f>
        <v>113</v>
      </c>
      <c r="B292">
        <v>92857272</v>
      </c>
      <c r="C292">
        <v>92858242</v>
      </c>
      <c r="D292">
        <v>49510749</v>
      </c>
      <c r="E292">
        <v>70</v>
      </c>
      <c r="F292">
        <v>1</v>
      </c>
      <c r="G292">
        <v>1</v>
      </c>
      <c r="H292">
        <v>1</v>
      </c>
      <c r="I292" t="s">
        <v>1156</v>
      </c>
      <c r="J292" t="s">
        <v>6</v>
      </c>
      <c r="K292" t="s">
        <v>1157</v>
      </c>
      <c r="L292">
        <v>1191</v>
      </c>
      <c r="N292">
        <v>1013</v>
      </c>
      <c r="O292" t="s">
        <v>1092</v>
      </c>
      <c r="P292" t="s">
        <v>1092</v>
      </c>
      <c r="Q292">
        <v>1</v>
      </c>
      <c r="W292">
        <v>0</v>
      </c>
      <c r="X292">
        <v>-2012709214</v>
      </c>
      <c r="Y292">
        <f t="shared" si="140"/>
        <v>4.09</v>
      </c>
      <c r="AA292">
        <v>0</v>
      </c>
      <c r="AB292">
        <v>0</v>
      </c>
      <c r="AC292">
        <v>0</v>
      </c>
      <c r="AD292">
        <v>421.59</v>
      </c>
      <c r="AE292">
        <v>0</v>
      </c>
      <c r="AF292">
        <v>0</v>
      </c>
      <c r="AG292">
        <v>0</v>
      </c>
      <c r="AH292">
        <v>9.4</v>
      </c>
      <c r="AI292">
        <v>1</v>
      </c>
      <c r="AJ292">
        <v>1</v>
      </c>
      <c r="AK292">
        <v>1</v>
      </c>
      <c r="AL292">
        <v>44.85</v>
      </c>
      <c r="AM292">
        <v>4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6</v>
      </c>
      <c r="AT292">
        <v>4.09</v>
      </c>
      <c r="AU292" t="s">
        <v>6</v>
      </c>
      <c r="AV292">
        <v>1</v>
      </c>
      <c r="AW292">
        <v>2</v>
      </c>
      <c r="AX292">
        <v>92858255</v>
      </c>
      <c r="AY292">
        <v>1</v>
      </c>
      <c r="AZ292">
        <v>0</v>
      </c>
      <c r="BA292">
        <v>245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U292">
        <f>ROUND(AT292*Source!I113*AH292*AL292,0)</f>
        <v>9122</v>
      </c>
      <c r="CV292">
        <f>ROUND(Y292*Source!I113,7)</f>
        <v>21.636099999999999</v>
      </c>
      <c r="CW292">
        <v>0</v>
      </c>
      <c r="CX292">
        <f>ROUND(Y292*Source!I113,7)</f>
        <v>21.636099999999999</v>
      </c>
      <c r="CY292">
        <f>AD292</f>
        <v>421.59</v>
      </c>
      <c r="CZ292">
        <f>AH292</f>
        <v>9.4</v>
      </c>
      <c r="DA292">
        <f>AL292</f>
        <v>44.85</v>
      </c>
      <c r="DB292">
        <f t="shared" si="144"/>
        <v>38.450000000000003</v>
      </c>
      <c r="DC292">
        <f t="shared" si="145"/>
        <v>0</v>
      </c>
      <c r="DD292" t="s">
        <v>6</v>
      </c>
      <c r="DE292" t="s">
        <v>6</v>
      </c>
      <c r="DF292">
        <f>ROUND(ROUND(AE292,0)*CX292,0)</f>
        <v>0</v>
      </c>
      <c r="DG292">
        <f t="shared" si="163"/>
        <v>0</v>
      </c>
      <c r="DH292">
        <f t="shared" si="164"/>
        <v>0</v>
      </c>
      <c r="DI292">
        <f>ROUND(ROUND(AH292*AL292,0)*CX292,0)</f>
        <v>9130</v>
      </c>
      <c r="DJ292">
        <f>DI292</f>
        <v>9130</v>
      </c>
      <c r="DK292">
        <v>0</v>
      </c>
      <c r="DL292" t="s">
        <v>6</v>
      </c>
      <c r="DM292">
        <v>0</v>
      </c>
      <c r="DN292" t="s">
        <v>6</v>
      </c>
      <c r="DO292">
        <v>0</v>
      </c>
    </row>
    <row r="293" spans="1:119" x14ac:dyDescent="0.2">
      <c r="A293">
        <f>ROW(Source!A113)</f>
        <v>113</v>
      </c>
      <c r="B293">
        <v>92857272</v>
      </c>
      <c r="C293">
        <v>92858242</v>
      </c>
      <c r="D293">
        <v>49510905</v>
      </c>
      <c r="E293">
        <v>70</v>
      </c>
      <c r="F293">
        <v>1</v>
      </c>
      <c r="G293">
        <v>1</v>
      </c>
      <c r="H293">
        <v>1</v>
      </c>
      <c r="I293" t="s">
        <v>1093</v>
      </c>
      <c r="J293" t="s">
        <v>6</v>
      </c>
      <c r="K293" t="s">
        <v>1094</v>
      </c>
      <c r="L293">
        <v>1191</v>
      </c>
      <c r="N293">
        <v>1013</v>
      </c>
      <c r="O293" t="s">
        <v>1092</v>
      </c>
      <c r="P293" t="s">
        <v>1092</v>
      </c>
      <c r="Q293">
        <v>1</v>
      </c>
      <c r="W293">
        <v>0</v>
      </c>
      <c r="X293">
        <v>-1417349443</v>
      </c>
      <c r="Y293">
        <f t="shared" si="140"/>
        <v>0.36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44.85</v>
      </c>
      <c r="AL293">
        <v>1</v>
      </c>
      <c r="AM293">
        <v>4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6</v>
      </c>
      <c r="AT293">
        <v>0.36</v>
      </c>
      <c r="AU293" t="s">
        <v>6</v>
      </c>
      <c r="AV293">
        <v>2</v>
      </c>
      <c r="AW293">
        <v>2</v>
      </c>
      <c r="AX293">
        <v>92858256</v>
      </c>
      <c r="AY293">
        <v>1</v>
      </c>
      <c r="AZ293">
        <v>0</v>
      </c>
      <c r="BA293">
        <v>246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ROUND(Y293*Source!I113,7)</f>
        <v>1.9044000000000001</v>
      </c>
      <c r="CY293">
        <f>AD293</f>
        <v>0</v>
      </c>
      <c r="CZ293">
        <f>AH293</f>
        <v>0</v>
      </c>
      <c r="DA293">
        <f>AL293</f>
        <v>1</v>
      </c>
      <c r="DB293">
        <f t="shared" si="144"/>
        <v>0</v>
      </c>
      <c r="DC293">
        <f t="shared" si="145"/>
        <v>0</v>
      </c>
      <c r="DD293" t="s">
        <v>6</v>
      </c>
      <c r="DE293" t="s">
        <v>6</v>
      </c>
      <c r="DF293">
        <f>ROUND(ROUND(AE293,0)*CX293,0)</f>
        <v>0</v>
      </c>
      <c r="DG293">
        <f t="shared" si="163"/>
        <v>0</v>
      </c>
      <c r="DH293">
        <f>ROUND(ROUND(AG293*AK293,0)*CX293,0)</f>
        <v>0</v>
      </c>
      <c r="DI293">
        <f t="shared" ref="DI293:DI303" si="166">ROUND(ROUND(AH293,0)*CX293,0)</f>
        <v>0</v>
      </c>
      <c r="DJ293">
        <f>DI293</f>
        <v>0</v>
      </c>
      <c r="DK293">
        <v>0</v>
      </c>
      <c r="DL293" t="s">
        <v>6</v>
      </c>
      <c r="DM293">
        <v>0</v>
      </c>
      <c r="DN293" t="s">
        <v>6</v>
      </c>
      <c r="DO293">
        <v>0</v>
      </c>
    </row>
    <row r="294" spans="1:119" x14ac:dyDescent="0.2">
      <c r="A294">
        <f>ROW(Source!A113)</f>
        <v>113</v>
      </c>
      <c r="B294">
        <v>92857272</v>
      </c>
      <c r="C294">
        <v>92858242</v>
      </c>
      <c r="D294">
        <v>49672573</v>
      </c>
      <c r="E294">
        <v>1</v>
      </c>
      <c r="F294">
        <v>1</v>
      </c>
      <c r="G294">
        <v>1</v>
      </c>
      <c r="H294">
        <v>2</v>
      </c>
      <c r="I294" t="s">
        <v>1095</v>
      </c>
      <c r="J294" t="s">
        <v>1096</v>
      </c>
      <c r="K294" t="s">
        <v>1097</v>
      </c>
      <c r="L294">
        <v>1367</v>
      </c>
      <c r="N294">
        <v>1011</v>
      </c>
      <c r="O294" t="s">
        <v>1098</v>
      </c>
      <c r="P294" t="s">
        <v>1098</v>
      </c>
      <c r="Q294">
        <v>1</v>
      </c>
      <c r="W294">
        <v>0</v>
      </c>
      <c r="X294">
        <v>-430484415</v>
      </c>
      <c r="Y294">
        <f t="shared" si="140"/>
        <v>0.18</v>
      </c>
      <c r="AA294">
        <v>0</v>
      </c>
      <c r="AB294">
        <v>1814.09</v>
      </c>
      <c r="AC294">
        <v>605.48</v>
      </c>
      <c r="AD294">
        <v>0</v>
      </c>
      <c r="AE294">
        <v>0</v>
      </c>
      <c r="AF294">
        <v>115.4</v>
      </c>
      <c r="AG294">
        <v>13.5</v>
      </c>
      <c r="AH294">
        <v>0</v>
      </c>
      <c r="AI294">
        <v>1</v>
      </c>
      <c r="AJ294">
        <v>15.72</v>
      </c>
      <c r="AK294">
        <v>44.85</v>
      </c>
      <c r="AL294">
        <v>1</v>
      </c>
      <c r="AM294">
        <v>4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6</v>
      </c>
      <c r="AT294">
        <v>0.18</v>
      </c>
      <c r="AU294" t="s">
        <v>6</v>
      </c>
      <c r="AV294">
        <v>0</v>
      </c>
      <c r="AW294">
        <v>2</v>
      </c>
      <c r="AX294">
        <v>92858257</v>
      </c>
      <c r="AY294">
        <v>1</v>
      </c>
      <c r="AZ294">
        <v>0</v>
      </c>
      <c r="BA294">
        <v>247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f>ROUND(Y294*Source!I113*DO294,7)</f>
        <v>0</v>
      </c>
      <c r="CX294">
        <f>ROUND(Y294*Source!I113,7)</f>
        <v>0.95220000000000005</v>
      </c>
      <c r="CY294">
        <f>AB294</f>
        <v>1814.09</v>
      </c>
      <c r="CZ294">
        <f>AF294</f>
        <v>115.4</v>
      </c>
      <c r="DA294">
        <f>AJ294</f>
        <v>15.72</v>
      </c>
      <c r="DB294">
        <f t="shared" si="144"/>
        <v>20.77</v>
      </c>
      <c r="DC294">
        <f t="shared" si="145"/>
        <v>2.4300000000000002</v>
      </c>
      <c r="DD294" t="s">
        <v>6</v>
      </c>
      <c r="DE294" t="s">
        <v>6</v>
      </c>
      <c r="DF294">
        <f>ROUND(ROUND(AE294,0)*CX294,0)</f>
        <v>0</v>
      </c>
      <c r="DG294">
        <f>ROUND(ROUND(AF294*AJ294,0)*CX294,0)</f>
        <v>1727</v>
      </c>
      <c r="DH294">
        <f>ROUND(ROUND(AG294*AK294,0)*CX294,0)</f>
        <v>576</v>
      </c>
      <c r="DI294">
        <f t="shared" si="166"/>
        <v>0</v>
      </c>
      <c r="DJ294">
        <f>DG294</f>
        <v>1727</v>
      </c>
      <c r="DK294">
        <v>0</v>
      </c>
      <c r="DL294" t="s">
        <v>6</v>
      </c>
      <c r="DM294">
        <v>0</v>
      </c>
      <c r="DN294" t="s">
        <v>6</v>
      </c>
      <c r="DO294">
        <v>0</v>
      </c>
    </row>
    <row r="295" spans="1:119" x14ac:dyDescent="0.2">
      <c r="A295">
        <f>ROW(Source!A113)</f>
        <v>113</v>
      </c>
      <c r="B295">
        <v>92857272</v>
      </c>
      <c r="C295">
        <v>92858242</v>
      </c>
      <c r="D295">
        <v>49673503</v>
      </c>
      <c r="E295">
        <v>1</v>
      </c>
      <c r="F295">
        <v>1</v>
      </c>
      <c r="G295">
        <v>1</v>
      </c>
      <c r="H295">
        <v>2</v>
      </c>
      <c r="I295" t="s">
        <v>1099</v>
      </c>
      <c r="J295" t="s">
        <v>1100</v>
      </c>
      <c r="K295" t="s">
        <v>1101</v>
      </c>
      <c r="L295">
        <v>1367</v>
      </c>
      <c r="N295">
        <v>1011</v>
      </c>
      <c r="O295" t="s">
        <v>1098</v>
      </c>
      <c r="P295" t="s">
        <v>1098</v>
      </c>
      <c r="Q295">
        <v>1</v>
      </c>
      <c r="W295">
        <v>0</v>
      </c>
      <c r="X295">
        <v>509054691</v>
      </c>
      <c r="Y295">
        <f t="shared" si="140"/>
        <v>0.18</v>
      </c>
      <c r="AA295">
        <v>0</v>
      </c>
      <c r="AB295">
        <v>1032.96</v>
      </c>
      <c r="AC295">
        <v>520.26</v>
      </c>
      <c r="AD295">
        <v>0</v>
      </c>
      <c r="AE295">
        <v>0</v>
      </c>
      <c r="AF295">
        <v>65.709999999999994</v>
      </c>
      <c r="AG295">
        <v>11.6</v>
      </c>
      <c r="AH295">
        <v>0</v>
      </c>
      <c r="AI295">
        <v>1</v>
      </c>
      <c r="AJ295">
        <v>15.72</v>
      </c>
      <c r="AK295">
        <v>44.85</v>
      </c>
      <c r="AL295">
        <v>1</v>
      </c>
      <c r="AM295">
        <v>4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6</v>
      </c>
      <c r="AT295">
        <v>0.18</v>
      </c>
      <c r="AU295" t="s">
        <v>6</v>
      </c>
      <c r="AV295">
        <v>0</v>
      </c>
      <c r="AW295">
        <v>2</v>
      </c>
      <c r="AX295">
        <v>92858258</v>
      </c>
      <c r="AY295">
        <v>1</v>
      </c>
      <c r="AZ295">
        <v>0</v>
      </c>
      <c r="BA295">
        <v>248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f>ROUND(Y295*Source!I113*DO295,7)</f>
        <v>0</v>
      </c>
      <c r="CX295">
        <f>ROUND(Y295*Source!I113,7)</f>
        <v>0.95220000000000005</v>
      </c>
      <c r="CY295">
        <f>AB295</f>
        <v>1032.96</v>
      </c>
      <c r="CZ295">
        <f>AF295</f>
        <v>65.709999999999994</v>
      </c>
      <c r="DA295">
        <f>AJ295</f>
        <v>15.72</v>
      </c>
      <c r="DB295">
        <f t="shared" si="144"/>
        <v>11.83</v>
      </c>
      <c r="DC295">
        <f t="shared" si="145"/>
        <v>2.09</v>
      </c>
      <c r="DD295" t="s">
        <v>6</v>
      </c>
      <c r="DE295" t="s">
        <v>6</v>
      </c>
      <c r="DF295">
        <f>ROUND(ROUND(AE295,0)*CX295,0)</f>
        <v>0</v>
      </c>
      <c r="DG295">
        <f>ROUND(ROUND(AF295*AJ295,0)*CX295,0)</f>
        <v>984</v>
      </c>
      <c r="DH295">
        <f>ROUND(ROUND(AG295*AK295,0)*CX295,0)</f>
        <v>495</v>
      </c>
      <c r="DI295">
        <f t="shared" si="166"/>
        <v>0</v>
      </c>
      <c r="DJ295">
        <f>DG295</f>
        <v>984</v>
      </c>
      <c r="DK295">
        <v>0</v>
      </c>
      <c r="DL295" t="s">
        <v>6</v>
      </c>
      <c r="DM295">
        <v>0</v>
      </c>
      <c r="DN295" t="s">
        <v>6</v>
      </c>
      <c r="DO295">
        <v>0</v>
      </c>
    </row>
    <row r="296" spans="1:119" x14ac:dyDescent="0.2">
      <c r="A296">
        <f>ROW(Source!A113)</f>
        <v>113</v>
      </c>
      <c r="B296">
        <v>92857272</v>
      </c>
      <c r="C296">
        <v>92858242</v>
      </c>
      <c r="D296">
        <v>49523481</v>
      </c>
      <c r="E296">
        <v>1</v>
      </c>
      <c r="F296">
        <v>1</v>
      </c>
      <c r="G296">
        <v>1</v>
      </c>
      <c r="H296">
        <v>3</v>
      </c>
      <c r="I296" t="s">
        <v>1114</v>
      </c>
      <c r="J296" t="s">
        <v>1115</v>
      </c>
      <c r="K296" t="s">
        <v>1116</v>
      </c>
      <c r="L296">
        <v>1346</v>
      </c>
      <c r="N296">
        <v>1009</v>
      </c>
      <c r="O296" t="s">
        <v>216</v>
      </c>
      <c r="P296" t="s">
        <v>216</v>
      </c>
      <c r="Q296">
        <v>1</v>
      </c>
      <c r="W296">
        <v>0</v>
      </c>
      <c r="X296">
        <v>1682799448</v>
      </c>
      <c r="Y296">
        <f t="shared" si="140"/>
        <v>0.16</v>
      </c>
      <c r="AA296">
        <v>301.57</v>
      </c>
      <c r="AB296">
        <v>0</v>
      </c>
      <c r="AC296">
        <v>0</v>
      </c>
      <c r="AD296">
        <v>0</v>
      </c>
      <c r="AE296">
        <v>30.4</v>
      </c>
      <c r="AF296">
        <v>0</v>
      </c>
      <c r="AG296">
        <v>0</v>
      </c>
      <c r="AH296">
        <v>0</v>
      </c>
      <c r="AI296">
        <v>9.92</v>
      </c>
      <c r="AJ296">
        <v>1</v>
      </c>
      <c r="AK296">
        <v>1</v>
      </c>
      <c r="AL296">
        <v>1</v>
      </c>
      <c r="AM296">
        <v>4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6</v>
      </c>
      <c r="AT296">
        <v>0.16</v>
      </c>
      <c r="AU296" t="s">
        <v>6</v>
      </c>
      <c r="AV296">
        <v>0</v>
      </c>
      <c r="AW296">
        <v>2</v>
      </c>
      <c r="AX296">
        <v>92858259</v>
      </c>
      <c r="AY296">
        <v>1</v>
      </c>
      <c r="AZ296">
        <v>0</v>
      </c>
      <c r="BA296">
        <v>249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ROUND(Y296*Source!I113,7)</f>
        <v>0.84640000000000004</v>
      </c>
      <c r="CY296">
        <f t="shared" ref="CY296:CY303" si="167">AA296</f>
        <v>301.57</v>
      </c>
      <c r="CZ296">
        <f t="shared" ref="CZ296:CZ303" si="168">AE296</f>
        <v>30.4</v>
      </c>
      <c r="DA296">
        <f t="shared" ref="DA296:DA303" si="169">AI296</f>
        <v>9.92</v>
      </c>
      <c r="DB296">
        <f t="shared" si="144"/>
        <v>4.8600000000000003</v>
      </c>
      <c r="DC296">
        <f t="shared" si="145"/>
        <v>0</v>
      </c>
      <c r="DD296" t="s">
        <v>6</v>
      </c>
      <c r="DE296" t="s">
        <v>6</v>
      </c>
      <c r="DF296">
        <f t="shared" ref="DF296:DF303" si="170">ROUND(ROUND(AE296*AI296,0)*CX296,0)</f>
        <v>256</v>
      </c>
      <c r="DG296">
        <f t="shared" ref="DG296:DG305" si="171">ROUND(ROUND(AF296,0)*CX296,0)</f>
        <v>0</v>
      </c>
      <c r="DH296">
        <f t="shared" ref="DH296:DH304" si="172">ROUND(ROUND(AG296,0)*CX296,0)</f>
        <v>0</v>
      </c>
      <c r="DI296">
        <f t="shared" si="166"/>
        <v>0</v>
      </c>
      <c r="DJ296">
        <f t="shared" ref="DJ296:DJ303" si="173">DF296</f>
        <v>256</v>
      </c>
      <c r="DK296">
        <v>0</v>
      </c>
      <c r="DL296" t="s">
        <v>6</v>
      </c>
      <c r="DM296">
        <v>0</v>
      </c>
      <c r="DN296" t="s">
        <v>6</v>
      </c>
      <c r="DO296">
        <v>0</v>
      </c>
    </row>
    <row r="297" spans="1:119" x14ac:dyDescent="0.2">
      <c r="A297">
        <f>ROW(Source!A113)</f>
        <v>113</v>
      </c>
      <c r="B297">
        <v>92857272</v>
      </c>
      <c r="C297">
        <v>92858242</v>
      </c>
      <c r="D297">
        <v>49523499</v>
      </c>
      <c r="E297">
        <v>1</v>
      </c>
      <c r="F297">
        <v>1</v>
      </c>
      <c r="G297">
        <v>1</v>
      </c>
      <c r="H297">
        <v>3</v>
      </c>
      <c r="I297" t="s">
        <v>1224</v>
      </c>
      <c r="J297" t="s">
        <v>1225</v>
      </c>
      <c r="K297" t="s">
        <v>1226</v>
      </c>
      <c r="L297">
        <v>1302</v>
      </c>
      <c r="N297">
        <v>1003</v>
      </c>
      <c r="O297" t="s">
        <v>1227</v>
      </c>
      <c r="P297" t="s">
        <v>1227</v>
      </c>
      <c r="Q297">
        <v>10</v>
      </c>
      <c r="W297">
        <v>0</v>
      </c>
      <c r="X297">
        <v>-893440473</v>
      </c>
      <c r="Y297">
        <f t="shared" si="140"/>
        <v>0.7</v>
      </c>
      <c r="AA297">
        <v>68.45</v>
      </c>
      <c r="AB297">
        <v>0</v>
      </c>
      <c r="AC297">
        <v>0</v>
      </c>
      <c r="AD297">
        <v>0</v>
      </c>
      <c r="AE297">
        <v>6.9</v>
      </c>
      <c r="AF297">
        <v>0</v>
      </c>
      <c r="AG297">
        <v>0</v>
      </c>
      <c r="AH297">
        <v>0</v>
      </c>
      <c r="AI297">
        <v>9.92</v>
      </c>
      <c r="AJ297">
        <v>1</v>
      </c>
      <c r="AK297">
        <v>1</v>
      </c>
      <c r="AL297">
        <v>1</v>
      </c>
      <c r="AM297">
        <v>4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6</v>
      </c>
      <c r="AT297">
        <v>0.7</v>
      </c>
      <c r="AU297" t="s">
        <v>6</v>
      </c>
      <c r="AV297">
        <v>0</v>
      </c>
      <c r="AW297">
        <v>2</v>
      </c>
      <c r="AX297">
        <v>92858260</v>
      </c>
      <c r="AY297">
        <v>1</v>
      </c>
      <c r="AZ297">
        <v>0</v>
      </c>
      <c r="BA297">
        <v>250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ROUND(Y297*Source!I113,7)</f>
        <v>3.7029999999999998</v>
      </c>
      <c r="CY297">
        <f t="shared" si="167"/>
        <v>68.45</v>
      </c>
      <c r="CZ297">
        <f t="shared" si="168"/>
        <v>6.9</v>
      </c>
      <c r="DA297">
        <f t="shared" si="169"/>
        <v>9.92</v>
      </c>
      <c r="DB297">
        <f t="shared" si="144"/>
        <v>4.83</v>
      </c>
      <c r="DC297">
        <f t="shared" si="145"/>
        <v>0</v>
      </c>
      <c r="DD297" t="s">
        <v>6</v>
      </c>
      <c r="DE297" t="s">
        <v>6</v>
      </c>
      <c r="DF297">
        <f t="shared" si="170"/>
        <v>252</v>
      </c>
      <c r="DG297">
        <f t="shared" si="171"/>
        <v>0</v>
      </c>
      <c r="DH297">
        <f t="shared" si="172"/>
        <v>0</v>
      </c>
      <c r="DI297">
        <f t="shared" si="166"/>
        <v>0</v>
      </c>
      <c r="DJ297">
        <f t="shared" si="173"/>
        <v>252</v>
      </c>
      <c r="DK297">
        <v>0</v>
      </c>
      <c r="DL297" t="s">
        <v>6</v>
      </c>
      <c r="DM297">
        <v>0</v>
      </c>
      <c r="DN297" t="s">
        <v>6</v>
      </c>
      <c r="DO297">
        <v>0</v>
      </c>
    </row>
    <row r="298" spans="1:119" x14ac:dyDescent="0.2">
      <c r="A298">
        <f>ROW(Source!A113)</f>
        <v>113</v>
      </c>
      <c r="B298">
        <v>92857272</v>
      </c>
      <c r="C298">
        <v>92858242</v>
      </c>
      <c r="D298">
        <v>49554585</v>
      </c>
      <c r="E298">
        <v>1</v>
      </c>
      <c r="F298">
        <v>1</v>
      </c>
      <c r="G298">
        <v>1</v>
      </c>
      <c r="H298">
        <v>3</v>
      </c>
      <c r="I298" t="s">
        <v>1129</v>
      </c>
      <c r="J298" t="s">
        <v>1130</v>
      </c>
      <c r="K298" t="s">
        <v>1131</v>
      </c>
      <c r="L298">
        <v>1346</v>
      </c>
      <c r="N298">
        <v>1009</v>
      </c>
      <c r="O298" t="s">
        <v>216</v>
      </c>
      <c r="P298" t="s">
        <v>216</v>
      </c>
      <c r="Q298">
        <v>1</v>
      </c>
      <c r="W298">
        <v>0</v>
      </c>
      <c r="X298">
        <v>-211331552</v>
      </c>
      <c r="Y298">
        <f t="shared" si="140"/>
        <v>0.05</v>
      </c>
      <c r="AA298">
        <v>283.70999999999998</v>
      </c>
      <c r="AB298">
        <v>0</v>
      </c>
      <c r="AC298">
        <v>0</v>
      </c>
      <c r="AD298">
        <v>0</v>
      </c>
      <c r="AE298">
        <v>28.6</v>
      </c>
      <c r="AF298">
        <v>0</v>
      </c>
      <c r="AG298">
        <v>0</v>
      </c>
      <c r="AH298">
        <v>0</v>
      </c>
      <c r="AI298">
        <v>9.92</v>
      </c>
      <c r="AJ298">
        <v>1</v>
      </c>
      <c r="AK298">
        <v>1</v>
      </c>
      <c r="AL298">
        <v>1</v>
      </c>
      <c r="AM298">
        <v>4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6</v>
      </c>
      <c r="AT298">
        <v>0.05</v>
      </c>
      <c r="AU298" t="s">
        <v>6</v>
      </c>
      <c r="AV298">
        <v>0</v>
      </c>
      <c r="AW298">
        <v>2</v>
      </c>
      <c r="AX298">
        <v>92858261</v>
      </c>
      <c r="AY298">
        <v>1</v>
      </c>
      <c r="AZ298">
        <v>0</v>
      </c>
      <c r="BA298">
        <v>251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ROUND(Y298*Source!I113,7)</f>
        <v>0.26450000000000001</v>
      </c>
      <c r="CY298">
        <f t="shared" si="167"/>
        <v>283.70999999999998</v>
      </c>
      <c r="CZ298">
        <f t="shared" si="168"/>
        <v>28.6</v>
      </c>
      <c r="DA298">
        <f t="shared" si="169"/>
        <v>9.92</v>
      </c>
      <c r="DB298">
        <f t="shared" si="144"/>
        <v>1.43</v>
      </c>
      <c r="DC298">
        <f t="shared" si="145"/>
        <v>0</v>
      </c>
      <c r="DD298" t="s">
        <v>6</v>
      </c>
      <c r="DE298" t="s">
        <v>6</v>
      </c>
      <c r="DF298">
        <f t="shared" si="170"/>
        <v>75</v>
      </c>
      <c r="DG298">
        <f t="shared" si="171"/>
        <v>0</v>
      </c>
      <c r="DH298">
        <f t="shared" si="172"/>
        <v>0</v>
      </c>
      <c r="DI298">
        <f t="shared" si="166"/>
        <v>0</v>
      </c>
      <c r="DJ298">
        <f t="shared" si="173"/>
        <v>75</v>
      </c>
      <c r="DK298">
        <v>0</v>
      </c>
      <c r="DL298" t="s">
        <v>6</v>
      </c>
      <c r="DM298">
        <v>0</v>
      </c>
      <c r="DN298" t="s">
        <v>6</v>
      </c>
      <c r="DO298">
        <v>0</v>
      </c>
    </row>
    <row r="299" spans="1:119" x14ac:dyDescent="0.2">
      <c r="A299">
        <f>ROW(Source!A113)</f>
        <v>113</v>
      </c>
      <c r="B299">
        <v>92857272</v>
      </c>
      <c r="C299">
        <v>92858242</v>
      </c>
      <c r="D299">
        <v>49515638</v>
      </c>
      <c r="E299">
        <v>70</v>
      </c>
      <c r="F299">
        <v>1</v>
      </c>
      <c r="G299">
        <v>1</v>
      </c>
      <c r="H299">
        <v>3</v>
      </c>
      <c r="I299" t="s">
        <v>1138</v>
      </c>
      <c r="J299" t="s">
        <v>6</v>
      </c>
      <c r="K299" t="s">
        <v>1139</v>
      </c>
      <c r="L299">
        <v>1374</v>
      </c>
      <c r="N299">
        <v>1013</v>
      </c>
      <c r="O299" t="s">
        <v>969</v>
      </c>
      <c r="P299" t="s">
        <v>969</v>
      </c>
      <c r="Q299">
        <v>1</v>
      </c>
      <c r="W299">
        <v>0</v>
      </c>
      <c r="X299">
        <v>-1731369543</v>
      </c>
      <c r="Y299">
        <f t="shared" si="140"/>
        <v>0.77</v>
      </c>
      <c r="AA299">
        <v>9.92</v>
      </c>
      <c r="AB299">
        <v>0</v>
      </c>
      <c r="AC299">
        <v>0</v>
      </c>
      <c r="AD299">
        <v>0</v>
      </c>
      <c r="AE299">
        <v>1</v>
      </c>
      <c r="AF299">
        <v>0</v>
      </c>
      <c r="AG299">
        <v>0</v>
      </c>
      <c r="AH299">
        <v>0</v>
      </c>
      <c r="AI299">
        <v>9.92</v>
      </c>
      <c r="AJ299">
        <v>1</v>
      </c>
      <c r="AK299">
        <v>1</v>
      </c>
      <c r="AL299">
        <v>1</v>
      </c>
      <c r="AM299">
        <v>4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6</v>
      </c>
      <c r="AT299">
        <v>0.77</v>
      </c>
      <c r="AU299" t="s">
        <v>6</v>
      </c>
      <c r="AV299">
        <v>0</v>
      </c>
      <c r="AW299">
        <v>2</v>
      </c>
      <c r="AX299">
        <v>92858262</v>
      </c>
      <c r="AY299">
        <v>1</v>
      </c>
      <c r="AZ299">
        <v>0</v>
      </c>
      <c r="BA299">
        <v>252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ROUND(Y299*Source!I113,7)</f>
        <v>4.0732999999999997</v>
      </c>
      <c r="CY299">
        <f t="shared" si="167"/>
        <v>9.92</v>
      </c>
      <c r="CZ299">
        <f t="shared" si="168"/>
        <v>1</v>
      </c>
      <c r="DA299">
        <f t="shared" si="169"/>
        <v>9.92</v>
      </c>
      <c r="DB299">
        <f t="shared" si="144"/>
        <v>0.77</v>
      </c>
      <c r="DC299">
        <f t="shared" si="145"/>
        <v>0</v>
      </c>
      <c r="DD299" t="s">
        <v>6</v>
      </c>
      <c r="DE299" t="s">
        <v>6</v>
      </c>
      <c r="DF299">
        <f t="shared" si="170"/>
        <v>41</v>
      </c>
      <c r="DG299">
        <f t="shared" si="171"/>
        <v>0</v>
      </c>
      <c r="DH299">
        <f t="shared" si="172"/>
        <v>0</v>
      </c>
      <c r="DI299">
        <f t="shared" si="166"/>
        <v>0</v>
      </c>
      <c r="DJ299">
        <f t="shared" si="173"/>
        <v>41</v>
      </c>
      <c r="DK299">
        <v>0</v>
      </c>
      <c r="DL299" t="s">
        <v>6</v>
      </c>
      <c r="DM299">
        <v>0</v>
      </c>
      <c r="DN299" t="s">
        <v>6</v>
      </c>
      <c r="DO299">
        <v>0</v>
      </c>
    </row>
    <row r="300" spans="1:119" x14ac:dyDescent="0.2">
      <c r="A300">
        <f>ROW(Source!A113)</f>
        <v>113</v>
      </c>
      <c r="B300">
        <v>92857272</v>
      </c>
      <c r="C300">
        <v>92858242</v>
      </c>
      <c r="D300">
        <v>49573525</v>
      </c>
      <c r="E300">
        <v>1</v>
      </c>
      <c r="F300">
        <v>1</v>
      </c>
      <c r="G300">
        <v>1</v>
      </c>
      <c r="H300">
        <v>3</v>
      </c>
      <c r="I300" t="s">
        <v>34</v>
      </c>
      <c r="J300" t="s">
        <v>6</v>
      </c>
      <c r="K300" t="s">
        <v>313</v>
      </c>
      <c r="L300">
        <v>1477</v>
      </c>
      <c r="N300">
        <v>1013</v>
      </c>
      <c r="O300" t="s">
        <v>224</v>
      </c>
      <c r="P300" t="s">
        <v>225</v>
      </c>
      <c r="Q300">
        <v>1</v>
      </c>
      <c r="W300">
        <v>0</v>
      </c>
      <c r="X300">
        <v>-1745458034</v>
      </c>
      <c r="Y300">
        <f t="shared" si="140"/>
        <v>5.6710800000000002E-3</v>
      </c>
      <c r="AA300">
        <v>1312800</v>
      </c>
      <c r="AB300">
        <v>0</v>
      </c>
      <c r="AC300">
        <v>0</v>
      </c>
      <c r="AD300">
        <v>0</v>
      </c>
      <c r="AE300">
        <v>1380566.74</v>
      </c>
      <c r="AF300">
        <v>0</v>
      </c>
      <c r="AG300">
        <v>0</v>
      </c>
      <c r="AH300">
        <v>0</v>
      </c>
      <c r="AI300">
        <v>9.92</v>
      </c>
      <c r="AJ300">
        <v>1</v>
      </c>
      <c r="AK300">
        <v>1</v>
      </c>
      <c r="AL300">
        <v>1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 t="s">
        <v>6</v>
      </c>
      <c r="AT300">
        <v>5.6710800000000002E-3</v>
      </c>
      <c r="AU300" t="s">
        <v>6</v>
      </c>
      <c r="AV300">
        <v>0</v>
      </c>
      <c r="AW300">
        <v>1</v>
      </c>
      <c r="AX300">
        <v>-1</v>
      </c>
      <c r="AY300">
        <v>0</v>
      </c>
      <c r="AZ300">
        <v>0</v>
      </c>
      <c r="BA300" t="s">
        <v>6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ROUND(Y300*Source!I113,7)</f>
        <v>0.03</v>
      </c>
      <c r="CY300">
        <f t="shared" si="167"/>
        <v>1312800</v>
      </c>
      <c r="CZ300">
        <f t="shared" si="168"/>
        <v>1380566.74</v>
      </c>
      <c r="DA300">
        <f t="shared" si="169"/>
        <v>9.92</v>
      </c>
      <c r="DB300">
        <f t="shared" si="144"/>
        <v>7829.3</v>
      </c>
      <c r="DC300">
        <f t="shared" si="145"/>
        <v>0</v>
      </c>
      <c r="DD300" t="s">
        <v>6</v>
      </c>
      <c r="DE300" t="s">
        <v>6</v>
      </c>
      <c r="DF300">
        <f t="shared" si="170"/>
        <v>410857</v>
      </c>
      <c r="DG300">
        <f t="shared" si="171"/>
        <v>0</v>
      </c>
      <c r="DH300">
        <f t="shared" si="172"/>
        <v>0</v>
      </c>
      <c r="DI300">
        <f t="shared" si="166"/>
        <v>0</v>
      </c>
      <c r="DJ300">
        <f t="shared" si="173"/>
        <v>410857</v>
      </c>
      <c r="DK300">
        <v>0</v>
      </c>
      <c r="DL300" t="s">
        <v>6</v>
      </c>
      <c r="DM300">
        <v>0</v>
      </c>
      <c r="DN300" t="s">
        <v>6</v>
      </c>
      <c r="DO300">
        <v>0</v>
      </c>
    </row>
    <row r="301" spans="1:119" x14ac:dyDescent="0.2">
      <c r="A301">
        <f>ROW(Source!A113)</f>
        <v>113</v>
      </c>
      <c r="B301">
        <v>92857272</v>
      </c>
      <c r="C301">
        <v>92858242</v>
      </c>
      <c r="D301">
        <v>49573524</v>
      </c>
      <c r="E301">
        <v>1</v>
      </c>
      <c r="F301">
        <v>1</v>
      </c>
      <c r="G301">
        <v>1</v>
      </c>
      <c r="H301">
        <v>3</v>
      </c>
      <c r="I301" t="s">
        <v>34</v>
      </c>
      <c r="J301" t="s">
        <v>6</v>
      </c>
      <c r="K301" t="s">
        <v>310</v>
      </c>
      <c r="L301">
        <v>1477</v>
      </c>
      <c r="N301">
        <v>1013</v>
      </c>
      <c r="O301" t="s">
        <v>224</v>
      </c>
      <c r="P301" t="s">
        <v>225</v>
      </c>
      <c r="Q301">
        <v>1</v>
      </c>
      <c r="W301">
        <v>0</v>
      </c>
      <c r="X301">
        <v>-2035362767</v>
      </c>
      <c r="Y301">
        <f t="shared" si="140"/>
        <v>4.3478259999999998E-2</v>
      </c>
      <c r="AA301">
        <v>853280</v>
      </c>
      <c r="AB301">
        <v>0</v>
      </c>
      <c r="AC301">
        <v>0</v>
      </c>
      <c r="AD301">
        <v>0</v>
      </c>
      <c r="AE301">
        <v>897326.31</v>
      </c>
      <c r="AF301">
        <v>0</v>
      </c>
      <c r="AG301">
        <v>0</v>
      </c>
      <c r="AH301">
        <v>0</v>
      </c>
      <c r="AI301">
        <v>9.92</v>
      </c>
      <c r="AJ301">
        <v>1</v>
      </c>
      <c r="AK301">
        <v>1</v>
      </c>
      <c r="AL301">
        <v>1</v>
      </c>
      <c r="AM301">
        <v>0</v>
      </c>
      <c r="AN301">
        <v>0</v>
      </c>
      <c r="AO301">
        <v>0</v>
      </c>
      <c r="AP301">
        <v>1</v>
      </c>
      <c r="AQ301">
        <v>0</v>
      </c>
      <c r="AR301">
        <v>0</v>
      </c>
      <c r="AS301" t="s">
        <v>6</v>
      </c>
      <c r="AT301">
        <v>4.3478259999999998E-2</v>
      </c>
      <c r="AU301" t="s">
        <v>6</v>
      </c>
      <c r="AV301">
        <v>0</v>
      </c>
      <c r="AW301">
        <v>1</v>
      </c>
      <c r="AX301">
        <v>-1</v>
      </c>
      <c r="AY301">
        <v>0</v>
      </c>
      <c r="AZ301">
        <v>0</v>
      </c>
      <c r="BA301" t="s">
        <v>6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ROUND(Y301*Source!I113,7)</f>
        <v>0.23</v>
      </c>
      <c r="CY301">
        <f t="shared" si="167"/>
        <v>853280</v>
      </c>
      <c r="CZ301">
        <f t="shared" si="168"/>
        <v>897326.31</v>
      </c>
      <c r="DA301">
        <f t="shared" si="169"/>
        <v>9.92</v>
      </c>
      <c r="DB301">
        <f t="shared" si="144"/>
        <v>39014.19</v>
      </c>
      <c r="DC301">
        <f t="shared" si="145"/>
        <v>0</v>
      </c>
      <c r="DD301" t="s">
        <v>6</v>
      </c>
      <c r="DE301" t="s">
        <v>6</v>
      </c>
      <c r="DF301">
        <f t="shared" si="170"/>
        <v>2047340</v>
      </c>
      <c r="DG301">
        <f t="shared" si="171"/>
        <v>0</v>
      </c>
      <c r="DH301">
        <f t="shared" si="172"/>
        <v>0</v>
      </c>
      <c r="DI301">
        <f t="shared" si="166"/>
        <v>0</v>
      </c>
      <c r="DJ301">
        <f t="shared" si="173"/>
        <v>2047340</v>
      </c>
      <c r="DK301">
        <v>0</v>
      </c>
      <c r="DL301" t="s">
        <v>6</v>
      </c>
      <c r="DM301">
        <v>0</v>
      </c>
      <c r="DN301" t="s">
        <v>6</v>
      </c>
      <c r="DO301">
        <v>0</v>
      </c>
    </row>
    <row r="302" spans="1:119" x14ac:dyDescent="0.2">
      <c r="A302">
        <f>ROW(Source!A113)</f>
        <v>113</v>
      </c>
      <c r="B302">
        <v>92857272</v>
      </c>
      <c r="C302">
        <v>92858242</v>
      </c>
      <c r="D302">
        <v>49573511</v>
      </c>
      <c r="E302">
        <v>1</v>
      </c>
      <c r="F302">
        <v>1</v>
      </c>
      <c r="G302">
        <v>1</v>
      </c>
      <c r="H302">
        <v>3</v>
      </c>
      <c r="I302" t="s">
        <v>34</v>
      </c>
      <c r="J302" t="s">
        <v>6</v>
      </c>
      <c r="K302" t="s">
        <v>316</v>
      </c>
      <c r="L302">
        <v>1477</v>
      </c>
      <c r="N302">
        <v>1013</v>
      </c>
      <c r="O302" t="s">
        <v>224</v>
      </c>
      <c r="P302" t="s">
        <v>225</v>
      </c>
      <c r="Q302">
        <v>1</v>
      </c>
      <c r="W302">
        <v>0</v>
      </c>
      <c r="X302">
        <v>337961502</v>
      </c>
      <c r="Y302">
        <f t="shared" si="140"/>
        <v>4.914934E-2</v>
      </c>
      <c r="AA302">
        <v>1124900</v>
      </c>
      <c r="AB302">
        <v>0</v>
      </c>
      <c r="AC302">
        <v>0</v>
      </c>
      <c r="AD302">
        <v>0</v>
      </c>
      <c r="AE302">
        <v>1182967.3399999999</v>
      </c>
      <c r="AF302">
        <v>0</v>
      </c>
      <c r="AG302">
        <v>0</v>
      </c>
      <c r="AH302">
        <v>0</v>
      </c>
      <c r="AI302">
        <v>9.92</v>
      </c>
      <c r="AJ302">
        <v>1</v>
      </c>
      <c r="AK302">
        <v>1</v>
      </c>
      <c r="AL302">
        <v>1</v>
      </c>
      <c r="AM302">
        <v>0</v>
      </c>
      <c r="AN302">
        <v>0</v>
      </c>
      <c r="AO302">
        <v>0</v>
      </c>
      <c r="AP302">
        <v>1</v>
      </c>
      <c r="AQ302">
        <v>0</v>
      </c>
      <c r="AR302">
        <v>0</v>
      </c>
      <c r="AS302" t="s">
        <v>6</v>
      </c>
      <c r="AT302">
        <v>4.914934E-2</v>
      </c>
      <c r="AU302" t="s">
        <v>6</v>
      </c>
      <c r="AV302">
        <v>0</v>
      </c>
      <c r="AW302">
        <v>1</v>
      </c>
      <c r="AX302">
        <v>-1</v>
      </c>
      <c r="AY302">
        <v>0</v>
      </c>
      <c r="AZ302">
        <v>0</v>
      </c>
      <c r="BA302" t="s">
        <v>6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ROUND(Y302*Source!I113,7)</f>
        <v>0.26</v>
      </c>
      <c r="CY302">
        <f t="shared" si="167"/>
        <v>1124900</v>
      </c>
      <c r="CZ302">
        <f t="shared" si="168"/>
        <v>1182967.3399999999</v>
      </c>
      <c r="DA302">
        <f t="shared" si="169"/>
        <v>9.92</v>
      </c>
      <c r="DB302">
        <f t="shared" si="144"/>
        <v>58142.06</v>
      </c>
      <c r="DC302">
        <f t="shared" si="145"/>
        <v>0</v>
      </c>
      <c r="DD302" t="s">
        <v>6</v>
      </c>
      <c r="DE302" t="s">
        <v>6</v>
      </c>
      <c r="DF302">
        <f t="shared" si="170"/>
        <v>3051109</v>
      </c>
      <c r="DG302">
        <f t="shared" si="171"/>
        <v>0</v>
      </c>
      <c r="DH302">
        <f t="shared" si="172"/>
        <v>0</v>
      </c>
      <c r="DI302">
        <f t="shared" si="166"/>
        <v>0</v>
      </c>
      <c r="DJ302">
        <f t="shared" si="173"/>
        <v>3051109</v>
      </c>
      <c r="DK302">
        <v>0</v>
      </c>
      <c r="DL302" t="s">
        <v>6</v>
      </c>
      <c r="DM302">
        <v>0</v>
      </c>
      <c r="DN302" t="s">
        <v>6</v>
      </c>
      <c r="DO302">
        <v>0</v>
      </c>
    </row>
    <row r="303" spans="1:119" x14ac:dyDescent="0.2">
      <c r="A303">
        <f>ROW(Source!A113)</f>
        <v>113</v>
      </c>
      <c r="B303">
        <v>92857272</v>
      </c>
      <c r="C303">
        <v>92858242</v>
      </c>
      <c r="D303">
        <v>49573539</v>
      </c>
      <c r="E303">
        <v>1</v>
      </c>
      <c r="F303">
        <v>1</v>
      </c>
      <c r="G303">
        <v>1</v>
      </c>
      <c r="H303">
        <v>3</v>
      </c>
      <c r="I303" t="s">
        <v>34</v>
      </c>
      <c r="J303" t="s">
        <v>6</v>
      </c>
      <c r="K303" t="s">
        <v>319</v>
      </c>
      <c r="L303">
        <v>1477</v>
      </c>
      <c r="N303">
        <v>1013</v>
      </c>
      <c r="O303" t="s">
        <v>224</v>
      </c>
      <c r="P303" t="s">
        <v>225</v>
      </c>
      <c r="Q303">
        <v>1</v>
      </c>
      <c r="W303">
        <v>0</v>
      </c>
      <c r="X303">
        <v>-1834146281</v>
      </c>
      <c r="Y303">
        <f t="shared" si="140"/>
        <v>3.78072E-3</v>
      </c>
      <c r="AA303">
        <v>1673520</v>
      </c>
      <c r="AB303">
        <v>0</v>
      </c>
      <c r="AC303">
        <v>0</v>
      </c>
      <c r="AD303">
        <v>0</v>
      </c>
      <c r="AE303">
        <v>1759907.1</v>
      </c>
      <c r="AF303">
        <v>0</v>
      </c>
      <c r="AG303">
        <v>0</v>
      </c>
      <c r="AH303">
        <v>0</v>
      </c>
      <c r="AI303">
        <v>9.92</v>
      </c>
      <c r="AJ303">
        <v>1</v>
      </c>
      <c r="AK303">
        <v>1</v>
      </c>
      <c r="AL303">
        <v>1</v>
      </c>
      <c r="AM303">
        <v>0</v>
      </c>
      <c r="AN303">
        <v>0</v>
      </c>
      <c r="AO303">
        <v>0</v>
      </c>
      <c r="AP303">
        <v>1</v>
      </c>
      <c r="AQ303">
        <v>0</v>
      </c>
      <c r="AR303">
        <v>0</v>
      </c>
      <c r="AS303" t="s">
        <v>6</v>
      </c>
      <c r="AT303">
        <v>3.78072E-3</v>
      </c>
      <c r="AU303" t="s">
        <v>6</v>
      </c>
      <c r="AV303">
        <v>0</v>
      </c>
      <c r="AW303">
        <v>1</v>
      </c>
      <c r="AX303">
        <v>-1</v>
      </c>
      <c r="AY303">
        <v>0</v>
      </c>
      <c r="AZ303">
        <v>0</v>
      </c>
      <c r="BA303" t="s">
        <v>6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ROUND(Y303*Source!I113,7)</f>
        <v>0.02</v>
      </c>
      <c r="CY303">
        <f t="shared" si="167"/>
        <v>1673520</v>
      </c>
      <c r="CZ303">
        <f t="shared" si="168"/>
        <v>1759907.1</v>
      </c>
      <c r="DA303">
        <f t="shared" si="169"/>
        <v>9.92</v>
      </c>
      <c r="DB303">
        <f t="shared" si="144"/>
        <v>6653.72</v>
      </c>
      <c r="DC303">
        <f t="shared" si="145"/>
        <v>0</v>
      </c>
      <c r="DD303" t="s">
        <v>6</v>
      </c>
      <c r="DE303" t="s">
        <v>6</v>
      </c>
      <c r="DF303">
        <f t="shared" si="170"/>
        <v>349166</v>
      </c>
      <c r="DG303">
        <f t="shared" si="171"/>
        <v>0</v>
      </c>
      <c r="DH303">
        <f t="shared" si="172"/>
        <v>0</v>
      </c>
      <c r="DI303">
        <f t="shared" si="166"/>
        <v>0</v>
      </c>
      <c r="DJ303">
        <f t="shared" si="173"/>
        <v>349166</v>
      </c>
      <c r="DK303">
        <v>0</v>
      </c>
      <c r="DL303" t="s">
        <v>6</v>
      </c>
      <c r="DM303">
        <v>0</v>
      </c>
      <c r="DN303" t="s">
        <v>6</v>
      </c>
      <c r="DO303">
        <v>0</v>
      </c>
    </row>
    <row r="304" spans="1:119" x14ac:dyDescent="0.2">
      <c r="A304">
        <f>ROW(Source!A118)</f>
        <v>118</v>
      </c>
      <c r="B304">
        <v>92857272</v>
      </c>
      <c r="C304">
        <v>92858267</v>
      </c>
      <c r="D304">
        <v>49510749</v>
      </c>
      <c r="E304">
        <v>70</v>
      </c>
      <c r="F304">
        <v>1</v>
      </c>
      <c r="G304">
        <v>1</v>
      </c>
      <c r="H304">
        <v>1</v>
      </c>
      <c r="I304" t="s">
        <v>1156</v>
      </c>
      <c r="J304" t="s">
        <v>6</v>
      </c>
      <c r="K304" t="s">
        <v>1157</v>
      </c>
      <c r="L304">
        <v>1191</v>
      </c>
      <c r="N304">
        <v>1013</v>
      </c>
      <c r="O304" t="s">
        <v>1092</v>
      </c>
      <c r="P304" t="s">
        <v>1092</v>
      </c>
      <c r="Q304">
        <v>1</v>
      </c>
      <c r="W304">
        <v>0</v>
      </c>
      <c r="X304">
        <v>-2012709214</v>
      </c>
      <c r="Y304">
        <f t="shared" si="140"/>
        <v>2.82</v>
      </c>
      <c r="AA304">
        <v>0</v>
      </c>
      <c r="AB304">
        <v>0</v>
      </c>
      <c r="AC304">
        <v>0</v>
      </c>
      <c r="AD304">
        <v>421.59</v>
      </c>
      <c r="AE304">
        <v>0</v>
      </c>
      <c r="AF304">
        <v>0</v>
      </c>
      <c r="AG304">
        <v>0</v>
      </c>
      <c r="AH304">
        <v>9.4</v>
      </c>
      <c r="AI304">
        <v>1</v>
      </c>
      <c r="AJ304">
        <v>1</v>
      </c>
      <c r="AK304">
        <v>1</v>
      </c>
      <c r="AL304">
        <v>44.85</v>
      </c>
      <c r="AM304">
        <v>4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6</v>
      </c>
      <c r="AT304">
        <v>2.82</v>
      </c>
      <c r="AU304" t="s">
        <v>6</v>
      </c>
      <c r="AV304">
        <v>1</v>
      </c>
      <c r="AW304">
        <v>2</v>
      </c>
      <c r="AX304">
        <v>92858278</v>
      </c>
      <c r="AY304">
        <v>1</v>
      </c>
      <c r="AZ304">
        <v>0</v>
      </c>
      <c r="BA304">
        <v>253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U304">
        <f>ROUND(AT304*Source!I118*AH304*AL304,0)</f>
        <v>29365</v>
      </c>
      <c r="CV304">
        <f>ROUND(Y304*Source!I118,7)</f>
        <v>69.653999999999996</v>
      </c>
      <c r="CW304">
        <v>0</v>
      </c>
      <c r="CX304">
        <f>ROUND(Y304*Source!I118,7)</f>
        <v>69.653999999999996</v>
      </c>
      <c r="CY304">
        <f>AD304</f>
        <v>421.59</v>
      </c>
      <c r="CZ304">
        <f>AH304</f>
        <v>9.4</v>
      </c>
      <c r="DA304">
        <f>AL304</f>
        <v>44.85</v>
      </c>
      <c r="DB304">
        <f t="shared" si="144"/>
        <v>26.51</v>
      </c>
      <c r="DC304">
        <f t="shared" si="145"/>
        <v>0</v>
      </c>
      <c r="DD304" t="s">
        <v>6</v>
      </c>
      <c r="DE304" t="s">
        <v>6</v>
      </c>
      <c r="DF304">
        <f>ROUND(ROUND(AE304,0)*CX304,0)</f>
        <v>0</v>
      </c>
      <c r="DG304">
        <f t="shared" si="171"/>
        <v>0</v>
      </c>
      <c r="DH304">
        <f t="shared" si="172"/>
        <v>0</v>
      </c>
      <c r="DI304">
        <f>ROUND(ROUND(AH304*AL304,0)*CX304,0)</f>
        <v>29394</v>
      </c>
      <c r="DJ304">
        <f>DI304</f>
        <v>29394</v>
      </c>
      <c r="DK304">
        <v>0</v>
      </c>
      <c r="DL304" t="s">
        <v>6</v>
      </c>
      <c r="DM304">
        <v>0</v>
      </c>
      <c r="DN304" t="s">
        <v>6</v>
      </c>
      <c r="DO304">
        <v>0</v>
      </c>
    </row>
    <row r="305" spans="1:119" x14ac:dyDescent="0.2">
      <c r="A305">
        <f>ROW(Source!A118)</f>
        <v>118</v>
      </c>
      <c r="B305">
        <v>92857272</v>
      </c>
      <c r="C305">
        <v>92858267</v>
      </c>
      <c r="D305">
        <v>49510905</v>
      </c>
      <c r="E305">
        <v>70</v>
      </c>
      <c r="F305">
        <v>1</v>
      </c>
      <c r="G305">
        <v>1</v>
      </c>
      <c r="H305">
        <v>1</v>
      </c>
      <c r="I305" t="s">
        <v>1093</v>
      </c>
      <c r="J305" t="s">
        <v>6</v>
      </c>
      <c r="K305" t="s">
        <v>1094</v>
      </c>
      <c r="L305">
        <v>1191</v>
      </c>
      <c r="N305">
        <v>1013</v>
      </c>
      <c r="O305" t="s">
        <v>1092</v>
      </c>
      <c r="P305" t="s">
        <v>1092</v>
      </c>
      <c r="Q305">
        <v>1</v>
      </c>
      <c r="W305">
        <v>0</v>
      </c>
      <c r="X305">
        <v>-1417349443</v>
      </c>
      <c r="Y305">
        <f t="shared" si="140"/>
        <v>0.18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44.85</v>
      </c>
      <c r="AL305">
        <v>1</v>
      </c>
      <c r="AM305">
        <v>4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6</v>
      </c>
      <c r="AT305">
        <v>0.18</v>
      </c>
      <c r="AU305" t="s">
        <v>6</v>
      </c>
      <c r="AV305">
        <v>2</v>
      </c>
      <c r="AW305">
        <v>2</v>
      </c>
      <c r="AX305">
        <v>92858279</v>
      </c>
      <c r="AY305">
        <v>1</v>
      </c>
      <c r="AZ305">
        <v>0</v>
      </c>
      <c r="BA305">
        <v>254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ROUND(Y305*Source!I118,7)</f>
        <v>4.4459999999999997</v>
      </c>
      <c r="CY305">
        <f>AD305</f>
        <v>0</v>
      </c>
      <c r="CZ305">
        <f>AH305</f>
        <v>0</v>
      </c>
      <c r="DA305">
        <f>AL305</f>
        <v>1</v>
      </c>
      <c r="DB305">
        <f t="shared" si="144"/>
        <v>0</v>
      </c>
      <c r="DC305">
        <f t="shared" si="145"/>
        <v>0</v>
      </c>
      <c r="DD305" t="s">
        <v>6</v>
      </c>
      <c r="DE305" t="s">
        <v>6</v>
      </c>
      <c r="DF305">
        <f>ROUND(ROUND(AE305,0)*CX305,0)</f>
        <v>0</v>
      </c>
      <c r="DG305">
        <f t="shared" si="171"/>
        <v>0</v>
      </c>
      <c r="DH305">
        <f>ROUND(ROUND(AG305*AK305,0)*CX305,0)</f>
        <v>0</v>
      </c>
      <c r="DI305">
        <f t="shared" ref="DI305:DI313" si="174">ROUND(ROUND(AH305,0)*CX305,0)</f>
        <v>0</v>
      </c>
      <c r="DJ305">
        <f>DI305</f>
        <v>0</v>
      </c>
      <c r="DK305">
        <v>0</v>
      </c>
      <c r="DL305" t="s">
        <v>6</v>
      </c>
      <c r="DM305">
        <v>0</v>
      </c>
      <c r="DN305" t="s">
        <v>6</v>
      </c>
      <c r="DO305">
        <v>0</v>
      </c>
    </row>
    <row r="306" spans="1:119" x14ac:dyDescent="0.2">
      <c r="A306">
        <f>ROW(Source!A118)</f>
        <v>118</v>
      </c>
      <c r="B306">
        <v>92857272</v>
      </c>
      <c r="C306">
        <v>92858267</v>
      </c>
      <c r="D306">
        <v>49672573</v>
      </c>
      <c r="E306">
        <v>1</v>
      </c>
      <c r="F306">
        <v>1</v>
      </c>
      <c r="G306">
        <v>1</v>
      </c>
      <c r="H306">
        <v>2</v>
      </c>
      <c r="I306" t="s">
        <v>1095</v>
      </c>
      <c r="J306" t="s">
        <v>1096</v>
      </c>
      <c r="K306" t="s">
        <v>1097</v>
      </c>
      <c r="L306">
        <v>1367</v>
      </c>
      <c r="N306">
        <v>1011</v>
      </c>
      <c r="O306" t="s">
        <v>1098</v>
      </c>
      <c r="P306" t="s">
        <v>1098</v>
      </c>
      <c r="Q306">
        <v>1</v>
      </c>
      <c r="W306">
        <v>0</v>
      </c>
      <c r="X306">
        <v>-430484415</v>
      </c>
      <c r="Y306">
        <f t="shared" si="140"/>
        <v>0.09</v>
      </c>
      <c r="AA306">
        <v>0</v>
      </c>
      <c r="AB306">
        <v>1814.09</v>
      </c>
      <c r="AC306">
        <v>605.48</v>
      </c>
      <c r="AD306">
        <v>0</v>
      </c>
      <c r="AE306">
        <v>0</v>
      </c>
      <c r="AF306">
        <v>115.4</v>
      </c>
      <c r="AG306">
        <v>13.5</v>
      </c>
      <c r="AH306">
        <v>0</v>
      </c>
      <c r="AI306">
        <v>1</v>
      </c>
      <c r="AJ306">
        <v>15.72</v>
      </c>
      <c r="AK306">
        <v>44.85</v>
      </c>
      <c r="AL306">
        <v>1</v>
      </c>
      <c r="AM306">
        <v>4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6</v>
      </c>
      <c r="AT306">
        <v>0.09</v>
      </c>
      <c r="AU306" t="s">
        <v>6</v>
      </c>
      <c r="AV306">
        <v>0</v>
      </c>
      <c r="AW306">
        <v>2</v>
      </c>
      <c r="AX306">
        <v>92858280</v>
      </c>
      <c r="AY306">
        <v>1</v>
      </c>
      <c r="AZ306">
        <v>0</v>
      </c>
      <c r="BA306">
        <v>255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f>ROUND(Y306*Source!I118*DO306,7)</f>
        <v>0</v>
      </c>
      <c r="CX306">
        <f>ROUND(Y306*Source!I118,7)</f>
        <v>2.2229999999999999</v>
      </c>
      <c r="CY306">
        <f>AB306</f>
        <v>1814.09</v>
      </c>
      <c r="CZ306">
        <f>AF306</f>
        <v>115.4</v>
      </c>
      <c r="DA306">
        <f>AJ306</f>
        <v>15.72</v>
      </c>
      <c r="DB306">
        <f t="shared" si="144"/>
        <v>10.39</v>
      </c>
      <c r="DC306">
        <f t="shared" si="145"/>
        <v>1.22</v>
      </c>
      <c r="DD306" t="s">
        <v>6</v>
      </c>
      <c r="DE306" t="s">
        <v>6</v>
      </c>
      <c r="DF306">
        <f>ROUND(ROUND(AE306,0)*CX306,0)</f>
        <v>0</v>
      </c>
      <c r="DG306">
        <f>ROUND(ROUND(AF306*AJ306,0)*CX306,0)</f>
        <v>4033</v>
      </c>
      <c r="DH306">
        <f>ROUND(ROUND(AG306*AK306,0)*CX306,0)</f>
        <v>1345</v>
      </c>
      <c r="DI306">
        <f t="shared" si="174"/>
        <v>0</v>
      </c>
      <c r="DJ306">
        <f>DG306</f>
        <v>4033</v>
      </c>
      <c r="DK306">
        <v>0</v>
      </c>
      <c r="DL306" t="s">
        <v>6</v>
      </c>
      <c r="DM306">
        <v>0</v>
      </c>
      <c r="DN306" t="s">
        <v>6</v>
      </c>
      <c r="DO306">
        <v>0</v>
      </c>
    </row>
    <row r="307" spans="1:119" x14ac:dyDescent="0.2">
      <c r="A307">
        <f>ROW(Source!A118)</f>
        <v>118</v>
      </c>
      <c r="B307">
        <v>92857272</v>
      </c>
      <c r="C307">
        <v>92858267</v>
      </c>
      <c r="D307">
        <v>49673503</v>
      </c>
      <c r="E307">
        <v>1</v>
      </c>
      <c r="F307">
        <v>1</v>
      </c>
      <c r="G307">
        <v>1</v>
      </c>
      <c r="H307">
        <v>2</v>
      </c>
      <c r="I307" t="s">
        <v>1099</v>
      </c>
      <c r="J307" t="s">
        <v>1100</v>
      </c>
      <c r="K307" t="s">
        <v>1101</v>
      </c>
      <c r="L307">
        <v>1367</v>
      </c>
      <c r="N307">
        <v>1011</v>
      </c>
      <c r="O307" t="s">
        <v>1098</v>
      </c>
      <c r="P307" t="s">
        <v>1098</v>
      </c>
      <c r="Q307">
        <v>1</v>
      </c>
      <c r="W307">
        <v>0</v>
      </c>
      <c r="X307">
        <v>509054691</v>
      </c>
      <c r="Y307">
        <f t="shared" si="140"/>
        <v>0.09</v>
      </c>
      <c r="AA307">
        <v>0</v>
      </c>
      <c r="AB307">
        <v>1032.96</v>
      </c>
      <c r="AC307">
        <v>520.26</v>
      </c>
      <c r="AD307">
        <v>0</v>
      </c>
      <c r="AE307">
        <v>0</v>
      </c>
      <c r="AF307">
        <v>65.709999999999994</v>
      </c>
      <c r="AG307">
        <v>11.6</v>
      </c>
      <c r="AH307">
        <v>0</v>
      </c>
      <c r="AI307">
        <v>1</v>
      </c>
      <c r="AJ307">
        <v>15.72</v>
      </c>
      <c r="AK307">
        <v>44.85</v>
      </c>
      <c r="AL307">
        <v>1</v>
      </c>
      <c r="AM307">
        <v>4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6</v>
      </c>
      <c r="AT307">
        <v>0.09</v>
      </c>
      <c r="AU307" t="s">
        <v>6</v>
      </c>
      <c r="AV307">
        <v>0</v>
      </c>
      <c r="AW307">
        <v>2</v>
      </c>
      <c r="AX307">
        <v>92858281</v>
      </c>
      <c r="AY307">
        <v>1</v>
      </c>
      <c r="AZ307">
        <v>0</v>
      </c>
      <c r="BA307">
        <v>256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f>ROUND(Y307*Source!I118*DO307,7)</f>
        <v>0</v>
      </c>
      <c r="CX307">
        <f>ROUND(Y307*Source!I118,7)</f>
        <v>2.2229999999999999</v>
      </c>
      <c r="CY307">
        <f>AB307</f>
        <v>1032.96</v>
      </c>
      <c r="CZ307">
        <f>AF307</f>
        <v>65.709999999999994</v>
      </c>
      <c r="DA307">
        <f>AJ307</f>
        <v>15.72</v>
      </c>
      <c r="DB307">
        <f t="shared" si="144"/>
        <v>5.91</v>
      </c>
      <c r="DC307">
        <f t="shared" si="145"/>
        <v>1.04</v>
      </c>
      <c r="DD307" t="s">
        <v>6</v>
      </c>
      <c r="DE307" t="s">
        <v>6</v>
      </c>
      <c r="DF307">
        <f>ROUND(ROUND(AE307,0)*CX307,0)</f>
        <v>0</v>
      </c>
      <c r="DG307">
        <f>ROUND(ROUND(AF307*AJ307,0)*CX307,0)</f>
        <v>2296</v>
      </c>
      <c r="DH307">
        <f>ROUND(ROUND(AG307*AK307,0)*CX307,0)</f>
        <v>1156</v>
      </c>
      <c r="DI307">
        <f t="shared" si="174"/>
        <v>0</v>
      </c>
      <c r="DJ307">
        <f>DG307</f>
        <v>2296</v>
      </c>
      <c r="DK307">
        <v>0</v>
      </c>
      <c r="DL307" t="s">
        <v>6</v>
      </c>
      <c r="DM307">
        <v>0</v>
      </c>
      <c r="DN307" t="s">
        <v>6</v>
      </c>
      <c r="DO307">
        <v>0</v>
      </c>
    </row>
    <row r="308" spans="1:119" x14ac:dyDescent="0.2">
      <c r="A308">
        <f>ROW(Source!A118)</f>
        <v>118</v>
      </c>
      <c r="B308">
        <v>92857272</v>
      </c>
      <c r="C308">
        <v>92858267</v>
      </c>
      <c r="D308">
        <v>49523481</v>
      </c>
      <c r="E308">
        <v>1</v>
      </c>
      <c r="F308">
        <v>1</v>
      </c>
      <c r="G308">
        <v>1</v>
      </c>
      <c r="H308">
        <v>3</v>
      </c>
      <c r="I308" t="s">
        <v>1114</v>
      </c>
      <c r="J308" t="s">
        <v>1115</v>
      </c>
      <c r="K308" t="s">
        <v>1116</v>
      </c>
      <c r="L308">
        <v>1346</v>
      </c>
      <c r="N308">
        <v>1009</v>
      </c>
      <c r="O308" t="s">
        <v>216</v>
      </c>
      <c r="P308" t="s">
        <v>216</v>
      </c>
      <c r="Q308">
        <v>1</v>
      </c>
      <c r="W308">
        <v>0</v>
      </c>
      <c r="X308">
        <v>1682799448</v>
      </c>
      <c r="Y308">
        <f t="shared" si="140"/>
        <v>0.16</v>
      </c>
      <c r="AA308">
        <v>301.57</v>
      </c>
      <c r="AB308">
        <v>0</v>
      </c>
      <c r="AC308">
        <v>0</v>
      </c>
      <c r="AD308">
        <v>0</v>
      </c>
      <c r="AE308">
        <v>30.4</v>
      </c>
      <c r="AF308">
        <v>0</v>
      </c>
      <c r="AG308">
        <v>0</v>
      </c>
      <c r="AH308">
        <v>0</v>
      </c>
      <c r="AI308">
        <v>9.92</v>
      </c>
      <c r="AJ308">
        <v>1</v>
      </c>
      <c r="AK308">
        <v>1</v>
      </c>
      <c r="AL308">
        <v>1</v>
      </c>
      <c r="AM308">
        <v>4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6</v>
      </c>
      <c r="AT308">
        <v>0.16</v>
      </c>
      <c r="AU308" t="s">
        <v>6</v>
      </c>
      <c r="AV308">
        <v>0</v>
      </c>
      <c r="AW308">
        <v>2</v>
      </c>
      <c r="AX308">
        <v>92858282</v>
      </c>
      <c r="AY308">
        <v>1</v>
      </c>
      <c r="AZ308">
        <v>0</v>
      </c>
      <c r="BA308">
        <v>257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ROUND(Y308*Source!I118,7)</f>
        <v>3.952</v>
      </c>
      <c r="CY308">
        <f t="shared" ref="CY308:CY313" si="175">AA308</f>
        <v>301.57</v>
      </c>
      <c r="CZ308">
        <f t="shared" ref="CZ308:CZ313" si="176">AE308</f>
        <v>30.4</v>
      </c>
      <c r="DA308">
        <f t="shared" ref="DA308:DA313" si="177">AI308</f>
        <v>9.92</v>
      </c>
      <c r="DB308">
        <f t="shared" si="144"/>
        <v>4.8600000000000003</v>
      </c>
      <c r="DC308">
        <f t="shared" si="145"/>
        <v>0</v>
      </c>
      <c r="DD308" t="s">
        <v>6</v>
      </c>
      <c r="DE308" t="s">
        <v>6</v>
      </c>
      <c r="DF308">
        <f t="shared" ref="DF308:DF313" si="178">ROUND(ROUND(AE308*AI308,0)*CX308,0)</f>
        <v>1194</v>
      </c>
      <c r="DG308">
        <f t="shared" ref="DG308:DG315" si="179">ROUND(ROUND(AF308,0)*CX308,0)</f>
        <v>0</v>
      </c>
      <c r="DH308">
        <f t="shared" ref="DH308:DH314" si="180">ROUND(ROUND(AG308,0)*CX308,0)</f>
        <v>0</v>
      </c>
      <c r="DI308">
        <f t="shared" si="174"/>
        <v>0</v>
      </c>
      <c r="DJ308">
        <f t="shared" ref="DJ308:DJ313" si="181">DF308</f>
        <v>1194</v>
      </c>
      <c r="DK308">
        <v>0</v>
      </c>
      <c r="DL308" t="s">
        <v>6</v>
      </c>
      <c r="DM308">
        <v>0</v>
      </c>
      <c r="DN308" t="s">
        <v>6</v>
      </c>
      <c r="DO308">
        <v>0</v>
      </c>
    </row>
    <row r="309" spans="1:119" x14ac:dyDescent="0.2">
      <c r="A309">
        <f>ROW(Source!A118)</f>
        <v>118</v>
      </c>
      <c r="B309">
        <v>92857272</v>
      </c>
      <c r="C309">
        <v>92858267</v>
      </c>
      <c r="D309">
        <v>49523499</v>
      </c>
      <c r="E309">
        <v>1</v>
      </c>
      <c r="F309">
        <v>1</v>
      </c>
      <c r="G309">
        <v>1</v>
      </c>
      <c r="H309">
        <v>3</v>
      </c>
      <c r="I309" t="s">
        <v>1224</v>
      </c>
      <c r="J309" t="s">
        <v>1225</v>
      </c>
      <c r="K309" t="s">
        <v>1226</v>
      </c>
      <c r="L309">
        <v>1302</v>
      </c>
      <c r="N309">
        <v>1003</v>
      </c>
      <c r="O309" t="s">
        <v>1227</v>
      </c>
      <c r="P309" t="s">
        <v>1227</v>
      </c>
      <c r="Q309">
        <v>10</v>
      </c>
      <c r="W309">
        <v>0</v>
      </c>
      <c r="X309">
        <v>-893440473</v>
      </c>
      <c r="Y309">
        <f t="shared" si="140"/>
        <v>0.6</v>
      </c>
      <c r="AA309">
        <v>68.45</v>
      </c>
      <c r="AB309">
        <v>0</v>
      </c>
      <c r="AC309">
        <v>0</v>
      </c>
      <c r="AD309">
        <v>0</v>
      </c>
      <c r="AE309">
        <v>6.9</v>
      </c>
      <c r="AF309">
        <v>0</v>
      </c>
      <c r="AG309">
        <v>0</v>
      </c>
      <c r="AH309">
        <v>0</v>
      </c>
      <c r="AI309">
        <v>9.92</v>
      </c>
      <c r="AJ309">
        <v>1</v>
      </c>
      <c r="AK309">
        <v>1</v>
      </c>
      <c r="AL309">
        <v>1</v>
      </c>
      <c r="AM309">
        <v>4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6</v>
      </c>
      <c r="AT309">
        <v>0.6</v>
      </c>
      <c r="AU309" t="s">
        <v>6</v>
      </c>
      <c r="AV309">
        <v>0</v>
      </c>
      <c r="AW309">
        <v>2</v>
      </c>
      <c r="AX309">
        <v>92858283</v>
      </c>
      <c r="AY309">
        <v>1</v>
      </c>
      <c r="AZ309">
        <v>0</v>
      </c>
      <c r="BA309">
        <v>258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ROUND(Y309*Source!I118,7)</f>
        <v>14.82</v>
      </c>
      <c r="CY309">
        <f t="shared" si="175"/>
        <v>68.45</v>
      </c>
      <c r="CZ309">
        <f t="shared" si="176"/>
        <v>6.9</v>
      </c>
      <c r="DA309">
        <f t="shared" si="177"/>
        <v>9.92</v>
      </c>
      <c r="DB309">
        <f t="shared" si="144"/>
        <v>4.1399999999999997</v>
      </c>
      <c r="DC309">
        <f t="shared" si="145"/>
        <v>0</v>
      </c>
      <c r="DD309" t="s">
        <v>6</v>
      </c>
      <c r="DE309" t="s">
        <v>6</v>
      </c>
      <c r="DF309">
        <f t="shared" si="178"/>
        <v>1008</v>
      </c>
      <c r="DG309">
        <f t="shared" si="179"/>
        <v>0</v>
      </c>
      <c r="DH309">
        <f t="shared" si="180"/>
        <v>0</v>
      </c>
      <c r="DI309">
        <f t="shared" si="174"/>
        <v>0</v>
      </c>
      <c r="DJ309">
        <f t="shared" si="181"/>
        <v>1008</v>
      </c>
      <c r="DK309">
        <v>0</v>
      </c>
      <c r="DL309" t="s">
        <v>6</v>
      </c>
      <c r="DM309">
        <v>0</v>
      </c>
      <c r="DN309" t="s">
        <v>6</v>
      </c>
      <c r="DO309">
        <v>0</v>
      </c>
    </row>
    <row r="310" spans="1:119" x14ac:dyDescent="0.2">
      <c r="A310">
        <f>ROW(Source!A118)</f>
        <v>118</v>
      </c>
      <c r="B310">
        <v>92857272</v>
      </c>
      <c r="C310">
        <v>92858267</v>
      </c>
      <c r="D310">
        <v>49554585</v>
      </c>
      <c r="E310">
        <v>1</v>
      </c>
      <c r="F310">
        <v>1</v>
      </c>
      <c r="G310">
        <v>1</v>
      </c>
      <c r="H310">
        <v>3</v>
      </c>
      <c r="I310" t="s">
        <v>1129</v>
      </c>
      <c r="J310" t="s">
        <v>1130</v>
      </c>
      <c r="K310" t="s">
        <v>1131</v>
      </c>
      <c r="L310">
        <v>1346</v>
      </c>
      <c r="N310">
        <v>1009</v>
      </c>
      <c r="O310" t="s">
        <v>216</v>
      </c>
      <c r="P310" t="s">
        <v>216</v>
      </c>
      <c r="Q310">
        <v>1</v>
      </c>
      <c r="W310">
        <v>0</v>
      </c>
      <c r="X310">
        <v>-211331552</v>
      </c>
      <c r="Y310">
        <f t="shared" si="140"/>
        <v>0.05</v>
      </c>
      <c r="AA310">
        <v>283.70999999999998</v>
      </c>
      <c r="AB310">
        <v>0</v>
      </c>
      <c r="AC310">
        <v>0</v>
      </c>
      <c r="AD310">
        <v>0</v>
      </c>
      <c r="AE310">
        <v>28.6</v>
      </c>
      <c r="AF310">
        <v>0</v>
      </c>
      <c r="AG310">
        <v>0</v>
      </c>
      <c r="AH310">
        <v>0</v>
      </c>
      <c r="AI310">
        <v>9.92</v>
      </c>
      <c r="AJ310">
        <v>1</v>
      </c>
      <c r="AK310">
        <v>1</v>
      </c>
      <c r="AL310">
        <v>1</v>
      </c>
      <c r="AM310">
        <v>4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6</v>
      </c>
      <c r="AT310">
        <v>0.05</v>
      </c>
      <c r="AU310" t="s">
        <v>6</v>
      </c>
      <c r="AV310">
        <v>0</v>
      </c>
      <c r="AW310">
        <v>2</v>
      </c>
      <c r="AX310">
        <v>92858284</v>
      </c>
      <c r="AY310">
        <v>1</v>
      </c>
      <c r="AZ310">
        <v>0</v>
      </c>
      <c r="BA310">
        <v>259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ROUND(Y310*Source!I118,7)</f>
        <v>1.2350000000000001</v>
      </c>
      <c r="CY310">
        <f t="shared" si="175"/>
        <v>283.70999999999998</v>
      </c>
      <c r="CZ310">
        <f t="shared" si="176"/>
        <v>28.6</v>
      </c>
      <c r="DA310">
        <f t="shared" si="177"/>
        <v>9.92</v>
      </c>
      <c r="DB310">
        <f t="shared" si="144"/>
        <v>1.43</v>
      </c>
      <c r="DC310">
        <f t="shared" si="145"/>
        <v>0</v>
      </c>
      <c r="DD310" t="s">
        <v>6</v>
      </c>
      <c r="DE310" t="s">
        <v>6</v>
      </c>
      <c r="DF310">
        <f t="shared" si="178"/>
        <v>351</v>
      </c>
      <c r="DG310">
        <f t="shared" si="179"/>
        <v>0</v>
      </c>
      <c r="DH310">
        <f t="shared" si="180"/>
        <v>0</v>
      </c>
      <c r="DI310">
        <f t="shared" si="174"/>
        <v>0</v>
      </c>
      <c r="DJ310">
        <f t="shared" si="181"/>
        <v>351</v>
      </c>
      <c r="DK310">
        <v>0</v>
      </c>
      <c r="DL310" t="s">
        <v>6</v>
      </c>
      <c r="DM310">
        <v>0</v>
      </c>
      <c r="DN310" t="s">
        <v>6</v>
      </c>
      <c r="DO310">
        <v>0</v>
      </c>
    </row>
    <row r="311" spans="1:119" x14ac:dyDescent="0.2">
      <c r="A311">
        <f>ROW(Source!A118)</f>
        <v>118</v>
      </c>
      <c r="B311">
        <v>92857272</v>
      </c>
      <c r="C311">
        <v>92858267</v>
      </c>
      <c r="D311">
        <v>49515638</v>
      </c>
      <c r="E311">
        <v>70</v>
      </c>
      <c r="F311">
        <v>1</v>
      </c>
      <c r="G311">
        <v>1</v>
      </c>
      <c r="H311">
        <v>3</v>
      </c>
      <c r="I311" t="s">
        <v>1138</v>
      </c>
      <c r="J311" t="s">
        <v>6</v>
      </c>
      <c r="K311" t="s">
        <v>1139</v>
      </c>
      <c r="L311">
        <v>1374</v>
      </c>
      <c r="N311">
        <v>1013</v>
      </c>
      <c r="O311" t="s">
        <v>969</v>
      </c>
      <c r="P311" t="s">
        <v>969</v>
      </c>
      <c r="Q311">
        <v>1</v>
      </c>
      <c r="W311">
        <v>0</v>
      </c>
      <c r="X311">
        <v>-1731369543</v>
      </c>
      <c r="Y311">
        <f t="shared" si="140"/>
        <v>0.53</v>
      </c>
      <c r="AA311">
        <v>9.92</v>
      </c>
      <c r="AB311">
        <v>0</v>
      </c>
      <c r="AC311">
        <v>0</v>
      </c>
      <c r="AD311">
        <v>0</v>
      </c>
      <c r="AE311">
        <v>1</v>
      </c>
      <c r="AF311">
        <v>0</v>
      </c>
      <c r="AG311">
        <v>0</v>
      </c>
      <c r="AH311">
        <v>0</v>
      </c>
      <c r="AI311">
        <v>9.92</v>
      </c>
      <c r="AJ311">
        <v>1</v>
      </c>
      <c r="AK311">
        <v>1</v>
      </c>
      <c r="AL311">
        <v>1</v>
      </c>
      <c r="AM311">
        <v>4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6</v>
      </c>
      <c r="AT311">
        <v>0.53</v>
      </c>
      <c r="AU311" t="s">
        <v>6</v>
      </c>
      <c r="AV311">
        <v>0</v>
      </c>
      <c r="AW311">
        <v>2</v>
      </c>
      <c r="AX311">
        <v>92858285</v>
      </c>
      <c r="AY311">
        <v>1</v>
      </c>
      <c r="AZ311">
        <v>0</v>
      </c>
      <c r="BA311">
        <v>260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ROUND(Y311*Source!I118,7)</f>
        <v>13.090999999999999</v>
      </c>
      <c r="CY311">
        <f t="shared" si="175"/>
        <v>9.92</v>
      </c>
      <c r="CZ311">
        <f t="shared" si="176"/>
        <v>1</v>
      </c>
      <c r="DA311">
        <f t="shared" si="177"/>
        <v>9.92</v>
      </c>
      <c r="DB311">
        <f t="shared" si="144"/>
        <v>0.53</v>
      </c>
      <c r="DC311">
        <f t="shared" si="145"/>
        <v>0</v>
      </c>
      <c r="DD311" t="s">
        <v>6</v>
      </c>
      <c r="DE311" t="s">
        <v>6</v>
      </c>
      <c r="DF311">
        <f t="shared" si="178"/>
        <v>131</v>
      </c>
      <c r="DG311">
        <f t="shared" si="179"/>
        <v>0</v>
      </c>
      <c r="DH311">
        <f t="shared" si="180"/>
        <v>0</v>
      </c>
      <c r="DI311">
        <f t="shared" si="174"/>
        <v>0</v>
      </c>
      <c r="DJ311">
        <f t="shared" si="181"/>
        <v>131</v>
      </c>
      <c r="DK311">
        <v>0</v>
      </c>
      <c r="DL311" t="s">
        <v>6</v>
      </c>
      <c r="DM311">
        <v>0</v>
      </c>
      <c r="DN311" t="s">
        <v>6</v>
      </c>
      <c r="DO311">
        <v>0</v>
      </c>
    </row>
    <row r="312" spans="1:119" x14ac:dyDescent="0.2">
      <c r="A312">
        <f>ROW(Source!A118)</f>
        <v>118</v>
      </c>
      <c r="B312">
        <v>92857272</v>
      </c>
      <c r="C312">
        <v>92858267</v>
      </c>
      <c r="D312">
        <v>49573282</v>
      </c>
      <c r="E312">
        <v>1</v>
      </c>
      <c r="F312">
        <v>1</v>
      </c>
      <c r="G312">
        <v>1</v>
      </c>
      <c r="H312">
        <v>3</v>
      </c>
      <c r="I312" t="s">
        <v>34</v>
      </c>
      <c r="J312" t="s">
        <v>6</v>
      </c>
      <c r="K312" t="s">
        <v>329</v>
      </c>
      <c r="L312">
        <v>1477</v>
      </c>
      <c r="N312">
        <v>1013</v>
      </c>
      <c r="O312" t="s">
        <v>224</v>
      </c>
      <c r="P312" t="s">
        <v>225</v>
      </c>
      <c r="Q312">
        <v>1</v>
      </c>
      <c r="W312">
        <v>0</v>
      </c>
      <c r="X312">
        <v>107383285</v>
      </c>
      <c r="Y312">
        <f t="shared" si="140"/>
        <v>9.2712550000000005E-2</v>
      </c>
      <c r="AA312">
        <v>684600</v>
      </c>
      <c r="AB312">
        <v>0</v>
      </c>
      <c r="AC312">
        <v>0</v>
      </c>
      <c r="AD312">
        <v>0</v>
      </c>
      <c r="AE312">
        <v>719939.04999999993</v>
      </c>
      <c r="AF312">
        <v>0</v>
      </c>
      <c r="AG312">
        <v>0</v>
      </c>
      <c r="AH312">
        <v>0</v>
      </c>
      <c r="AI312">
        <v>9.92</v>
      </c>
      <c r="AJ312">
        <v>1</v>
      </c>
      <c r="AK312">
        <v>1</v>
      </c>
      <c r="AL312">
        <v>1</v>
      </c>
      <c r="AM312">
        <v>0</v>
      </c>
      <c r="AN312">
        <v>0</v>
      </c>
      <c r="AO312">
        <v>0</v>
      </c>
      <c r="AP312">
        <v>1</v>
      </c>
      <c r="AQ312">
        <v>0</v>
      </c>
      <c r="AR312">
        <v>0</v>
      </c>
      <c r="AS312" t="s">
        <v>6</v>
      </c>
      <c r="AT312">
        <v>9.2712550000000005E-2</v>
      </c>
      <c r="AU312" t="s">
        <v>6</v>
      </c>
      <c r="AV312">
        <v>0</v>
      </c>
      <c r="AW312">
        <v>1</v>
      </c>
      <c r="AX312">
        <v>-1</v>
      </c>
      <c r="AY312">
        <v>0</v>
      </c>
      <c r="AZ312">
        <v>0</v>
      </c>
      <c r="BA312" t="s">
        <v>6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ROUND(Y312*Source!I118,7)</f>
        <v>2.29</v>
      </c>
      <c r="CY312">
        <f t="shared" si="175"/>
        <v>684600</v>
      </c>
      <c r="CZ312">
        <f t="shared" si="176"/>
        <v>719939.04999999993</v>
      </c>
      <c r="DA312">
        <f t="shared" si="177"/>
        <v>9.92</v>
      </c>
      <c r="DB312">
        <f t="shared" si="144"/>
        <v>66747.39</v>
      </c>
      <c r="DC312">
        <f t="shared" si="145"/>
        <v>0</v>
      </c>
      <c r="DD312" t="s">
        <v>6</v>
      </c>
      <c r="DE312" t="s">
        <v>6</v>
      </c>
      <c r="DF312">
        <f t="shared" si="178"/>
        <v>16354711</v>
      </c>
      <c r="DG312">
        <f t="shared" si="179"/>
        <v>0</v>
      </c>
      <c r="DH312">
        <f t="shared" si="180"/>
        <v>0</v>
      </c>
      <c r="DI312">
        <f t="shared" si="174"/>
        <v>0</v>
      </c>
      <c r="DJ312">
        <f t="shared" si="181"/>
        <v>16354711</v>
      </c>
      <c r="DK312">
        <v>0</v>
      </c>
      <c r="DL312" t="s">
        <v>6</v>
      </c>
      <c r="DM312">
        <v>0</v>
      </c>
      <c r="DN312" t="s">
        <v>6</v>
      </c>
      <c r="DO312">
        <v>0</v>
      </c>
    </row>
    <row r="313" spans="1:119" x14ac:dyDescent="0.2">
      <c r="A313">
        <f>ROW(Source!A118)</f>
        <v>118</v>
      </c>
      <c r="B313">
        <v>92857272</v>
      </c>
      <c r="C313">
        <v>92858267</v>
      </c>
      <c r="D313">
        <v>49573322</v>
      </c>
      <c r="E313">
        <v>1</v>
      </c>
      <c r="F313">
        <v>1</v>
      </c>
      <c r="G313">
        <v>1</v>
      </c>
      <c r="H313">
        <v>3</v>
      </c>
      <c r="I313" t="s">
        <v>34</v>
      </c>
      <c r="J313" t="s">
        <v>6</v>
      </c>
      <c r="K313" t="s">
        <v>326</v>
      </c>
      <c r="L313">
        <v>1477</v>
      </c>
      <c r="N313">
        <v>1013</v>
      </c>
      <c r="O313" t="s">
        <v>224</v>
      </c>
      <c r="P313" t="s">
        <v>225</v>
      </c>
      <c r="Q313">
        <v>1</v>
      </c>
      <c r="W313">
        <v>0</v>
      </c>
      <c r="X313">
        <v>1582622907</v>
      </c>
      <c r="Y313">
        <f t="shared" si="140"/>
        <v>9.3117400000000006E-3</v>
      </c>
      <c r="AA313">
        <v>498440</v>
      </c>
      <c r="AB313">
        <v>0</v>
      </c>
      <c r="AC313">
        <v>0</v>
      </c>
      <c r="AD313">
        <v>0</v>
      </c>
      <c r="AE313">
        <v>524169.47000000003</v>
      </c>
      <c r="AF313">
        <v>0</v>
      </c>
      <c r="AG313">
        <v>0</v>
      </c>
      <c r="AH313">
        <v>0</v>
      </c>
      <c r="AI313">
        <v>9.92</v>
      </c>
      <c r="AJ313">
        <v>1</v>
      </c>
      <c r="AK313">
        <v>1</v>
      </c>
      <c r="AL313">
        <v>1</v>
      </c>
      <c r="AM313">
        <v>0</v>
      </c>
      <c r="AN313">
        <v>0</v>
      </c>
      <c r="AO313">
        <v>0</v>
      </c>
      <c r="AP313">
        <v>1</v>
      </c>
      <c r="AQ313">
        <v>0</v>
      </c>
      <c r="AR313">
        <v>0</v>
      </c>
      <c r="AS313" t="s">
        <v>6</v>
      </c>
      <c r="AT313">
        <v>9.3117400000000006E-3</v>
      </c>
      <c r="AU313" t="s">
        <v>6</v>
      </c>
      <c r="AV313">
        <v>0</v>
      </c>
      <c r="AW313">
        <v>1</v>
      </c>
      <c r="AX313">
        <v>-1</v>
      </c>
      <c r="AY313">
        <v>0</v>
      </c>
      <c r="AZ313">
        <v>0</v>
      </c>
      <c r="BA313" t="s">
        <v>6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ROUND(Y313*Source!I118,7)</f>
        <v>0.23</v>
      </c>
      <c r="CY313">
        <f t="shared" si="175"/>
        <v>498440</v>
      </c>
      <c r="CZ313">
        <f t="shared" si="176"/>
        <v>524169.47000000003</v>
      </c>
      <c r="DA313">
        <f t="shared" si="177"/>
        <v>9.92</v>
      </c>
      <c r="DB313">
        <f t="shared" si="144"/>
        <v>4880.93</v>
      </c>
      <c r="DC313">
        <f t="shared" si="145"/>
        <v>0</v>
      </c>
      <c r="DD313" t="s">
        <v>6</v>
      </c>
      <c r="DE313" t="s">
        <v>6</v>
      </c>
      <c r="DF313">
        <f t="shared" si="178"/>
        <v>1195945</v>
      </c>
      <c r="DG313">
        <f t="shared" si="179"/>
        <v>0</v>
      </c>
      <c r="DH313">
        <f t="shared" si="180"/>
        <v>0</v>
      </c>
      <c r="DI313">
        <f t="shared" si="174"/>
        <v>0</v>
      </c>
      <c r="DJ313">
        <f t="shared" si="181"/>
        <v>1195945</v>
      </c>
      <c r="DK313">
        <v>0</v>
      </c>
      <c r="DL313" t="s">
        <v>6</v>
      </c>
      <c r="DM313">
        <v>0</v>
      </c>
      <c r="DN313" t="s">
        <v>6</v>
      </c>
      <c r="DO313">
        <v>0</v>
      </c>
    </row>
    <row r="314" spans="1:119" x14ac:dyDescent="0.2">
      <c r="A314">
        <f>ROW(Source!A121)</f>
        <v>121</v>
      </c>
      <c r="B314">
        <v>92857272</v>
      </c>
      <c r="C314">
        <v>92858288</v>
      </c>
      <c r="D314">
        <v>49510749</v>
      </c>
      <c r="E314">
        <v>70</v>
      </c>
      <c r="F314">
        <v>1</v>
      </c>
      <c r="G314">
        <v>1</v>
      </c>
      <c r="H314">
        <v>1</v>
      </c>
      <c r="I314" t="s">
        <v>1156</v>
      </c>
      <c r="J314" t="s">
        <v>6</v>
      </c>
      <c r="K314" t="s">
        <v>1157</v>
      </c>
      <c r="L314">
        <v>1191</v>
      </c>
      <c r="N314">
        <v>1013</v>
      </c>
      <c r="O314" t="s">
        <v>1092</v>
      </c>
      <c r="P314" t="s">
        <v>1092</v>
      </c>
      <c r="Q314">
        <v>1</v>
      </c>
      <c r="W314">
        <v>0</v>
      </c>
      <c r="X314">
        <v>-2012709214</v>
      </c>
      <c r="Y314">
        <f t="shared" si="140"/>
        <v>2.06</v>
      </c>
      <c r="AA314">
        <v>0</v>
      </c>
      <c r="AB314">
        <v>0</v>
      </c>
      <c r="AC314">
        <v>0</v>
      </c>
      <c r="AD314">
        <v>421.59</v>
      </c>
      <c r="AE314">
        <v>0</v>
      </c>
      <c r="AF314">
        <v>0</v>
      </c>
      <c r="AG314">
        <v>0</v>
      </c>
      <c r="AH314">
        <v>9.4</v>
      </c>
      <c r="AI314">
        <v>1</v>
      </c>
      <c r="AJ314">
        <v>1</v>
      </c>
      <c r="AK314">
        <v>1</v>
      </c>
      <c r="AL314">
        <v>44.85</v>
      </c>
      <c r="AM314">
        <v>4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6</v>
      </c>
      <c r="AT314">
        <v>2.06</v>
      </c>
      <c r="AU314" t="s">
        <v>6</v>
      </c>
      <c r="AV314">
        <v>1</v>
      </c>
      <c r="AW314">
        <v>2</v>
      </c>
      <c r="AX314">
        <v>92858303</v>
      </c>
      <c r="AY314">
        <v>1</v>
      </c>
      <c r="AZ314">
        <v>0</v>
      </c>
      <c r="BA314">
        <v>261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U314">
        <f>ROUND(AT314*Source!I121*AH314*AL314,0)</f>
        <v>5706</v>
      </c>
      <c r="CV314">
        <f>ROUND(Y314*Source!I121,7)</f>
        <v>13.5342</v>
      </c>
      <c r="CW314">
        <v>0</v>
      </c>
      <c r="CX314">
        <f>ROUND(Y314*Source!I121,7)</f>
        <v>13.5342</v>
      </c>
      <c r="CY314">
        <f>AD314</f>
        <v>421.59</v>
      </c>
      <c r="CZ314">
        <f>AH314</f>
        <v>9.4</v>
      </c>
      <c r="DA314">
        <f>AL314</f>
        <v>44.85</v>
      </c>
      <c r="DB314">
        <f t="shared" si="144"/>
        <v>19.36</v>
      </c>
      <c r="DC314">
        <f t="shared" si="145"/>
        <v>0</v>
      </c>
      <c r="DD314" t="s">
        <v>6</v>
      </c>
      <c r="DE314" t="s">
        <v>6</v>
      </c>
      <c r="DF314">
        <f>ROUND(ROUND(AE314,0)*CX314,0)</f>
        <v>0</v>
      </c>
      <c r="DG314">
        <f t="shared" si="179"/>
        <v>0</v>
      </c>
      <c r="DH314">
        <f t="shared" si="180"/>
        <v>0</v>
      </c>
      <c r="DI314">
        <f>ROUND(ROUND(AH314*AL314,0)*CX314,0)</f>
        <v>5711</v>
      </c>
      <c r="DJ314">
        <f>DI314</f>
        <v>5711</v>
      </c>
      <c r="DK314">
        <v>0</v>
      </c>
      <c r="DL314" t="s">
        <v>6</v>
      </c>
      <c r="DM314">
        <v>0</v>
      </c>
      <c r="DN314" t="s">
        <v>6</v>
      </c>
      <c r="DO314">
        <v>0</v>
      </c>
    </row>
    <row r="315" spans="1:119" x14ac:dyDescent="0.2">
      <c r="A315">
        <f>ROW(Source!A121)</f>
        <v>121</v>
      </c>
      <c r="B315">
        <v>92857272</v>
      </c>
      <c r="C315">
        <v>92858288</v>
      </c>
      <c r="D315">
        <v>49510905</v>
      </c>
      <c r="E315">
        <v>70</v>
      </c>
      <c r="F315">
        <v>1</v>
      </c>
      <c r="G315">
        <v>1</v>
      </c>
      <c r="H315">
        <v>1</v>
      </c>
      <c r="I315" t="s">
        <v>1093</v>
      </c>
      <c r="J315" t="s">
        <v>6</v>
      </c>
      <c r="K315" t="s">
        <v>1094</v>
      </c>
      <c r="L315">
        <v>1191</v>
      </c>
      <c r="N315">
        <v>1013</v>
      </c>
      <c r="O315" t="s">
        <v>1092</v>
      </c>
      <c r="P315" t="s">
        <v>1092</v>
      </c>
      <c r="Q315">
        <v>1</v>
      </c>
      <c r="W315">
        <v>0</v>
      </c>
      <c r="X315">
        <v>-1417349443</v>
      </c>
      <c r="Y315">
        <f t="shared" si="140"/>
        <v>0.04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44.85</v>
      </c>
      <c r="AL315">
        <v>1</v>
      </c>
      <c r="AM315">
        <v>4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6</v>
      </c>
      <c r="AT315">
        <v>0.04</v>
      </c>
      <c r="AU315" t="s">
        <v>6</v>
      </c>
      <c r="AV315">
        <v>2</v>
      </c>
      <c r="AW315">
        <v>2</v>
      </c>
      <c r="AX315">
        <v>92858304</v>
      </c>
      <c r="AY315">
        <v>1</v>
      </c>
      <c r="AZ315">
        <v>0</v>
      </c>
      <c r="BA315">
        <v>262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ROUND(Y315*Source!I121,7)</f>
        <v>0.26279999999999998</v>
      </c>
      <c r="CY315">
        <f>AD315</f>
        <v>0</v>
      </c>
      <c r="CZ315">
        <f>AH315</f>
        <v>0</v>
      </c>
      <c r="DA315">
        <f>AL315</f>
        <v>1</v>
      </c>
      <c r="DB315">
        <f t="shared" si="144"/>
        <v>0</v>
      </c>
      <c r="DC315">
        <f t="shared" si="145"/>
        <v>0</v>
      </c>
      <c r="DD315" t="s">
        <v>6</v>
      </c>
      <c r="DE315" t="s">
        <v>6</v>
      </c>
      <c r="DF315">
        <f>ROUND(ROUND(AE315,0)*CX315,0)</f>
        <v>0</v>
      </c>
      <c r="DG315">
        <f t="shared" si="179"/>
        <v>0</v>
      </c>
      <c r="DH315">
        <f>ROUND(ROUND(AG315*AK315,0)*CX315,0)</f>
        <v>0</v>
      </c>
      <c r="DI315">
        <f t="shared" ref="DI315:DI327" si="182">ROUND(ROUND(AH315,0)*CX315,0)</f>
        <v>0</v>
      </c>
      <c r="DJ315">
        <f>DI315</f>
        <v>0</v>
      </c>
      <c r="DK315">
        <v>0</v>
      </c>
      <c r="DL315" t="s">
        <v>6</v>
      </c>
      <c r="DM315">
        <v>0</v>
      </c>
      <c r="DN315" t="s">
        <v>6</v>
      </c>
      <c r="DO315">
        <v>0</v>
      </c>
    </row>
    <row r="316" spans="1:119" x14ac:dyDescent="0.2">
      <c r="A316">
        <f>ROW(Source!A121)</f>
        <v>121</v>
      </c>
      <c r="B316">
        <v>92857272</v>
      </c>
      <c r="C316">
        <v>92858288</v>
      </c>
      <c r="D316">
        <v>49672573</v>
      </c>
      <c r="E316">
        <v>1</v>
      </c>
      <c r="F316">
        <v>1</v>
      </c>
      <c r="G316">
        <v>1</v>
      </c>
      <c r="H316">
        <v>2</v>
      </c>
      <c r="I316" t="s">
        <v>1095</v>
      </c>
      <c r="J316" t="s">
        <v>1096</v>
      </c>
      <c r="K316" t="s">
        <v>1097</v>
      </c>
      <c r="L316">
        <v>1367</v>
      </c>
      <c r="N316">
        <v>1011</v>
      </c>
      <c r="O316" t="s">
        <v>1098</v>
      </c>
      <c r="P316" t="s">
        <v>1098</v>
      </c>
      <c r="Q316">
        <v>1</v>
      </c>
      <c r="W316">
        <v>0</v>
      </c>
      <c r="X316">
        <v>-430484415</v>
      </c>
      <c r="Y316">
        <f t="shared" si="140"/>
        <v>0.02</v>
      </c>
      <c r="AA316">
        <v>0</v>
      </c>
      <c r="AB316">
        <v>1814.09</v>
      </c>
      <c r="AC316">
        <v>605.48</v>
      </c>
      <c r="AD316">
        <v>0</v>
      </c>
      <c r="AE316">
        <v>0</v>
      </c>
      <c r="AF316">
        <v>115.4</v>
      </c>
      <c r="AG316">
        <v>13.5</v>
      </c>
      <c r="AH316">
        <v>0</v>
      </c>
      <c r="AI316">
        <v>1</v>
      </c>
      <c r="AJ316">
        <v>15.72</v>
      </c>
      <c r="AK316">
        <v>44.85</v>
      </c>
      <c r="AL316">
        <v>1</v>
      </c>
      <c r="AM316">
        <v>4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6</v>
      </c>
      <c r="AT316">
        <v>0.02</v>
      </c>
      <c r="AU316" t="s">
        <v>6</v>
      </c>
      <c r="AV316">
        <v>0</v>
      </c>
      <c r="AW316">
        <v>2</v>
      </c>
      <c r="AX316">
        <v>92858305</v>
      </c>
      <c r="AY316">
        <v>1</v>
      </c>
      <c r="AZ316">
        <v>0</v>
      </c>
      <c r="BA316">
        <v>263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f>ROUND(Y316*Source!I121*DO316,7)</f>
        <v>0</v>
      </c>
      <c r="CX316">
        <f>ROUND(Y316*Source!I121,7)</f>
        <v>0.13139999999999999</v>
      </c>
      <c r="CY316">
        <f>AB316</f>
        <v>1814.09</v>
      </c>
      <c r="CZ316">
        <f>AF316</f>
        <v>115.4</v>
      </c>
      <c r="DA316">
        <f>AJ316</f>
        <v>15.72</v>
      </c>
      <c r="DB316">
        <f t="shared" si="144"/>
        <v>2.31</v>
      </c>
      <c r="DC316">
        <f t="shared" si="145"/>
        <v>0.27</v>
      </c>
      <c r="DD316" t="s">
        <v>6</v>
      </c>
      <c r="DE316" t="s">
        <v>6</v>
      </c>
      <c r="DF316">
        <f>ROUND(ROUND(AE316,0)*CX316,0)</f>
        <v>0</v>
      </c>
      <c r="DG316">
        <f>ROUND(ROUND(AF316*AJ316,0)*CX316,0)</f>
        <v>238</v>
      </c>
      <c r="DH316">
        <f>ROUND(ROUND(AG316*AK316,0)*CX316,0)</f>
        <v>79</v>
      </c>
      <c r="DI316">
        <f t="shared" si="182"/>
        <v>0</v>
      </c>
      <c r="DJ316">
        <f>DG316</f>
        <v>238</v>
      </c>
      <c r="DK316">
        <v>0</v>
      </c>
      <c r="DL316" t="s">
        <v>6</v>
      </c>
      <c r="DM316">
        <v>0</v>
      </c>
      <c r="DN316" t="s">
        <v>6</v>
      </c>
      <c r="DO316">
        <v>0</v>
      </c>
    </row>
    <row r="317" spans="1:119" x14ac:dyDescent="0.2">
      <c r="A317">
        <f>ROW(Source!A121)</f>
        <v>121</v>
      </c>
      <c r="B317">
        <v>92857272</v>
      </c>
      <c r="C317">
        <v>92858288</v>
      </c>
      <c r="D317">
        <v>49673503</v>
      </c>
      <c r="E317">
        <v>1</v>
      </c>
      <c r="F317">
        <v>1</v>
      </c>
      <c r="G317">
        <v>1</v>
      </c>
      <c r="H317">
        <v>2</v>
      </c>
      <c r="I317" t="s">
        <v>1099</v>
      </c>
      <c r="J317" t="s">
        <v>1100</v>
      </c>
      <c r="K317" t="s">
        <v>1101</v>
      </c>
      <c r="L317">
        <v>1367</v>
      </c>
      <c r="N317">
        <v>1011</v>
      </c>
      <c r="O317" t="s">
        <v>1098</v>
      </c>
      <c r="P317" t="s">
        <v>1098</v>
      </c>
      <c r="Q317">
        <v>1</v>
      </c>
      <c r="W317">
        <v>0</v>
      </c>
      <c r="X317">
        <v>509054691</v>
      </c>
      <c r="Y317">
        <f t="shared" si="140"/>
        <v>0.02</v>
      </c>
      <c r="AA317">
        <v>0</v>
      </c>
      <c r="AB317">
        <v>1032.96</v>
      </c>
      <c r="AC317">
        <v>520.26</v>
      </c>
      <c r="AD317">
        <v>0</v>
      </c>
      <c r="AE317">
        <v>0</v>
      </c>
      <c r="AF317">
        <v>65.709999999999994</v>
      </c>
      <c r="AG317">
        <v>11.6</v>
      </c>
      <c r="AH317">
        <v>0</v>
      </c>
      <c r="AI317">
        <v>1</v>
      </c>
      <c r="AJ317">
        <v>15.72</v>
      </c>
      <c r="AK317">
        <v>44.85</v>
      </c>
      <c r="AL317">
        <v>1</v>
      </c>
      <c r="AM317">
        <v>4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6</v>
      </c>
      <c r="AT317">
        <v>0.02</v>
      </c>
      <c r="AU317" t="s">
        <v>6</v>
      </c>
      <c r="AV317">
        <v>0</v>
      </c>
      <c r="AW317">
        <v>2</v>
      </c>
      <c r="AX317">
        <v>92858306</v>
      </c>
      <c r="AY317">
        <v>1</v>
      </c>
      <c r="AZ317">
        <v>0</v>
      </c>
      <c r="BA317">
        <v>264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f>ROUND(Y317*Source!I121*DO317,7)</f>
        <v>0</v>
      </c>
      <c r="CX317">
        <f>ROUND(Y317*Source!I121,7)</f>
        <v>0.13139999999999999</v>
      </c>
      <c r="CY317">
        <f>AB317</f>
        <v>1032.96</v>
      </c>
      <c r="CZ317">
        <f>AF317</f>
        <v>65.709999999999994</v>
      </c>
      <c r="DA317">
        <f>AJ317</f>
        <v>15.72</v>
      </c>
      <c r="DB317">
        <f t="shared" si="144"/>
        <v>1.31</v>
      </c>
      <c r="DC317">
        <f t="shared" si="145"/>
        <v>0.23</v>
      </c>
      <c r="DD317" t="s">
        <v>6</v>
      </c>
      <c r="DE317" t="s">
        <v>6</v>
      </c>
      <c r="DF317">
        <f>ROUND(ROUND(AE317,0)*CX317,0)</f>
        <v>0</v>
      </c>
      <c r="DG317">
        <f>ROUND(ROUND(AF317*AJ317,0)*CX317,0)</f>
        <v>136</v>
      </c>
      <c r="DH317">
        <f>ROUND(ROUND(AG317*AK317,0)*CX317,0)</f>
        <v>68</v>
      </c>
      <c r="DI317">
        <f t="shared" si="182"/>
        <v>0</v>
      </c>
      <c r="DJ317">
        <f>DG317</f>
        <v>136</v>
      </c>
      <c r="DK317">
        <v>0</v>
      </c>
      <c r="DL317" t="s">
        <v>6</v>
      </c>
      <c r="DM317">
        <v>0</v>
      </c>
      <c r="DN317" t="s">
        <v>6</v>
      </c>
      <c r="DO317">
        <v>0</v>
      </c>
    </row>
    <row r="318" spans="1:119" x14ac:dyDescent="0.2">
      <c r="A318">
        <f>ROW(Source!A121)</f>
        <v>121</v>
      </c>
      <c r="B318">
        <v>92857272</v>
      </c>
      <c r="C318">
        <v>92858288</v>
      </c>
      <c r="D318">
        <v>49523481</v>
      </c>
      <c r="E318">
        <v>1</v>
      </c>
      <c r="F318">
        <v>1</v>
      </c>
      <c r="G318">
        <v>1</v>
      </c>
      <c r="H318">
        <v>3</v>
      </c>
      <c r="I318" t="s">
        <v>1114</v>
      </c>
      <c r="J318" t="s">
        <v>1115</v>
      </c>
      <c r="K318" t="s">
        <v>1116</v>
      </c>
      <c r="L318">
        <v>1346</v>
      </c>
      <c r="N318">
        <v>1009</v>
      </c>
      <c r="O318" t="s">
        <v>216</v>
      </c>
      <c r="P318" t="s">
        <v>216</v>
      </c>
      <c r="Q318">
        <v>1</v>
      </c>
      <c r="W318">
        <v>0</v>
      </c>
      <c r="X318">
        <v>1682799448</v>
      </c>
      <c r="Y318">
        <f t="shared" si="140"/>
        <v>0.16</v>
      </c>
      <c r="AA318">
        <v>301.57</v>
      </c>
      <c r="AB318">
        <v>0</v>
      </c>
      <c r="AC318">
        <v>0</v>
      </c>
      <c r="AD318">
        <v>0</v>
      </c>
      <c r="AE318">
        <v>30.4</v>
      </c>
      <c r="AF318">
        <v>0</v>
      </c>
      <c r="AG318">
        <v>0</v>
      </c>
      <c r="AH318">
        <v>0</v>
      </c>
      <c r="AI318">
        <v>9.92</v>
      </c>
      <c r="AJ318">
        <v>1</v>
      </c>
      <c r="AK318">
        <v>1</v>
      </c>
      <c r="AL318">
        <v>1</v>
      </c>
      <c r="AM318">
        <v>4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6</v>
      </c>
      <c r="AT318">
        <v>0.16</v>
      </c>
      <c r="AU318" t="s">
        <v>6</v>
      </c>
      <c r="AV318">
        <v>0</v>
      </c>
      <c r="AW318">
        <v>2</v>
      </c>
      <c r="AX318">
        <v>92858307</v>
      </c>
      <c r="AY318">
        <v>1</v>
      </c>
      <c r="AZ318">
        <v>0</v>
      </c>
      <c r="BA318">
        <v>265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ROUND(Y318*Source!I121,7)</f>
        <v>1.0511999999999999</v>
      </c>
      <c r="CY318">
        <f t="shared" ref="CY318:CY327" si="183">AA318</f>
        <v>301.57</v>
      </c>
      <c r="CZ318">
        <f t="shared" ref="CZ318:CZ327" si="184">AE318</f>
        <v>30.4</v>
      </c>
      <c r="DA318">
        <f t="shared" ref="DA318:DA327" si="185">AI318</f>
        <v>9.92</v>
      </c>
      <c r="DB318">
        <f t="shared" si="144"/>
        <v>4.8600000000000003</v>
      </c>
      <c r="DC318">
        <f t="shared" si="145"/>
        <v>0</v>
      </c>
      <c r="DD318" t="s">
        <v>6</v>
      </c>
      <c r="DE318" t="s">
        <v>6</v>
      </c>
      <c r="DF318">
        <f t="shared" ref="DF318:DF327" si="186">ROUND(ROUND(AE318*AI318,0)*CX318,0)</f>
        <v>317</v>
      </c>
      <c r="DG318">
        <f t="shared" ref="DG318:DG329" si="187">ROUND(ROUND(AF318,0)*CX318,0)</f>
        <v>0</v>
      </c>
      <c r="DH318">
        <f t="shared" ref="DH318:DH328" si="188">ROUND(ROUND(AG318,0)*CX318,0)</f>
        <v>0</v>
      </c>
      <c r="DI318">
        <f t="shared" si="182"/>
        <v>0</v>
      </c>
      <c r="DJ318">
        <f t="shared" ref="DJ318:DJ327" si="189">DF318</f>
        <v>317</v>
      </c>
      <c r="DK318">
        <v>0</v>
      </c>
      <c r="DL318" t="s">
        <v>6</v>
      </c>
      <c r="DM318">
        <v>0</v>
      </c>
      <c r="DN318" t="s">
        <v>6</v>
      </c>
      <c r="DO318">
        <v>0</v>
      </c>
    </row>
    <row r="319" spans="1:119" x14ac:dyDescent="0.2">
      <c r="A319">
        <f>ROW(Source!A121)</f>
        <v>121</v>
      </c>
      <c r="B319">
        <v>92857272</v>
      </c>
      <c r="C319">
        <v>92858288</v>
      </c>
      <c r="D319">
        <v>49523499</v>
      </c>
      <c r="E319">
        <v>1</v>
      </c>
      <c r="F319">
        <v>1</v>
      </c>
      <c r="G319">
        <v>1</v>
      </c>
      <c r="H319">
        <v>3</v>
      </c>
      <c r="I319" t="s">
        <v>1224</v>
      </c>
      <c r="J319" t="s">
        <v>1225</v>
      </c>
      <c r="K319" t="s">
        <v>1226</v>
      </c>
      <c r="L319">
        <v>1302</v>
      </c>
      <c r="N319">
        <v>1003</v>
      </c>
      <c r="O319" t="s">
        <v>1227</v>
      </c>
      <c r="P319" t="s">
        <v>1227</v>
      </c>
      <c r="Q319">
        <v>10</v>
      </c>
      <c r="W319">
        <v>0</v>
      </c>
      <c r="X319">
        <v>-893440473</v>
      </c>
      <c r="Y319">
        <f t="shared" si="140"/>
        <v>0.55000000000000004</v>
      </c>
      <c r="AA319">
        <v>68.45</v>
      </c>
      <c r="AB319">
        <v>0</v>
      </c>
      <c r="AC319">
        <v>0</v>
      </c>
      <c r="AD319">
        <v>0</v>
      </c>
      <c r="AE319">
        <v>6.9</v>
      </c>
      <c r="AF319">
        <v>0</v>
      </c>
      <c r="AG319">
        <v>0</v>
      </c>
      <c r="AH319">
        <v>0</v>
      </c>
      <c r="AI319">
        <v>9.92</v>
      </c>
      <c r="AJ319">
        <v>1</v>
      </c>
      <c r="AK319">
        <v>1</v>
      </c>
      <c r="AL319">
        <v>1</v>
      </c>
      <c r="AM319">
        <v>4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6</v>
      </c>
      <c r="AT319">
        <v>0.55000000000000004</v>
      </c>
      <c r="AU319" t="s">
        <v>6</v>
      </c>
      <c r="AV319">
        <v>0</v>
      </c>
      <c r="AW319">
        <v>2</v>
      </c>
      <c r="AX319">
        <v>92858308</v>
      </c>
      <c r="AY319">
        <v>1</v>
      </c>
      <c r="AZ319">
        <v>0</v>
      </c>
      <c r="BA319">
        <v>266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ROUND(Y319*Source!I121,7)</f>
        <v>3.6135000000000002</v>
      </c>
      <c r="CY319">
        <f t="shared" si="183"/>
        <v>68.45</v>
      </c>
      <c r="CZ319">
        <f t="shared" si="184"/>
        <v>6.9</v>
      </c>
      <c r="DA319">
        <f t="shared" si="185"/>
        <v>9.92</v>
      </c>
      <c r="DB319">
        <f t="shared" si="144"/>
        <v>3.8</v>
      </c>
      <c r="DC319">
        <f t="shared" si="145"/>
        <v>0</v>
      </c>
      <c r="DD319" t="s">
        <v>6</v>
      </c>
      <c r="DE319" t="s">
        <v>6</v>
      </c>
      <c r="DF319">
        <f t="shared" si="186"/>
        <v>246</v>
      </c>
      <c r="DG319">
        <f t="shared" si="187"/>
        <v>0</v>
      </c>
      <c r="DH319">
        <f t="shared" si="188"/>
        <v>0</v>
      </c>
      <c r="DI319">
        <f t="shared" si="182"/>
        <v>0</v>
      </c>
      <c r="DJ319">
        <f t="shared" si="189"/>
        <v>246</v>
      </c>
      <c r="DK319">
        <v>0</v>
      </c>
      <c r="DL319" t="s">
        <v>6</v>
      </c>
      <c r="DM319">
        <v>0</v>
      </c>
      <c r="DN319" t="s">
        <v>6</v>
      </c>
      <c r="DO319">
        <v>0</v>
      </c>
    </row>
    <row r="320" spans="1:119" x14ac:dyDescent="0.2">
      <c r="A320">
        <f>ROW(Source!A121)</f>
        <v>121</v>
      </c>
      <c r="B320">
        <v>92857272</v>
      </c>
      <c r="C320">
        <v>92858288</v>
      </c>
      <c r="D320">
        <v>49554585</v>
      </c>
      <c r="E320">
        <v>1</v>
      </c>
      <c r="F320">
        <v>1</v>
      </c>
      <c r="G320">
        <v>1</v>
      </c>
      <c r="H320">
        <v>3</v>
      </c>
      <c r="I320" t="s">
        <v>1129</v>
      </c>
      <c r="J320" t="s">
        <v>1130</v>
      </c>
      <c r="K320" t="s">
        <v>1131</v>
      </c>
      <c r="L320">
        <v>1346</v>
      </c>
      <c r="N320">
        <v>1009</v>
      </c>
      <c r="O320" t="s">
        <v>216</v>
      </c>
      <c r="P320" t="s">
        <v>216</v>
      </c>
      <c r="Q320">
        <v>1</v>
      </c>
      <c r="W320">
        <v>0</v>
      </c>
      <c r="X320">
        <v>-211331552</v>
      </c>
      <c r="Y320">
        <f t="shared" si="140"/>
        <v>0.05</v>
      </c>
      <c r="AA320">
        <v>283.70999999999998</v>
      </c>
      <c r="AB320">
        <v>0</v>
      </c>
      <c r="AC320">
        <v>0</v>
      </c>
      <c r="AD320">
        <v>0</v>
      </c>
      <c r="AE320">
        <v>28.6</v>
      </c>
      <c r="AF320">
        <v>0</v>
      </c>
      <c r="AG320">
        <v>0</v>
      </c>
      <c r="AH320">
        <v>0</v>
      </c>
      <c r="AI320">
        <v>9.92</v>
      </c>
      <c r="AJ320">
        <v>1</v>
      </c>
      <c r="AK320">
        <v>1</v>
      </c>
      <c r="AL320">
        <v>1</v>
      </c>
      <c r="AM320">
        <v>4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6</v>
      </c>
      <c r="AT320">
        <v>0.05</v>
      </c>
      <c r="AU320" t="s">
        <v>6</v>
      </c>
      <c r="AV320">
        <v>0</v>
      </c>
      <c r="AW320">
        <v>2</v>
      </c>
      <c r="AX320">
        <v>92858309</v>
      </c>
      <c r="AY320">
        <v>1</v>
      </c>
      <c r="AZ320">
        <v>0</v>
      </c>
      <c r="BA320">
        <v>267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ROUND(Y320*Source!I121,7)</f>
        <v>0.32850000000000001</v>
      </c>
      <c r="CY320">
        <f t="shared" si="183"/>
        <v>283.70999999999998</v>
      </c>
      <c r="CZ320">
        <f t="shared" si="184"/>
        <v>28.6</v>
      </c>
      <c r="DA320">
        <f t="shared" si="185"/>
        <v>9.92</v>
      </c>
      <c r="DB320">
        <f t="shared" si="144"/>
        <v>1.43</v>
      </c>
      <c r="DC320">
        <f t="shared" si="145"/>
        <v>0</v>
      </c>
      <c r="DD320" t="s">
        <v>6</v>
      </c>
      <c r="DE320" t="s">
        <v>6</v>
      </c>
      <c r="DF320">
        <f t="shared" si="186"/>
        <v>93</v>
      </c>
      <c r="DG320">
        <f t="shared" si="187"/>
        <v>0</v>
      </c>
      <c r="DH320">
        <f t="shared" si="188"/>
        <v>0</v>
      </c>
      <c r="DI320">
        <f t="shared" si="182"/>
        <v>0</v>
      </c>
      <c r="DJ320">
        <f t="shared" si="189"/>
        <v>93</v>
      </c>
      <c r="DK320">
        <v>0</v>
      </c>
      <c r="DL320" t="s">
        <v>6</v>
      </c>
      <c r="DM320">
        <v>0</v>
      </c>
      <c r="DN320" t="s">
        <v>6</v>
      </c>
      <c r="DO320">
        <v>0</v>
      </c>
    </row>
    <row r="321" spans="1:119" x14ac:dyDescent="0.2">
      <c r="A321">
        <f>ROW(Source!A121)</f>
        <v>121</v>
      </c>
      <c r="B321">
        <v>92857272</v>
      </c>
      <c r="C321">
        <v>92858288</v>
      </c>
      <c r="D321">
        <v>49515638</v>
      </c>
      <c r="E321">
        <v>70</v>
      </c>
      <c r="F321">
        <v>1</v>
      </c>
      <c r="G321">
        <v>1</v>
      </c>
      <c r="H321">
        <v>3</v>
      </c>
      <c r="I321" t="s">
        <v>1138</v>
      </c>
      <c r="J321" t="s">
        <v>6</v>
      </c>
      <c r="K321" t="s">
        <v>1139</v>
      </c>
      <c r="L321">
        <v>1374</v>
      </c>
      <c r="N321">
        <v>1013</v>
      </c>
      <c r="O321" t="s">
        <v>969</v>
      </c>
      <c r="P321" t="s">
        <v>969</v>
      </c>
      <c r="Q321">
        <v>1</v>
      </c>
      <c r="W321">
        <v>0</v>
      </c>
      <c r="X321">
        <v>-1731369543</v>
      </c>
      <c r="Y321">
        <f t="shared" ref="Y321:Y384" si="190">AT321</f>
        <v>0.39</v>
      </c>
      <c r="AA321">
        <v>9.92</v>
      </c>
      <c r="AB321">
        <v>0</v>
      </c>
      <c r="AC321">
        <v>0</v>
      </c>
      <c r="AD321">
        <v>0</v>
      </c>
      <c r="AE321">
        <v>1</v>
      </c>
      <c r="AF321">
        <v>0</v>
      </c>
      <c r="AG321">
        <v>0</v>
      </c>
      <c r="AH321">
        <v>0</v>
      </c>
      <c r="AI321">
        <v>9.92</v>
      </c>
      <c r="AJ321">
        <v>1</v>
      </c>
      <c r="AK321">
        <v>1</v>
      </c>
      <c r="AL321">
        <v>1</v>
      </c>
      <c r="AM321">
        <v>4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6</v>
      </c>
      <c r="AT321">
        <v>0.39</v>
      </c>
      <c r="AU321" t="s">
        <v>6</v>
      </c>
      <c r="AV321">
        <v>0</v>
      </c>
      <c r="AW321">
        <v>2</v>
      </c>
      <c r="AX321">
        <v>92858310</v>
      </c>
      <c r="AY321">
        <v>1</v>
      </c>
      <c r="AZ321">
        <v>0</v>
      </c>
      <c r="BA321">
        <v>268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ROUND(Y321*Source!I121,7)</f>
        <v>2.5623</v>
      </c>
      <c r="CY321">
        <f t="shared" si="183"/>
        <v>9.92</v>
      </c>
      <c r="CZ321">
        <f t="shared" si="184"/>
        <v>1</v>
      </c>
      <c r="DA321">
        <f t="shared" si="185"/>
        <v>9.92</v>
      </c>
      <c r="DB321">
        <f t="shared" ref="DB321:DB384" si="191">ROUND(ROUND(AT321*CZ321,2),2)</f>
        <v>0.39</v>
      </c>
      <c r="DC321">
        <f t="shared" ref="DC321:DC384" si="192">ROUND(ROUND(AT321*AG321,2),2)</f>
        <v>0</v>
      </c>
      <c r="DD321" t="s">
        <v>6</v>
      </c>
      <c r="DE321" t="s">
        <v>6</v>
      </c>
      <c r="DF321">
        <f t="shared" si="186"/>
        <v>26</v>
      </c>
      <c r="DG321">
        <f t="shared" si="187"/>
        <v>0</v>
      </c>
      <c r="DH321">
        <f t="shared" si="188"/>
        <v>0</v>
      </c>
      <c r="DI321">
        <f t="shared" si="182"/>
        <v>0</v>
      </c>
      <c r="DJ321">
        <f t="shared" si="189"/>
        <v>26</v>
      </c>
      <c r="DK321">
        <v>0</v>
      </c>
      <c r="DL321" t="s">
        <v>6</v>
      </c>
      <c r="DM321">
        <v>0</v>
      </c>
      <c r="DN321" t="s">
        <v>6</v>
      </c>
      <c r="DO321">
        <v>0</v>
      </c>
    </row>
    <row r="322" spans="1:119" x14ac:dyDescent="0.2">
      <c r="A322">
        <f>ROW(Source!A121)</f>
        <v>121</v>
      </c>
      <c r="B322">
        <v>92857272</v>
      </c>
      <c r="C322">
        <v>92858288</v>
      </c>
      <c r="D322">
        <v>49573279</v>
      </c>
      <c r="E322">
        <v>1</v>
      </c>
      <c r="F322">
        <v>1</v>
      </c>
      <c r="G322">
        <v>1</v>
      </c>
      <c r="H322">
        <v>3</v>
      </c>
      <c r="I322" t="s">
        <v>34</v>
      </c>
      <c r="J322" t="s">
        <v>6</v>
      </c>
      <c r="K322" t="s">
        <v>303</v>
      </c>
      <c r="L322">
        <v>1477</v>
      </c>
      <c r="N322">
        <v>1013</v>
      </c>
      <c r="O322" t="s">
        <v>224</v>
      </c>
      <c r="P322" t="s">
        <v>225</v>
      </c>
      <c r="Q322">
        <v>1</v>
      </c>
      <c r="W322">
        <v>0</v>
      </c>
      <c r="X322">
        <v>1000857032</v>
      </c>
      <c r="Y322">
        <f t="shared" si="190"/>
        <v>1.9786910000000001E-2</v>
      </c>
      <c r="AA322">
        <v>266010</v>
      </c>
      <c r="AB322">
        <v>0</v>
      </c>
      <c r="AC322">
        <v>0</v>
      </c>
      <c r="AD322">
        <v>0</v>
      </c>
      <c r="AE322">
        <v>279741.44</v>
      </c>
      <c r="AF322">
        <v>0</v>
      </c>
      <c r="AG322">
        <v>0</v>
      </c>
      <c r="AH322">
        <v>0</v>
      </c>
      <c r="AI322">
        <v>9.92</v>
      </c>
      <c r="AJ322">
        <v>1</v>
      </c>
      <c r="AK322">
        <v>1</v>
      </c>
      <c r="AL322">
        <v>1</v>
      </c>
      <c r="AM322">
        <v>0</v>
      </c>
      <c r="AN322">
        <v>0</v>
      </c>
      <c r="AO322">
        <v>0</v>
      </c>
      <c r="AP322">
        <v>1</v>
      </c>
      <c r="AQ322">
        <v>0</v>
      </c>
      <c r="AR322">
        <v>0</v>
      </c>
      <c r="AS322" t="s">
        <v>6</v>
      </c>
      <c r="AT322">
        <v>1.9786910000000001E-2</v>
      </c>
      <c r="AU322" t="s">
        <v>6</v>
      </c>
      <c r="AV322">
        <v>0</v>
      </c>
      <c r="AW322">
        <v>1</v>
      </c>
      <c r="AX322">
        <v>-1</v>
      </c>
      <c r="AY322">
        <v>0</v>
      </c>
      <c r="AZ322">
        <v>0</v>
      </c>
      <c r="BA322" t="s">
        <v>6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ROUND(Y322*Source!I121,7)</f>
        <v>0.13</v>
      </c>
      <c r="CY322">
        <f t="shared" si="183"/>
        <v>266010</v>
      </c>
      <c r="CZ322">
        <f t="shared" si="184"/>
        <v>279741.44</v>
      </c>
      <c r="DA322">
        <f t="shared" si="185"/>
        <v>9.92</v>
      </c>
      <c r="DB322">
        <f t="shared" si="191"/>
        <v>5535.22</v>
      </c>
      <c r="DC322">
        <f t="shared" si="192"/>
        <v>0</v>
      </c>
      <c r="DD322" t="s">
        <v>6</v>
      </c>
      <c r="DE322" t="s">
        <v>6</v>
      </c>
      <c r="DF322">
        <f t="shared" si="186"/>
        <v>360755</v>
      </c>
      <c r="DG322">
        <f t="shared" si="187"/>
        <v>0</v>
      </c>
      <c r="DH322">
        <f t="shared" si="188"/>
        <v>0</v>
      </c>
      <c r="DI322">
        <f t="shared" si="182"/>
        <v>0</v>
      </c>
      <c r="DJ322">
        <f t="shared" si="189"/>
        <v>360755</v>
      </c>
      <c r="DK322">
        <v>0</v>
      </c>
      <c r="DL322" t="s">
        <v>6</v>
      </c>
      <c r="DM322">
        <v>0</v>
      </c>
      <c r="DN322" t="s">
        <v>6</v>
      </c>
      <c r="DO322">
        <v>0</v>
      </c>
    </row>
    <row r="323" spans="1:119" x14ac:dyDescent="0.2">
      <c r="A323">
        <f>ROW(Source!A121)</f>
        <v>121</v>
      </c>
      <c r="B323">
        <v>92857272</v>
      </c>
      <c r="C323">
        <v>92858288</v>
      </c>
      <c r="D323">
        <v>49573522</v>
      </c>
      <c r="E323">
        <v>1</v>
      </c>
      <c r="F323">
        <v>1</v>
      </c>
      <c r="G323">
        <v>1</v>
      </c>
      <c r="H323">
        <v>3</v>
      </c>
      <c r="I323" t="s">
        <v>34</v>
      </c>
      <c r="J323" t="s">
        <v>6</v>
      </c>
      <c r="K323" t="s">
        <v>349</v>
      </c>
      <c r="L323">
        <v>1477</v>
      </c>
      <c r="N323">
        <v>1013</v>
      </c>
      <c r="O323" t="s">
        <v>224</v>
      </c>
      <c r="P323" t="s">
        <v>225</v>
      </c>
      <c r="Q323">
        <v>1</v>
      </c>
      <c r="W323">
        <v>0</v>
      </c>
      <c r="X323">
        <v>-304365263</v>
      </c>
      <c r="Y323">
        <f t="shared" si="190"/>
        <v>1.6742770000000001E-2</v>
      </c>
      <c r="AA323">
        <v>332390</v>
      </c>
      <c r="AB323">
        <v>0</v>
      </c>
      <c r="AC323">
        <v>0</v>
      </c>
      <c r="AD323">
        <v>0</v>
      </c>
      <c r="AE323">
        <v>349547.97000000003</v>
      </c>
      <c r="AF323">
        <v>0</v>
      </c>
      <c r="AG323">
        <v>0</v>
      </c>
      <c r="AH323">
        <v>0</v>
      </c>
      <c r="AI323">
        <v>9.92</v>
      </c>
      <c r="AJ323">
        <v>1</v>
      </c>
      <c r="AK323">
        <v>1</v>
      </c>
      <c r="AL323">
        <v>1</v>
      </c>
      <c r="AM323">
        <v>0</v>
      </c>
      <c r="AN323">
        <v>0</v>
      </c>
      <c r="AO323">
        <v>0</v>
      </c>
      <c r="AP323">
        <v>1</v>
      </c>
      <c r="AQ323">
        <v>0</v>
      </c>
      <c r="AR323">
        <v>0</v>
      </c>
      <c r="AS323" t="s">
        <v>6</v>
      </c>
      <c r="AT323">
        <v>1.6742770000000001E-2</v>
      </c>
      <c r="AU323" t="s">
        <v>6</v>
      </c>
      <c r="AV323">
        <v>0</v>
      </c>
      <c r="AW323">
        <v>1</v>
      </c>
      <c r="AX323">
        <v>-1</v>
      </c>
      <c r="AY323">
        <v>0</v>
      </c>
      <c r="AZ323">
        <v>0</v>
      </c>
      <c r="BA323" t="s">
        <v>6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ROUND(Y323*Source!I121,7)</f>
        <v>0.11</v>
      </c>
      <c r="CY323">
        <f t="shared" si="183"/>
        <v>332390</v>
      </c>
      <c r="CZ323">
        <f t="shared" si="184"/>
        <v>349547.97000000003</v>
      </c>
      <c r="DA323">
        <f t="shared" si="185"/>
        <v>9.92</v>
      </c>
      <c r="DB323">
        <f t="shared" si="191"/>
        <v>5852.4</v>
      </c>
      <c r="DC323">
        <f t="shared" si="192"/>
        <v>0</v>
      </c>
      <c r="DD323" t="s">
        <v>6</v>
      </c>
      <c r="DE323" t="s">
        <v>6</v>
      </c>
      <c r="DF323">
        <f t="shared" si="186"/>
        <v>381427</v>
      </c>
      <c r="DG323">
        <f t="shared" si="187"/>
        <v>0</v>
      </c>
      <c r="DH323">
        <f t="shared" si="188"/>
        <v>0</v>
      </c>
      <c r="DI323">
        <f t="shared" si="182"/>
        <v>0</v>
      </c>
      <c r="DJ323">
        <f t="shared" si="189"/>
        <v>381427</v>
      </c>
      <c r="DK323">
        <v>0</v>
      </c>
      <c r="DL323" t="s">
        <v>6</v>
      </c>
      <c r="DM323">
        <v>0</v>
      </c>
      <c r="DN323" t="s">
        <v>6</v>
      </c>
      <c r="DO323">
        <v>0</v>
      </c>
    </row>
    <row r="324" spans="1:119" x14ac:dyDescent="0.2">
      <c r="A324">
        <f>ROW(Source!A121)</f>
        <v>121</v>
      </c>
      <c r="B324">
        <v>92857272</v>
      </c>
      <c r="C324">
        <v>92858288</v>
      </c>
      <c r="D324">
        <v>49573521</v>
      </c>
      <c r="E324">
        <v>1</v>
      </c>
      <c r="F324">
        <v>1</v>
      </c>
      <c r="G324">
        <v>1</v>
      </c>
      <c r="H324">
        <v>3</v>
      </c>
      <c r="I324" t="s">
        <v>34</v>
      </c>
      <c r="J324" t="s">
        <v>6</v>
      </c>
      <c r="K324" t="s">
        <v>346</v>
      </c>
      <c r="L324">
        <v>1477</v>
      </c>
      <c r="N324">
        <v>1013</v>
      </c>
      <c r="O324" t="s">
        <v>224</v>
      </c>
      <c r="P324" t="s">
        <v>225</v>
      </c>
      <c r="Q324">
        <v>1</v>
      </c>
      <c r="W324">
        <v>0</v>
      </c>
      <c r="X324">
        <v>-1695810671</v>
      </c>
      <c r="Y324">
        <f t="shared" si="190"/>
        <v>1.2176559999999999E-2</v>
      </c>
      <c r="AA324">
        <v>250760</v>
      </c>
      <c r="AB324">
        <v>0</v>
      </c>
      <c r="AC324">
        <v>0</v>
      </c>
      <c r="AD324">
        <v>0</v>
      </c>
      <c r="AE324">
        <v>263704.23</v>
      </c>
      <c r="AF324">
        <v>0</v>
      </c>
      <c r="AG324">
        <v>0</v>
      </c>
      <c r="AH324">
        <v>0</v>
      </c>
      <c r="AI324">
        <v>9.92</v>
      </c>
      <c r="AJ324">
        <v>1</v>
      </c>
      <c r="AK324">
        <v>1</v>
      </c>
      <c r="AL324">
        <v>1</v>
      </c>
      <c r="AM324">
        <v>0</v>
      </c>
      <c r="AN324">
        <v>0</v>
      </c>
      <c r="AO324">
        <v>0</v>
      </c>
      <c r="AP324">
        <v>1</v>
      </c>
      <c r="AQ324">
        <v>0</v>
      </c>
      <c r="AR324">
        <v>0</v>
      </c>
      <c r="AS324" t="s">
        <v>6</v>
      </c>
      <c r="AT324">
        <v>1.2176559999999999E-2</v>
      </c>
      <c r="AU324" t="s">
        <v>6</v>
      </c>
      <c r="AV324">
        <v>0</v>
      </c>
      <c r="AW324">
        <v>1</v>
      </c>
      <c r="AX324">
        <v>-1</v>
      </c>
      <c r="AY324">
        <v>0</v>
      </c>
      <c r="AZ324">
        <v>0</v>
      </c>
      <c r="BA324" t="s">
        <v>6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ROUND(Y324*Source!I121,7)</f>
        <v>0.08</v>
      </c>
      <c r="CY324">
        <f t="shared" si="183"/>
        <v>250760</v>
      </c>
      <c r="CZ324">
        <f t="shared" si="184"/>
        <v>263704.23</v>
      </c>
      <c r="DA324">
        <f t="shared" si="185"/>
        <v>9.92</v>
      </c>
      <c r="DB324">
        <f t="shared" si="191"/>
        <v>3211.01</v>
      </c>
      <c r="DC324">
        <f t="shared" si="192"/>
        <v>0</v>
      </c>
      <c r="DD324" t="s">
        <v>6</v>
      </c>
      <c r="DE324" t="s">
        <v>6</v>
      </c>
      <c r="DF324">
        <f t="shared" si="186"/>
        <v>209276</v>
      </c>
      <c r="DG324">
        <f t="shared" si="187"/>
        <v>0</v>
      </c>
      <c r="DH324">
        <f t="shared" si="188"/>
        <v>0</v>
      </c>
      <c r="DI324">
        <f t="shared" si="182"/>
        <v>0</v>
      </c>
      <c r="DJ324">
        <f t="shared" si="189"/>
        <v>209276</v>
      </c>
      <c r="DK324">
        <v>0</v>
      </c>
      <c r="DL324" t="s">
        <v>6</v>
      </c>
      <c r="DM324">
        <v>0</v>
      </c>
      <c r="DN324" t="s">
        <v>6</v>
      </c>
      <c r="DO324">
        <v>0</v>
      </c>
    </row>
    <row r="325" spans="1:119" x14ac:dyDescent="0.2">
      <c r="A325">
        <f>ROW(Source!A121)</f>
        <v>121</v>
      </c>
      <c r="B325">
        <v>92857272</v>
      </c>
      <c r="C325">
        <v>92858288</v>
      </c>
      <c r="D325">
        <v>49573520</v>
      </c>
      <c r="E325">
        <v>1</v>
      </c>
      <c r="F325">
        <v>1</v>
      </c>
      <c r="G325">
        <v>1</v>
      </c>
      <c r="H325">
        <v>3</v>
      </c>
      <c r="I325" t="s">
        <v>34</v>
      </c>
      <c r="J325" t="s">
        <v>6</v>
      </c>
      <c r="K325" t="s">
        <v>343</v>
      </c>
      <c r="L325">
        <v>1477</v>
      </c>
      <c r="N325">
        <v>1013</v>
      </c>
      <c r="O325" t="s">
        <v>224</v>
      </c>
      <c r="P325" t="s">
        <v>225</v>
      </c>
      <c r="Q325">
        <v>1</v>
      </c>
      <c r="W325">
        <v>0</v>
      </c>
      <c r="X325">
        <v>228742719</v>
      </c>
      <c r="Y325">
        <f t="shared" si="190"/>
        <v>1.0654490000000001E-2</v>
      </c>
      <c r="AA325">
        <v>150630</v>
      </c>
      <c r="AB325">
        <v>0</v>
      </c>
      <c r="AC325">
        <v>0</v>
      </c>
      <c r="AD325">
        <v>0</v>
      </c>
      <c r="AE325">
        <v>158405.51999999999</v>
      </c>
      <c r="AF325">
        <v>0</v>
      </c>
      <c r="AG325">
        <v>0</v>
      </c>
      <c r="AH325">
        <v>0</v>
      </c>
      <c r="AI325">
        <v>9.92</v>
      </c>
      <c r="AJ325">
        <v>1</v>
      </c>
      <c r="AK325">
        <v>1</v>
      </c>
      <c r="AL325">
        <v>1</v>
      </c>
      <c r="AM325">
        <v>0</v>
      </c>
      <c r="AN325">
        <v>0</v>
      </c>
      <c r="AO325">
        <v>0</v>
      </c>
      <c r="AP325">
        <v>1</v>
      </c>
      <c r="AQ325">
        <v>0</v>
      </c>
      <c r="AR325">
        <v>0</v>
      </c>
      <c r="AS325" t="s">
        <v>6</v>
      </c>
      <c r="AT325">
        <v>1.0654490000000001E-2</v>
      </c>
      <c r="AU325" t="s">
        <v>6</v>
      </c>
      <c r="AV325">
        <v>0</v>
      </c>
      <c r="AW325">
        <v>1</v>
      </c>
      <c r="AX325">
        <v>-1</v>
      </c>
      <c r="AY325">
        <v>0</v>
      </c>
      <c r="AZ325">
        <v>0</v>
      </c>
      <c r="BA325" t="s">
        <v>6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ROUND(Y325*Source!I121,7)</f>
        <v>7.0000000000000007E-2</v>
      </c>
      <c r="CY325">
        <f t="shared" si="183"/>
        <v>150630</v>
      </c>
      <c r="CZ325">
        <f t="shared" si="184"/>
        <v>158405.51999999999</v>
      </c>
      <c r="DA325">
        <f t="shared" si="185"/>
        <v>9.92</v>
      </c>
      <c r="DB325">
        <f t="shared" si="191"/>
        <v>1687.73</v>
      </c>
      <c r="DC325">
        <f t="shared" si="192"/>
        <v>0</v>
      </c>
      <c r="DD325" t="s">
        <v>6</v>
      </c>
      <c r="DE325" t="s">
        <v>6</v>
      </c>
      <c r="DF325">
        <f t="shared" si="186"/>
        <v>109997</v>
      </c>
      <c r="DG325">
        <f t="shared" si="187"/>
        <v>0</v>
      </c>
      <c r="DH325">
        <f t="shared" si="188"/>
        <v>0</v>
      </c>
      <c r="DI325">
        <f t="shared" si="182"/>
        <v>0</v>
      </c>
      <c r="DJ325">
        <f t="shared" si="189"/>
        <v>109997</v>
      </c>
      <c r="DK325">
        <v>0</v>
      </c>
      <c r="DL325" t="s">
        <v>6</v>
      </c>
      <c r="DM325">
        <v>0</v>
      </c>
      <c r="DN325" t="s">
        <v>6</v>
      </c>
      <c r="DO325">
        <v>0</v>
      </c>
    </row>
    <row r="326" spans="1:119" x14ac:dyDescent="0.2">
      <c r="A326">
        <f>ROW(Source!A121)</f>
        <v>121</v>
      </c>
      <c r="B326">
        <v>92857272</v>
      </c>
      <c r="C326">
        <v>92858288</v>
      </c>
      <c r="D326">
        <v>0</v>
      </c>
      <c r="E326">
        <v>1</v>
      </c>
      <c r="F326">
        <v>1</v>
      </c>
      <c r="G326">
        <v>1</v>
      </c>
      <c r="H326">
        <v>3</v>
      </c>
      <c r="I326" t="s">
        <v>34</v>
      </c>
      <c r="J326" t="s">
        <v>6</v>
      </c>
      <c r="K326" t="s">
        <v>336</v>
      </c>
      <c r="L326">
        <v>1477</v>
      </c>
      <c r="N326">
        <v>1013</v>
      </c>
      <c r="O326" t="s">
        <v>224</v>
      </c>
      <c r="P326" t="s">
        <v>225</v>
      </c>
      <c r="Q326">
        <v>1</v>
      </c>
      <c r="W326">
        <v>0</v>
      </c>
      <c r="X326">
        <v>322481519</v>
      </c>
      <c r="Y326">
        <f t="shared" si="190"/>
        <v>9.1324200000000005E-3</v>
      </c>
      <c r="AA326">
        <v>321670</v>
      </c>
      <c r="AB326">
        <v>0</v>
      </c>
      <c r="AC326">
        <v>0</v>
      </c>
      <c r="AD326">
        <v>0</v>
      </c>
      <c r="AE326">
        <v>338274.61000000004</v>
      </c>
      <c r="AF326">
        <v>0</v>
      </c>
      <c r="AG326">
        <v>0</v>
      </c>
      <c r="AH326">
        <v>0</v>
      </c>
      <c r="AI326">
        <v>9.92</v>
      </c>
      <c r="AJ326">
        <v>1</v>
      </c>
      <c r="AK326">
        <v>1</v>
      </c>
      <c r="AL326">
        <v>1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 t="s">
        <v>6</v>
      </c>
      <c r="AT326">
        <v>9.1324200000000005E-3</v>
      </c>
      <c r="AU326" t="s">
        <v>6</v>
      </c>
      <c r="AV326">
        <v>0</v>
      </c>
      <c r="AW326">
        <v>1</v>
      </c>
      <c r="AX326">
        <v>-1</v>
      </c>
      <c r="AY326">
        <v>0</v>
      </c>
      <c r="AZ326">
        <v>0</v>
      </c>
      <c r="BA326" t="s">
        <v>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ROUND(Y326*Source!I121,7)</f>
        <v>0.06</v>
      </c>
      <c r="CY326">
        <f t="shared" si="183"/>
        <v>321670</v>
      </c>
      <c r="CZ326">
        <f t="shared" si="184"/>
        <v>338274.61000000004</v>
      </c>
      <c r="DA326">
        <f t="shared" si="185"/>
        <v>9.92</v>
      </c>
      <c r="DB326">
        <f t="shared" si="191"/>
        <v>3089.27</v>
      </c>
      <c r="DC326">
        <f t="shared" si="192"/>
        <v>0</v>
      </c>
      <c r="DD326" t="s">
        <v>6</v>
      </c>
      <c r="DE326" t="s">
        <v>6</v>
      </c>
      <c r="DF326">
        <f t="shared" si="186"/>
        <v>201341</v>
      </c>
      <c r="DG326">
        <f t="shared" si="187"/>
        <v>0</v>
      </c>
      <c r="DH326">
        <f t="shared" si="188"/>
        <v>0</v>
      </c>
      <c r="DI326">
        <f t="shared" si="182"/>
        <v>0</v>
      </c>
      <c r="DJ326">
        <f t="shared" si="189"/>
        <v>201341</v>
      </c>
      <c r="DK326">
        <v>0</v>
      </c>
      <c r="DL326" t="s">
        <v>6</v>
      </c>
      <c r="DM326">
        <v>0</v>
      </c>
      <c r="DN326" t="s">
        <v>6</v>
      </c>
      <c r="DO326">
        <v>0</v>
      </c>
    </row>
    <row r="327" spans="1:119" x14ac:dyDescent="0.2">
      <c r="A327">
        <f>ROW(Source!A121)</f>
        <v>121</v>
      </c>
      <c r="B327">
        <v>92857272</v>
      </c>
      <c r="C327">
        <v>92858288</v>
      </c>
      <c r="D327">
        <v>49573320</v>
      </c>
      <c r="E327">
        <v>1</v>
      </c>
      <c r="F327">
        <v>1</v>
      </c>
      <c r="G327">
        <v>1</v>
      </c>
      <c r="H327">
        <v>3</v>
      </c>
      <c r="I327" t="s">
        <v>34</v>
      </c>
      <c r="J327" t="s">
        <v>6</v>
      </c>
      <c r="K327" t="s">
        <v>339</v>
      </c>
      <c r="L327">
        <v>1477</v>
      </c>
      <c r="N327">
        <v>1013</v>
      </c>
      <c r="O327" t="s">
        <v>224</v>
      </c>
      <c r="P327" t="s">
        <v>225</v>
      </c>
      <c r="Q327">
        <v>1</v>
      </c>
      <c r="W327">
        <v>0</v>
      </c>
      <c r="X327">
        <v>1762804431</v>
      </c>
      <c r="Y327">
        <f t="shared" si="190"/>
        <v>3.3485540000000001E-2</v>
      </c>
      <c r="AA327">
        <v>207460</v>
      </c>
      <c r="AB327">
        <v>0</v>
      </c>
      <c r="AC327">
        <v>0</v>
      </c>
      <c r="AD327">
        <v>0</v>
      </c>
      <c r="AE327">
        <v>218169.09</v>
      </c>
      <c r="AF327">
        <v>0</v>
      </c>
      <c r="AG327">
        <v>0</v>
      </c>
      <c r="AH327">
        <v>0</v>
      </c>
      <c r="AI327">
        <v>9.92</v>
      </c>
      <c r="AJ327">
        <v>1</v>
      </c>
      <c r="AK327">
        <v>1</v>
      </c>
      <c r="AL327">
        <v>1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 t="s">
        <v>6</v>
      </c>
      <c r="AT327">
        <v>3.3485540000000001E-2</v>
      </c>
      <c r="AU327" t="s">
        <v>6</v>
      </c>
      <c r="AV327">
        <v>0</v>
      </c>
      <c r="AW327">
        <v>1</v>
      </c>
      <c r="AX327">
        <v>-1</v>
      </c>
      <c r="AY327">
        <v>0</v>
      </c>
      <c r="AZ327">
        <v>0</v>
      </c>
      <c r="BA327" t="s">
        <v>6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ROUND(Y327*Source!I121,7)</f>
        <v>0.22</v>
      </c>
      <c r="CY327">
        <f t="shared" si="183"/>
        <v>207460</v>
      </c>
      <c r="CZ327">
        <f t="shared" si="184"/>
        <v>218169.09</v>
      </c>
      <c r="DA327">
        <f t="shared" si="185"/>
        <v>9.92</v>
      </c>
      <c r="DB327">
        <f t="shared" si="191"/>
        <v>7305.51</v>
      </c>
      <c r="DC327">
        <f t="shared" si="192"/>
        <v>0</v>
      </c>
      <c r="DD327" t="s">
        <v>6</v>
      </c>
      <c r="DE327" t="s">
        <v>6</v>
      </c>
      <c r="DF327">
        <f t="shared" si="186"/>
        <v>476132</v>
      </c>
      <c r="DG327">
        <f t="shared" si="187"/>
        <v>0</v>
      </c>
      <c r="DH327">
        <f t="shared" si="188"/>
        <v>0</v>
      </c>
      <c r="DI327">
        <f t="shared" si="182"/>
        <v>0</v>
      </c>
      <c r="DJ327">
        <f t="shared" si="189"/>
        <v>476132</v>
      </c>
      <c r="DK327">
        <v>0</v>
      </c>
      <c r="DL327" t="s">
        <v>6</v>
      </c>
      <c r="DM327">
        <v>0</v>
      </c>
      <c r="DN327" t="s">
        <v>6</v>
      </c>
      <c r="DO327">
        <v>0</v>
      </c>
    </row>
    <row r="328" spans="1:119" x14ac:dyDescent="0.2">
      <c r="A328">
        <f>ROW(Source!A128)</f>
        <v>128</v>
      </c>
      <c r="B328">
        <v>92857272</v>
      </c>
      <c r="C328">
        <v>92858317</v>
      </c>
      <c r="D328">
        <v>49510749</v>
      </c>
      <c r="E328">
        <v>70</v>
      </c>
      <c r="F328">
        <v>1</v>
      </c>
      <c r="G328">
        <v>1</v>
      </c>
      <c r="H328">
        <v>1</v>
      </c>
      <c r="I328" t="s">
        <v>1156</v>
      </c>
      <c r="J328" t="s">
        <v>6</v>
      </c>
      <c r="K328" t="s">
        <v>1157</v>
      </c>
      <c r="L328">
        <v>1191</v>
      </c>
      <c r="N328">
        <v>1013</v>
      </c>
      <c r="O328" t="s">
        <v>1092</v>
      </c>
      <c r="P328" t="s">
        <v>1092</v>
      </c>
      <c r="Q328">
        <v>1</v>
      </c>
      <c r="W328">
        <v>0</v>
      </c>
      <c r="X328">
        <v>-2012709214</v>
      </c>
      <c r="Y328">
        <f t="shared" si="190"/>
        <v>1.03</v>
      </c>
      <c r="AA328">
        <v>0</v>
      </c>
      <c r="AB328">
        <v>0</v>
      </c>
      <c r="AC328">
        <v>0</v>
      </c>
      <c r="AD328">
        <v>421.59</v>
      </c>
      <c r="AE328">
        <v>0</v>
      </c>
      <c r="AF328">
        <v>0</v>
      </c>
      <c r="AG328">
        <v>0</v>
      </c>
      <c r="AH328">
        <v>9.4</v>
      </c>
      <c r="AI328">
        <v>1</v>
      </c>
      <c r="AJ328">
        <v>1</v>
      </c>
      <c r="AK328">
        <v>1</v>
      </c>
      <c r="AL328">
        <v>44.85</v>
      </c>
      <c r="AM328">
        <v>4</v>
      </c>
      <c r="AN328">
        <v>0</v>
      </c>
      <c r="AO328">
        <v>1</v>
      </c>
      <c r="AP328">
        <v>0</v>
      </c>
      <c r="AQ328">
        <v>0</v>
      </c>
      <c r="AR328">
        <v>0</v>
      </c>
      <c r="AS328" t="s">
        <v>6</v>
      </c>
      <c r="AT328">
        <v>1.03</v>
      </c>
      <c r="AU328" t="s">
        <v>6</v>
      </c>
      <c r="AV328">
        <v>1</v>
      </c>
      <c r="AW328">
        <v>2</v>
      </c>
      <c r="AX328">
        <v>92858328</v>
      </c>
      <c r="AY328">
        <v>1</v>
      </c>
      <c r="AZ328">
        <v>0</v>
      </c>
      <c r="BA328">
        <v>269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U328">
        <f>ROUND(AT328*Source!I128*AH328*AL328,0)</f>
        <v>426</v>
      </c>
      <c r="CV328">
        <f>ROUND(Y328*Source!I128,7)</f>
        <v>1.0094000000000001</v>
      </c>
      <c r="CW328">
        <v>0</v>
      </c>
      <c r="CX328">
        <f>ROUND(Y328*Source!I128,7)</f>
        <v>1.0094000000000001</v>
      </c>
      <c r="CY328">
        <f>AD328</f>
        <v>421.59</v>
      </c>
      <c r="CZ328">
        <f>AH328</f>
        <v>9.4</v>
      </c>
      <c r="DA328">
        <f>AL328</f>
        <v>44.85</v>
      </c>
      <c r="DB328">
        <f t="shared" si="191"/>
        <v>9.68</v>
      </c>
      <c r="DC328">
        <f t="shared" si="192"/>
        <v>0</v>
      </c>
      <c r="DD328" t="s">
        <v>6</v>
      </c>
      <c r="DE328" t="s">
        <v>6</v>
      </c>
      <c r="DF328">
        <f>ROUND(ROUND(AE328,0)*CX328,0)</f>
        <v>0</v>
      </c>
      <c r="DG328">
        <f t="shared" si="187"/>
        <v>0</v>
      </c>
      <c r="DH328">
        <f t="shared" si="188"/>
        <v>0</v>
      </c>
      <c r="DI328">
        <f>ROUND(ROUND(AH328*AL328,0)*CX328,0)</f>
        <v>426</v>
      </c>
      <c r="DJ328">
        <f>DI328</f>
        <v>426</v>
      </c>
      <c r="DK328">
        <v>0</v>
      </c>
      <c r="DL328" t="s">
        <v>6</v>
      </c>
      <c r="DM328">
        <v>0</v>
      </c>
      <c r="DN328" t="s">
        <v>6</v>
      </c>
      <c r="DO328">
        <v>0</v>
      </c>
    </row>
    <row r="329" spans="1:119" x14ac:dyDescent="0.2">
      <c r="A329">
        <f>ROW(Source!A128)</f>
        <v>128</v>
      </c>
      <c r="B329">
        <v>92857272</v>
      </c>
      <c r="C329">
        <v>92858317</v>
      </c>
      <c r="D329">
        <v>49510905</v>
      </c>
      <c r="E329">
        <v>70</v>
      </c>
      <c r="F329">
        <v>1</v>
      </c>
      <c r="G329">
        <v>1</v>
      </c>
      <c r="H329">
        <v>1</v>
      </c>
      <c r="I329" t="s">
        <v>1093</v>
      </c>
      <c r="J329" t="s">
        <v>6</v>
      </c>
      <c r="K329" t="s">
        <v>1094</v>
      </c>
      <c r="L329">
        <v>1191</v>
      </c>
      <c r="N329">
        <v>1013</v>
      </c>
      <c r="O329" t="s">
        <v>1092</v>
      </c>
      <c r="P329" t="s">
        <v>1092</v>
      </c>
      <c r="Q329">
        <v>1</v>
      </c>
      <c r="W329">
        <v>0</v>
      </c>
      <c r="X329">
        <v>-1417349443</v>
      </c>
      <c r="Y329">
        <f t="shared" si="190"/>
        <v>0.02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44.85</v>
      </c>
      <c r="AL329">
        <v>1</v>
      </c>
      <c r="AM329">
        <v>4</v>
      </c>
      <c r="AN329">
        <v>0</v>
      </c>
      <c r="AO329">
        <v>1</v>
      </c>
      <c r="AP329">
        <v>0</v>
      </c>
      <c r="AQ329">
        <v>0</v>
      </c>
      <c r="AR329">
        <v>0</v>
      </c>
      <c r="AS329" t="s">
        <v>6</v>
      </c>
      <c r="AT329">
        <v>0.02</v>
      </c>
      <c r="AU329" t="s">
        <v>6</v>
      </c>
      <c r="AV329">
        <v>2</v>
      </c>
      <c r="AW329">
        <v>2</v>
      </c>
      <c r="AX329">
        <v>92858329</v>
      </c>
      <c r="AY329">
        <v>1</v>
      </c>
      <c r="AZ329">
        <v>0</v>
      </c>
      <c r="BA329">
        <v>270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ROUND(Y329*Source!I128,7)</f>
        <v>1.9599999999999999E-2</v>
      </c>
      <c r="CY329">
        <f>AD329</f>
        <v>0</v>
      </c>
      <c r="CZ329">
        <f>AH329</f>
        <v>0</v>
      </c>
      <c r="DA329">
        <f>AL329</f>
        <v>1</v>
      </c>
      <c r="DB329">
        <f t="shared" si="191"/>
        <v>0</v>
      </c>
      <c r="DC329">
        <f t="shared" si="192"/>
        <v>0</v>
      </c>
      <c r="DD329" t="s">
        <v>6</v>
      </c>
      <c r="DE329" t="s">
        <v>6</v>
      </c>
      <c r="DF329">
        <f>ROUND(ROUND(AE329,0)*CX329,0)</f>
        <v>0</v>
      </c>
      <c r="DG329">
        <f t="shared" si="187"/>
        <v>0</v>
      </c>
      <c r="DH329">
        <f>ROUND(ROUND(AG329*AK329,0)*CX329,0)</f>
        <v>0</v>
      </c>
      <c r="DI329">
        <f t="shared" ref="DI329:DI337" si="193">ROUND(ROUND(AH329,0)*CX329,0)</f>
        <v>0</v>
      </c>
      <c r="DJ329">
        <f>DI329</f>
        <v>0</v>
      </c>
      <c r="DK329">
        <v>0</v>
      </c>
      <c r="DL329" t="s">
        <v>6</v>
      </c>
      <c r="DM329">
        <v>0</v>
      </c>
      <c r="DN329" t="s">
        <v>6</v>
      </c>
      <c r="DO329">
        <v>0</v>
      </c>
    </row>
    <row r="330" spans="1:119" x14ac:dyDescent="0.2">
      <c r="A330">
        <f>ROW(Source!A128)</f>
        <v>128</v>
      </c>
      <c r="B330">
        <v>92857272</v>
      </c>
      <c r="C330">
        <v>92858317</v>
      </c>
      <c r="D330">
        <v>49672573</v>
      </c>
      <c r="E330">
        <v>1</v>
      </c>
      <c r="F330">
        <v>1</v>
      </c>
      <c r="G330">
        <v>1</v>
      </c>
      <c r="H330">
        <v>2</v>
      </c>
      <c r="I330" t="s">
        <v>1095</v>
      </c>
      <c r="J330" t="s">
        <v>1096</v>
      </c>
      <c r="K330" t="s">
        <v>1097</v>
      </c>
      <c r="L330">
        <v>1367</v>
      </c>
      <c r="N330">
        <v>1011</v>
      </c>
      <c r="O330" t="s">
        <v>1098</v>
      </c>
      <c r="P330" t="s">
        <v>1098</v>
      </c>
      <c r="Q330">
        <v>1</v>
      </c>
      <c r="W330">
        <v>0</v>
      </c>
      <c r="X330">
        <v>-430484415</v>
      </c>
      <c r="Y330">
        <f t="shared" si="190"/>
        <v>0.01</v>
      </c>
      <c r="AA330">
        <v>0</v>
      </c>
      <c r="AB330">
        <v>1814.09</v>
      </c>
      <c r="AC330">
        <v>605.48</v>
      </c>
      <c r="AD330">
        <v>0</v>
      </c>
      <c r="AE330">
        <v>0</v>
      </c>
      <c r="AF330">
        <v>115.4</v>
      </c>
      <c r="AG330">
        <v>13.5</v>
      </c>
      <c r="AH330">
        <v>0</v>
      </c>
      <c r="AI330">
        <v>1</v>
      </c>
      <c r="AJ330">
        <v>15.72</v>
      </c>
      <c r="AK330">
        <v>44.85</v>
      </c>
      <c r="AL330">
        <v>1</v>
      </c>
      <c r="AM330">
        <v>4</v>
      </c>
      <c r="AN330">
        <v>0</v>
      </c>
      <c r="AO330">
        <v>1</v>
      </c>
      <c r="AP330">
        <v>0</v>
      </c>
      <c r="AQ330">
        <v>0</v>
      </c>
      <c r="AR330">
        <v>0</v>
      </c>
      <c r="AS330" t="s">
        <v>6</v>
      </c>
      <c r="AT330">
        <v>0.01</v>
      </c>
      <c r="AU330" t="s">
        <v>6</v>
      </c>
      <c r="AV330">
        <v>0</v>
      </c>
      <c r="AW330">
        <v>2</v>
      </c>
      <c r="AX330">
        <v>92858330</v>
      </c>
      <c r="AY330">
        <v>1</v>
      </c>
      <c r="AZ330">
        <v>0</v>
      </c>
      <c r="BA330">
        <v>271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f>ROUND(Y330*Source!I128*DO330,7)</f>
        <v>0</v>
      </c>
      <c r="CX330">
        <f>ROUND(Y330*Source!I128,7)</f>
        <v>9.7999999999999997E-3</v>
      </c>
      <c r="CY330">
        <f>AB330</f>
        <v>1814.09</v>
      </c>
      <c r="CZ330">
        <f>AF330</f>
        <v>115.4</v>
      </c>
      <c r="DA330">
        <f>AJ330</f>
        <v>15.72</v>
      </c>
      <c r="DB330">
        <f t="shared" si="191"/>
        <v>1.1499999999999999</v>
      </c>
      <c r="DC330">
        <f t="shared" si="192"/>
        <v>0.14000000000000001</v>
      </c>
      <c r="DD330" t="s">
        <v>6</v>
      </c>
      <c r="DE330" t="s">
        <v>6</v>
      </c>
      <c r="DF330">
        <f>ROUND(ROUND(AE330,0)*CX330,0)</f>
        <v>0</v>
      </c>
      <c r="DG330">
        <f>ROUND(ROUND(AF330*AJ330,0)*CX330,0)</f>
        <v>18</v>
      </c>
      <c r="DH330">
        <f>ROUND(ROUND(AG330*AK330,0)*CX330,0)</f>
        <v>6</v>
      </c>
      <c r="DI330">
        <f t="shared" si="193"/>
        <v>0</v>
      </c>
      <c r="DJ330">
        <f>DG330</f>
        <v>18</v>
      </c>
      <c r="DK330">
        <v>0</v>
      </c>
      <c r="DL330" t="s">
        <v>6</v>
      </c>
      <c r="DM330">
        <v>0</v>
      </c>
      <c r="DN330" t="s">
        <v>6</v>
      </c>
      <c r="DO330">
        <v>0</v>
      </c>
    </row>
    <row r="331" spans="1:119" x14ac:dyDescent="0.2">
      <c r="A331">
        <f>ROW(Source!A128)</f>
        <v>128</v>
      </c>
      <c r="B331">
        <v>92857272</v>
      </c>
      <c r="C331">
        <v>92858317</v>
      </c>
      <c r="D331">
        <v>49673503</v>
      </c>
      <c r="E331">
        <v>1</v>
      </c>
      <c r="F331">
        <v>1</v>
      </c>
      <c r="G331">
        <v>1</v>
      </c>
      <c r="H331">
        <v>2</v>
      </c>
      <c r="I331" t="s">
        <v>1099</v>
      </c>
      <c r="J331" t="s">
        <v>1100</v>
      </c>
      <c r="K331" t="s">
        <v>1101</v>
      </c>
      <c r="L331">
        <v>1367</v>
      </c>
      <c r="N331">
        <v>1011</v>
      </c>
      <c r="O331" t="s">
        <v>1098</v>
      </c>
      <c r="P331" t="s">
        <v>1098</v>
      </c>
      <c r="Q331">
        <v>1</v>
      </c>
      <c r="W331">
        <v>0</v>
      </c>
      <c r="X331">
        <v>509054691</v>
      </c>
      <c r="Y331">
        <f t="shared" si="190"/>
        <v>0.01</v>
      </c>
      <c r="AA331">
        <v>0</v>
      </c>
      <c r="AB331">
        <v>1032.96</v>
      </c>
      <c r="AC331">
        <v>520.26</v>
      </c>
      <c r="AD331">
        <v>0</v>
      </c>
      <c r="AE331">
        <v>0</v>
      </c>
      <c r="AF331">
        <v>65.709999999999994</v>
      </c>
      <c r="AG331">
        <v>11.6</v>
      </c>
      <c r="AH331">
        <v>0</v>
      </c>
      <c r="AI331">
        <v>1</v>
      </c>
      <c r="AJ331">
        <v>15.72</v>
      </c>
      <c r="AK331">
        <v>44.85</v>
      </c>
      <c r="AL331">
        <v>1</v>
      </c>
      <c r="AM331">
        <v>4</v>
      </c>
      <c r="AN331">
        <v>0</v>
      </c>
      <c r="AO331">
        <v>1</v>
      </c>
      <c r="AP331">
        <v>0</v>
      </c>
      <c r="AQ331">
        <v>0</v>
      </c>
      <c r="AR331">
        <v>0</v>
      </c>
      <c r="AS331" t="s">
        <v>6</v>
      </c>
      <c r="AT331">
        <v>0.01</v>
      </c>
      <c r="AU331" t="s">
        <v>6</v>
      </c>
      <c r="AV331">
        <v>0</v>
      </c>
      <c r="AW331">
        <v>2</v>
      </c>
      <c r="AX331">
        <v>92858331</v>
      </c>
      <c r="AY331">
        <v>1</v>
      </c>
      <c r="AZ331">
        <v>0</v>
      </c>
      <c r="BA331">
        <v>272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f>ROUND(Y331*Source!I128*DO331,7)</f>
        <v>0</v>
      </c>
      <c r="CX331">
        <f>ROUND(Y331*Source!I128,7)</f>
        <v>9.7999999999999997E-3</v>
      </c>
      <c r="CY331">
        <f>AB331</f>
        <v>1032.96</v>
      </c>
      <c r="CZ331">
        <f>AF331</f>
        <v>65.709999999999994</v>
      </c>
      <c r="DA331">
        <f>AJ331</f>
        <v>15.72</v>
      </c>
      <c r="DB331">
        <f t="shared" si="191"/>
        <v>0.66</v>
      </c>
      <c r="DC331">
        <f t="shared" si="192"/>
        <v>0.12</v>
      </c>
      <c r="DD331" t="s">
        <v>6</v>
      </c>
      <c r="DE331" t="s">
        <v>6</v>
      </c>
      <c r="DF331">
        <f>ROUND(ROUND(AE331,0)*CX331,0)</f>
        <v>0</v>
      </c>
      <c r="DG331">
        <f>ROUND(ROUND(AF331*AJ331,0)*CX331,0)</f>
        <v>10</v>
      </c>
      <c r="DH331">
        <f>ROUND(ROUND(AG331*AK331,0)*CX331,0)</f>
        <v>5</v>
      </c>
      <c r="DI331">
        <f t="shared" si="193"/>
        <v>0</v>
      </c>
      <c r="DJ331">
        <f>DG331</f>
        <v>10</v>
      </c>
      <c r="DK331">
        <v>0</v>
      </c>
      <c r="DL331" t="s">
        <v>6</v>
      </c>
      <c r="DM331">
        <v>0</v>
      </c>
      <c r="DN331" t="s">
        <v>6</v>
      </c>
      <c r="DO331">
        <v>0</v>
      </c>
    </row>
    <row r="332" spans="1:119" x14ac:dyDescent="0.2">
      <c r="A332">
        <f>ROW(Source!A128)</f>
        <v>128</v>
      </c>
      <c r="B332">
        <v>92857272</v>
      </c>
      <c r="C332">
        <v>92858317</v>
      </c>
      <c r="D332">
        <v>49523481</v>
      </c>
      <c r="E332">
        <v>1</v>
      </c>
      <c r="F332">
        <v>1</v>
      </c>
      <c r="G332">
        <v>1</v>
      </c>
      <c r="H332">
        <v>3</v>
      </c>
      <c r="I332" t="s">
        <v>1114</v>
      </c>
      <c r="J332" t="s">
        <v>1115</v>
      </c>
      <c r="K332" t="s">
        <v>1116</v>
      </c>
      <c r="L332">
        <v>1346</v>
      </c>
      <c r="N332">
        <v>1009</v>
      </c>
      <c r="O332" t="s">
        <v>216</v>
      </c>
      <c r="P332" t="s">
        <v>216</v>
      </c>
      <c r="Q332">
        <v>1</v>
      </c>
      <c r="W332">
        <v>0</v>
      </c>
      <c r="X332">
        <v>1682799448</v>
      </c>
      <c r="Y332">
        <f t="shared" si="190"/>
        <v>0.16</v>
      </c>
      <c r="AA332">
        <v>301.57</v>
      </c>
      <c r="AB332">
        <v>0</v>
      </c>
      <c r="AC332">
        <v>0</v>
      </c>
      <c r="AD332">
        <v>0</v>
      </c>
      <c r="AE332">
        <v>30.4</v>
      </c>
      <c r="AF332">
        <v>0</v>
      </c>
      <c r="AG332">
        <v>0</v>
      </c>
      <c r="AH332">
        <v>0</v>
      </c>
      <c r="AI332">
        <v>9.92</v>
      </c>
      <c r="AJ332">
        <v>1</v>
      </c>
      <c r="AK332">
        <v>1</v>
      </c>
      <c r="AL332">
        <v>1</v>
      </c>
      <c r="AM332">
        <v>4</v>
      </c>
      <c r="AN332">
        <v>0</v>
      </c>
      <c r="AO332">
        <v>1</v>
      </c>
      <c r="AP332">
        <v>0</v>
      </c>
      <c r="AQ332">
        <v>0</v>
      </c>
      <c r="AR332">
        <v>0</v>
      </c>
      <c r="AS332" t="s">
        <v>6</v>
      </c>
      <c r="AT332">
        <v>0.16</v>
      </c>
      <c r="AU332" t="s">
        <v>6</v>
      </c>
      <c r="AV332">
        <v>0</v>
      </c>
      <c r="AW332">
        <v>2</v>
      </c>
      <c r="AX332">
        <v>92858332</v>
      </c>
      <c r="AY332">
        <v>1</v>
      </c>
      <c r="AZ332">
        <v>0</v>
      </c>
      <c r="BA332">
        <v>273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ROUND(Y332*Source!I128,7)</f>
        <v>0.15679999999999999</v>
      </c>
      <c r="CY332">
        <f t="shared" ref="CY332:CY337" si="194">AA332</f>
        <v>301.57</v>
      </c>
      <c r="CZ332">
        <f t="shared" ref="CZ332:CZ337" si="195">AE332</f>
        <v>30.4</v>
      </c>
      <c r="DA332">
        <f t="shared" ref="DA332:DA337" si="196">AI332</f>
        <v>9.92</v>
      </c>
      <c r="DB332">
        <f t="shared" si="191"/>
        <v>4.8600000000000003</v>
      </c>
      <c r="DC332">
        <f t="shared" si="192"/>
        <v>0</v>
      </c>
      <c r="DD332" t="s">
        <v>6</v>
      </c>
      <c r="DE332" t="s">
        <v>6</v>
      </c>
      <c r="DF332">
        <f t="shared" ref="DF332:DF337" si="197">ROUND(ROUND(AE332*AI332,0)*CX332,0)</f>
        <v>47</v>
      </c>
      <c r="DG332">
        <f t="shared" ref="DG332:DG339" si="198">ROUND(ROUND(AF332,0)*CX332,0)</f>
        <v>0</v>
      </c>
      <c r="DH332">
        <f t="shared" ref="DH332:DH338" si="199">ROUND(ROUND(AG332,0)*CX332,0)</f>
        <v>0</v>
      </c>
      <c r="DI332">
        <f t="shared" si="193"/>
        <v>0</v>
      </c>
      <c r="DJ332">
        <f t="shared" ref="DJ332:DJ337" si="200">DF332</f>
        <v>47</v>
      </c>
      <c r="DK332">
        <v>0</v>
      </c>
      <c r="DL332" t="s">
        <v>6</v>
      </c>
      <c r="DM332">
        <v>0</v>
      </c>
      <c r="DN332" t="s">
        <v>6</v>
      </c>
      <c r="DO332">
        <v>0</v>
      </c>
    </row>
    <row r="333" spans="1:119" x14ac:dyDescent="0.2">
      <c r="A333">
        <f>ROW(Source!A128)</f>
        <v>128</v>
      </c>
      <c r="B333">
        <v>92857272</v>
      </c>
      <c r="C333">
        <v>92858317</v>
      </c>
      <c r="D333">
        <v>49523499</v>
      </c>
      <c r="E333">
        <v>1</v>
      </c>
      <c r="F333">
        <v>1</v>
      </c>
      <c r="G333">
        <v>1</v>
      </c>
      <c r="H333">
        <v>3</v>
      </c>
      <c r="I333" t="s">
        <v>1224</v>
      </c>
      <c r="J333" t="s">
        <v>1225</v>
      </c>
      <c r="K333" t="s">
        <v>1226</v>
      </c>
      <c r="L333">
        <v>1302</v>
      </c>
      <c r="N333">
        <v>1003</v>
      </c>
      <c r="O333" t="s">
        <v>1227</v>
      </c>
      <c r="P333" t="s">
        <v>1227</v>
      </c>
      <c r="Q333">
        <v>10</v>
      </c>
      <c r="W333">
        <v>0</v>
      </c>
      <c r="X333">
        <v>-893440473</v>
      </c>
      <c r="Y333">
        <f t="shared" si="190"/>
        <v>0.5</v>
      </c>
      <c r="AA333">
        <v>68.45</v>
      </c>
      <c r="AB333">
        <v>0</v>
      </c>
      <c r="AC333">
        <v>0</v>
      </c>
      <c r="AD333">
        <v>0</v>
      </c>
      <c r="AE333">
        <v>6.9</v>
      </c>
      <c r="AF333">
        <v>0</v>
      </c>
      <c r="AG333">
        <v>0</v>
      </c>
      <c r="AH333">
        <v>0</v>
      </c>
      <c r="AI333">
        <v>9.92</v>
      </c>
      <c r="AJ333">
        <v>1</v>
      </c>
      <c r="AK333">
        <v>1</v>
      </c>
      <c r="AL333">
        <v>1</v>
      </c>
      <c r="AM333">
        <v>4</v>
      </c>
      <c r="AN333">
        <v>0</v>
      </c>
      <c r="AO333">
        <v>1</v>
      </c>
      <c r="AP333">
        <v>0</v>
      </c>
      <c r="AQ333">
        <v>0</v>
      </c>
      <c r="AR333">
        <v>0</v>
      </c>
      <c r="AS333" t="s">
        <v>6</v>
      </c>
      <c r="AT333">
        <v>0.5</v>
      </c>
      <c r="AU333" t="s">
        <v>6</v>
      </c>
      <c r="AV333">
        <v>0</v>
      </c>
      <c r="AW333">
        <v>2</v>
      </c>
      <c r="AX333">
        <v>92858333</v>
      </c>
      <c r="AY333">
        <v>1</v>
      </c>
      <c r="AZ333">
        <v>0</v>
      </c>
      <c r="BA333">
        <v>274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ROUND(Y333*Source!I128,7)</f>
        <v>0.49</v>
      </c>
      <c r="CY333">
        <f t="shared" si="194"/>
        <v>68.45</v>
      </c>
      <c r="CZ333">
        <f t="shared" si="195"/>
        <v>6.9</v>
      </c>
      <c r="DA333">
        <f t="shared" si="196"/>
        <v>9.92</v>
      </c>
      <c r="DB333">
        <f t="shared" si="191"/>
        <v>3.45</v>
      </c>
      <c r="DC333">
        <f t="shared" si="192"/>
        <v>0</v>
      </c>
      <c r="DD333" t="s">
        <v>6</v>
      </c>
      <c r="DE333" t="s">
        <v>6</v>
      </c>
      <c r="DF333">
        <f t="shared" si="197"/>
        <v>33</v>
      </c>
      <c r="DG333">
        <f t="shared" si="198"/>
        <v>0</v>
      </c>
      <c r="DH333">
        <f t="shared" si="199"/>
        <v>0</v>
      </c>
      <c r="DI333">
        <f t="shared" si="193"/>
        <v>0</v>
      </c>
      <c r="DJ333">
        <f t="shared" si="200"/>
        <v>33</v>
      </c>
      <c r="DK333">
        <v>0</v>
      </c>
      <c r="DL333" t="s">
        <v>6</v>
      </c>
      <c r="DM333">
        <v>0</v>
      </c>
      <c r="DN333" t="s">
        <v>6</v>
      </c>
      <c r="DO333">
        <v>0</v>
      </c>
    </row>
    <row r="334" spans="1:119" x14ac:dyDescent="0.2">
      <c r="A334">
        <f>ROW(Source!A128)</f>
        <v>128</v>
      </c>
      <c r="B334">
        <v>92857272</v>
      </c>
      <c r="C334">
        <v>92858317</v>
      </c>
      <c r="D334">
        <v>49554585</v>
      </c>
      <c r="E334">
        <v>1</v>
      </c>
      <c r="F334">
        <v>1</v>
      </c>
      <c r="G334">
        <v>1</v>
      </c>
      <c r="H334">
        <v>3</v>
      </c>
      <c r="I334" t="s">
        <v>1129</v>
      </c>
      <c r="J334" t="s">
        <v>1130</v>
      </c>
      <c r="K334" t="s">
        <v>1131</v>
      </c>
      <c r="L334">
        <v>1346</v>
      </c>
      <c r="N334">
        <v>1009</v>
      </c>
      <c r="O334" t="s">
        <v>216</v>
      </c>
      <c r="P334" t="s">
        <v>216</v>
      </c>
      <c r="Q334">
        <v>1</v>
      </c>
      <c r="W334">
        <v>0</v>
      </c>
      <c r="X334">
        <v>-211331552</v>
      </c>
      <c r="Y334">
        <f t="shared" si="190"/>
        <v>0.05</v>
      </c>
      <c r="AA334">
        <v>283.70999999999998</v>
      </c>
      <c r="AB334">
        <v>0</v>
      </c>
      <c r="AC334">
        <v>0</v>
      </c>
      <c r="AD334">
        <v>0</v>
      </c>
      <c r="AE334">
        <v>28.6</v>
      </c>
      <c r="AF334">
        <v>0</v>
      </c>
      <c r="AG334">
        <v>0</v>
      </c>
      <c r="AH334">
        <v>0</v>
      </c>
      <c r="AI334">
        <v>9.92</v>
      </c>
      <c r="AJ334">
        <v>1</v>
      </c>
      <c r="AK334">
        <v>1</v>
      </c>
      <c r="AL334">
        <v>1</v>
      </c>
      <c r="AM334">
        <v>4</v>
      </c>
      <c r="AN334">
        <v>0</v>
      </c>
      <c r="AO334">
        <v>1</v>
      </c>
      <c r="AP334">
        <v>0</v>
      </c>
      <c r="AQ334">
        <v>0</v>
      </c>
      <c r="AR334">
        <v>0</v>
      </c>
      <c r="AS334" t="s">
        <v>6</v>
      </c>
      <c r="AT334">
        <v>0.05</v>
      </c>
      <c r="AU334" t="s">
        <v>6</v>
      </c>
      <c r="AV334">
        <v>0</v>
      </c>
      <c r="AW334">
        <v>2</v>
      </c>
      <c r="AX334">
        <v>92858334</v>
      </c>
      <c r="AY334">
        <v>1</v>
      </c>
      <c r="AZ334">
        <v>0</v>
      </c>
      <c r="BA334">
        <v>275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ROUND(Y334*Source!I128,7)</f>
        <v>4.9000000000000002E-2</v>
      </c>
      <c r="CY334">
        <f t="shared" si="194"/>
        <v>283.70999999999998</v>
      </c>
      <c r="CZ334">
        <f t="shared" si="195"/>
        <v>28.6</v>
      </c>
      <c r="DA334">
        <f t="shared" si="196"/>
        <v>9.92</v>
      </c>
      <c r="DB334">
        <f t="shared" si="191"/>
        <v>1.43</v>
      </c>
      <c r="DC334">
        <f t="shared" si="192"/>
        <v>0</v>
      </c>
      <c r="DD334" t="s">
        <v>6</v>
      </c>
      <c r="DE334" t="s">
        <v>6</v>
      </c>
      <c r="DF334">
        <f t="shared" si="197"/>
        <v>14</v>
      </c>
      <c r="DG334">
        <f t="shared" si="198"/>
        <v>0</v>
      </c>
      <c r="DH334">
        <f t="shared" si="199"/>
        <v>0</v>
      </c>
      <c r="DI334">
        <f t="shared" si="193"/>
        <v>0</v>
      </c>
      <c r="DJ334">
        <f t="shared" si="200"/>
        <v>14</v>
      </c>
      <c r="DK334">
        <v>0</v>
      </c>
      <c r="DL334" t="s">
        <v>6</v>
      </c>
      <c r="DM334">
        <v>0</v>
      </c>
      <c r="DN334" t="s">
        <v>6</v>
      </c>
      <c r="DO334">
        <v>0</v>
      </c>
    </row>
    <row r="335" spans="1:119" x14ac:dyDescent="0.2">
      <c r="A335">
        <f>ROW(Source!A128)</f>
        <v>128</v>
      </c>
      <c r="B335">
        <v>92857272</v>
      </c>
      <c r="C335">
        <v>92858317</v>
      </c>
      <c r="D335">
        <v>49515638</v>
      </c>
      <c r="E335">
        <v>70</v>
      </c>
      <c r="F335">
        <v>1</v>
      </c>
      <c r="G335">
        <v>1</v>
      </c>
      <c r="H335">
        <v>3</v>
      </c>
      <c r="I335" t="s">
        <v>1138</v>
      </c>
      <c r="J335" t="s">
        <v>6</v>
      </c>
      <c r="K335" t="s">
        <v>1139</v>
      </c>
      <c r="L335">
        <v>1374</v>
      </c>
      <c r="N335">
        <v>1013</v>
      </c>
      <c r="O335" t="s">
        <v>969</v>
      </c>
      <c r="P335" t="s">
        <v>969</v>
      </c>
      <c r="Q335">
        <v>1</v>
      </c>
      <c r="W335">
        <v>0</v>
      </c>
      <c r="X335">
        <v>-1731369543</v>
      </c>
      <c r="Y335">
        <f t="shared" si="190"/>
        <v>0.19</v>
      </c>
      <c r="AA335">
        <v>9.92</v>
      </c>
      <c r="AB335">
        <v>0</v>
      </c>
      <c r="AC335">
        <v>0</v>
      </c>
      <c r="AD335">
        <v>0</v>
      </c>
      <c r="AE335">
        <v>1</v>
      </c>
      <c r="AF335">
        <v>0</v>
      </c>
      <c r="AG335">
        <v>0</v>
      </c>
      <c r="AH335">
        <v>0</v>
      </c>
      <c r="AI335">
        <v>9.92</v>
      </c>
      <c r="AJ335">
        <v>1</v>
      </c>
      <c r="AK335">
        <v>1</v>
      </c>
      <c r="AL335">
        <v>1</v>
      </c>
      <c r="AM335">
        <v>4</v>
      </c>
      <c r="AN335">
        <v>0</v>
      </c>
      <c r="AO335">
        <v>1</v>
      </c>
      <c r="AP335">
        <v>0</v>
      </c>
      <c r="AQ335">
        <v>0</v>
      </c>
      <c r="AR335">
        <v>0</v>
      </c>
      <c r="AS335" t="s">
        <v>6</v>
      </c>
      <c r="AT335">
        <v>0.19</v>
      </c>
      <c r="AU335" t="s">
        <v>6</v>
      </c>
      <c r="AV335">
        <v>0</v>
      </c>
      <c r="AW335">
        <v>2</v>
      </c>
      <c r="AX335">
        <v>92858335</v>
      </c>
      <c r="AY335">
        <v>1</v>
      </c>
      <c r="AZ335">
        <v>0</v>
      </c>
      <c r="BA335">
        <v>276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ROUND(Y335*Source!I128,7)</f>
        <v>0.1862</v>
      </c>
      <c r="CY335">
        <f t="shared" si="194"/>
        <v>9.92</v>
      </c>
      <c r="CZ335">
        <f t="shared" si="195"/>
        <v>1</v>
      </c>
      <c r="DA335">
        <f t="shared" si="196"/>
        <v>9.92</v>
      </c>
      <c r="DB335">
        <f t="shared" si="191"/>
        <v>0.19</v>
      </c>
      <c r="DC335">
        <f t="shared" si="192"/>
        <v>0</v>
      </c>
      <c r="DD335" t="s">
        <v>6</v>
      </c>
      <c r="DE335" t="s">
        <v>6</v>
      </c>
      <c r="DF335">
        <f t="shared" si="197"/>
        <v>2</v>
      </c>
      <c r="DG335">
        <f t="shared" si="198"/>
        <v>0</v>
      </c>
      <c r="DH335">
        <f t="shared" si="199"/>
        <v>0</v>
      </c>
      <c r="DI335">
        <f t="shared" si="193"/>
        <v>0</v>
      </c>
      <c r="DJ335">
        <f t="shared" si="200"/>
        <v>2</v>
      </c>
      <c r="DK335">
        <v>0</v>
      </c>
      <c r="DL335" t="s">
        <v>6</v>
      </c>
      <c r="DM335">
        <v>0</v>
      </c>
      <c r="DN335" t="s">
        <v>6</v>
      </c>
      <c r="DO335">
        <v>0</v>
      </c>
    </row>
    <row r="336" spans="1:119" x14ac:dyDescent="0.2">
      <c r="A336">
        <f>ROW(Source!A128)</f>
        <v>128</v>
      </c>
      <c r="B336">
        <v>92857272</v>
      </c>
      <c r="C336">
        <v>92858317</v>
      </c>
      <c r="D336">
        <v>49573289</v>
      </c>
      <c r="E336">
        <v>1</v>
      </c>
      <c r="F336">
        <v>1</v>
      </c>
      <c r="G336">
        <v>1</v>
      </c>
      <c r="H336">
        <v>3</v>
      </c>
      <c r="I336" t="s">
        <v>34</v>
      </c>
      <c r="J336" t="s">
        <v>6</v>
      </c>
      <c r="K336" t="s">
        <v>356</v>
      </c>
      <c r="L336">
        <v>1477</v>
      </c>
      <c r="N336">
        <v>1013</v>
      </c>
      <c r="O336" t="s">
        <v>224</v>
      </c>
      <c r="P336" t="s">
        <v>225</v>
      </c>
      <c r="Q336">
        <v>1</v>
      </c>
      <c r="W336">
        <v>0</v>
      </c>
      <c r="X336">
        <v>-363253460</v>
      </c>
      <c r="Y336">
        <f t="shared" si="190"/>
        <v>5.10204E-2</v>
      </c>
      <c r="AA336">
        <v>57970</v>
      </c>
      <c r="AB336">
        <v>0</v>
      </c>
      <c r="AC336">
        <v>0</v>
      </c>
      <c r="AD336">
        <v>0</v>
      </c>
      <c r="AE336">
        <v>60962.409999999996</v>
      </c>
      <c r="AF336">
        <v>0</v>
      </c>
      <c r="AG336">
        <v>0</v>
      </c>
      <c r="AH336">
        <v>0</v>
      </c>
      <c r="AI336">
        <v>9.92</v>
      </c>
      <c r="AJ336">
        <v>1</v>
      </c>
      <c r="AK336">
        <v>1</v>
      </c>
      <c r="AL336">
        <v>1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 t="s">
        <v>6</v>
      </c>
      <c r="AT336">
        <v>5.10204E-2</v>
      </c>
      <c r="AU336" t="s">
        <v>6</v>
      </c>
      <c r="AV336">
        <v>0</v>
      </c>
      <c r="AW336">
        <v>1</v>
      </c>
      <c r="AX336">
        <v>-1</v>
      </c>
      <c r="AY336">
        <v>0</v>
      </c>
      <c r="AZ336">
        <v>0</v>
      </c>
      <c r="BA336" t="s">
        <v>6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ROUND(Y336*Source!I128,7)</f>
        <v>0.05</v>
      </c>
      <c r="CY336">
        <f t="shared" si="194"/>
        <v>57970</v>
      </c>
      <c r="CZ336">
        <f t="shared" si="195"/>
        <v>60962.409999999996</v>
      </c>
      <c r="DA336">
        <f t="shared" si="196"/>
        <v>9.92</v>
      </c>
      <c r="DB336">
        <f t="shared" si="191"/>
        <v>3110.33</v>
      </c>
      <c r="DC336">
        <f t="shared" si="192"/>
        <v>0</v>
      </c>
      <c r="DD336" t="s">
        <v>6</v>
      </c>
      <c r="DE336" t="s">
        <v>6</v>
      </c>
      <c r="DF336">
        <f t="shared" si="197"/>
        <v>30237</v>
      </c>
      <c r="DG336">
        <f t="shared" si="198"/>
        <v>0</v>
      </c>
      <c r="DH336">
        <f t="shared" si="199"/>
        <v>0</v>
      </c>
      <c r="DI336">
        <f t="shared" si="193"/>
        <v>0</v>
      </c>
      <c r="DJ336">
        <f t="shared" si="200"/>
        <v>30237</v>
      </c>
      <c r="DK336">
        <v>0</v>
      </c>
      <c r="DL336" t="s">
        <v>6</v>
      </c>
      <c r="DM336">
        <v>0</v>
      </c>
      <c r="DN336" t="s">
        <v>6</v>
      </c>
      <c r="DO336">
        <v>0</v>
      </c>
    </row>
    <row r="337" spans="1:119" x14ac:dyDescent="0.2">
      <c r="A337">
        <f>ROW(Source!A128)</f>
        <v>128</v>
      </c>
      <c r="B337">
        <v>92857272</v>
      </c>
      <c r="C337">
        <v>92858317</v>
      </c>
      <c r="D337">
        <v>49573477</v>
      </c>
      <c r="E337">
        <v>1</v>
      </c>
      <c r="F337">
        <v>1</v>
      </c>
      <c r="G337">
        <v>1</v>
      </c>
      <c r="H337">
        <v>3</v>
      </c>
      <c r="I337" t="s">
        <v>34</v>
      </c>
      <c r="J337" t="s">
        <v>6</v>
      </c>
      <c r="K337" t="s">
        <v>359</v>
      </c>
      <c r="L337">
        <v>1477</v>
      </c>
      <c r="N337">
        <v>1013</v>
      </c>
      <c r="O337" t="s">
        <v>224</v>
      </c>
      <c r="P337" t="s">
        <v>225</v>
      </c>
      <c r="Q337">
        <v>1</v>
      </c>
      <c r="W337">
        <v>0</v>
      </c>
      <c r="X337">
        <v>-2129321967</v>
      </c>
      <c r="Y337">
        <f t="shared" si="190"/>
        <v>5.10204E-2</v>
      </c>
      <c r="AA337">
        <v>66610</v>
      </c>
      <c r="AB337">
        <v>0</v>
      </c>
      <c r="AC337">
        <v>0</v>
      </c>
      <c r="AD337">
        <v>0</v>
      </c>
      <c r="AE337">
        <v>70048.41</v>
      </c>
      <c r="AF337">
        <v>0</v>
      </c>
      <c r="AG337">
        <v>0</v>
      </c>
      <c r="AH337">
        <v>0</v>
      </c>
      <c r="AI337">
        <v>9.92</v>
      </c>
      <c r="AJ337">
        <v>1</v>
      </c>
      <c r="AK337">
        <v>1</v>
      </c>
      <c r="AL337">
        <v>1</v>
      </c>
      <c r="AM337">
        <v>0</v>
      </c>
      <c r="AN337">
        <v>0</v>
      </c>
      <c r="AO337">
        <v>0</v>
      </c>
      <c r="AP337">
        <v>1</v>
      </c>
      <c r="AQ337">
        <v>0</v>
      </c>
      <c r="AR337">
        <v>0</v>
      </c>
      <c r="AS337" t="s">
        <v>6</v>
      </c>
      <c r="AT337">
        <v>5.10204E-2</v>
      </c>
      <c r="AU337" t="s">
        <v>6</v>
      </c>
      <c r="AV337">
        <v>0</v>
      </c>
      <c r="AW337">
        <v>1</v>
      </c>
      <c r="AX337">
        <v>-1</v>
      </c>
      <c r="AY337">
        <v>0</v>
      </c>
      <c r="AZ337">
        <v>0</v>
      </c>
      <c r="BA337" t="s">
        <v>6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ROUND(Y337*Source!I128,7)</f>
        <v>0.05</v>
      </c>
      <c r="CY337">
        <f t="shared" si="194"/>
        <v>66610</v>
      </c>
      <c r="CZ337">
        <f t="shared" si="195"/>
        <v>70048.41</v>
      </c>
      <c r="DA337">
        <f t="shared" si="196"/>
        <v>9.92</v>
      </c>
      <c r="DB337">
        <f t="shared" si="191"/>
        <v>3573.9</v>
      </c>
      <c r="DC337">
        <f t="shared" si="192"/>
        <v>0</v>
      </c>
      <c r="DD337" t="s">
        <v>6</v>
      </c>
      <c r="DE337" t="s">
        <v>6</v>
      </c>
      <c r="DF337">
        <f t="shared" si="197"/>
        <v>34744</v>
      </c>
      <c r="DG337">
        <f t="shared" si="198"/>
        <v>0</v>
      </c>
      <c r="DH337">
        <f t="shared" si="199"/>
        <v>0</v>
      </c>
      <c r="DI337">
        <f t="shared" si="193"/>
        <v>0</v>
      </c>
      <c r="DJ337">
        <f t="shared" si="200"/>
        <v>34744</v>
      </c>
      <c r="DK337">
        <v>0</v>
      </c>
      <c r="DL337" t="s">
        <v>6</v>
      </c>
      <c r="DM337">
        <v>0</v>
      </c>
      <c r="DN337" t="s">
        <v>6</v>
      </c>
      <c r="DO337">
        <v>0</v>
      </c>
    </row>
    <row r="338" spans="1:119" x14ac:dyDescent="0.2">
      <c r="A338">
        <f>ROW(Source!A131)</f>
        <v>131</v>
      </c>
      <c r="B338">
        <v>92857272</v>
      </c>
      <c r="C338">
        <v>92858338</v>
      </c>
      <c r="D338">
        <v>49510749</v>
      </c>
      <c r="E338">
        <v>70</v>
      </c>
      <c r="F338">
        <v>1</v>
      </c>
      <c r="G338">
        <v>1</v>
      </c>
      <c r="H338">
        <v>1</v>
      </c>
      <c r="I338" t="s">
        <v>1156</v>
      </c>
      <c r="J338" t="s">
        <v>6</v>
      </c>
      <c r="K338" t="s">
        <v>1157</v>
      </c>
      <c r="L338">
        <v>1191</v>
      </c>
      <c r="N338">
        <v>1013</v>
      </c>
      <c r="O338" t="s">
        <v>1092</v>
      </c>
      <c r="P338" t="s">
        <v>1092</v>
      </c>
      <c r="Q338">
        <v>1</v>
      </c>
      <c r="W338">
        <v>0</v>
      </c>
      <c r="X338">
        <v>-2012709214</v>
      </c>
      <c r="Y338">
        <f t="shared" si="190"/>
        <v>6.29</v>
      </c>
      <c r="AA338">
        <v>0</v>
      </c>
      <c r="AB338">
        <v>0</v>
      </c>
      <c r="AC338">
        <v>0</v>
      </c>
      <c r="AD338">
        <v>421.59</v>
      </c>
      <c r="AE338">
        <v>0</v>
      </c>
      <c r="AF338">
        <v>0</v>
      </c>
      <c r="AG338">
        <v>0</v>
      </c>
      <c r="AH338">
        <v>9.4</v>
      </c>
      <c r="AI338">
        <v>1</v>
      </c>
      <c r="AJ338">
        <v>1</v>
      </c>
      <c r="AK338">
        <v>1</v>
      </c>
      <c r="AL338">
        <v>44.85</v>
      </c>
      <c r="AM338">
        <v>4</v>
      </c>
      <c r="AN338">
        <v>0</v>
      </c>
      <c r="AO338">
        <v>1</v>
      </c>
      <c r="AP338">
        <v>0</v>
      </c>
      <c r="AQ338">
        <v>0</v>
      </c>
      <c r="AR338">
        <v>0</v>
      </c>
      <c r="AS338" t="s">
        <v>6</v>
      </c>
      <c r="AT338">
        <v>6.29</v>
      </c>
      <c r="AU338" t="s">
        <v>6</v>
      </c>
      <c r="AV338">
        <v>1</v>
      </c>
      <c r="AW338">
        <v>2</v>
      </c>
      <c r="AX338">
        <v>92858359</v>
      </c>
      <c r="AY338">
        <v>1</v>
      </c>
      <c r="AZ338">
        <v>0</v>
      </c>
      <c r="BA338">
        <v>277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U338">
        <f>ROUND(AT338*Source!I131*AH338*AL338,0)</f>
        <v>294429</v>
      </c>
      <c r="CV338">
        <f>ROUND(Y338*Source!I131,7)</f>
        <v>698.37869999999998</v>
      </c>
      <c r="CW338">
        <v>0</v>
      </c>
      <c r="CX338">
        <f>ROUND(Y338*Source!I131,7)</f>
        <v>698.37869999999998</v>
      </c>
      <c r="CY338">
        <f>AD338</f>
        <v>421.59</v>
      </c>
      <c r="CZ338">
        <f>AH338</f>
        <v>9.4</v>
      </c>
      <c r="DA338">
        <f>AL338</f>
        <v>44.85</v>
      </c>
      <c r="DB338">
        <f t="shared" si="191"/>
        <v>59.13</v>
      </c>
      <c r="DC338">
        <f t="shared" si="192"/>
        <v>0</v>
      </c>
      <c r="DD338" t="s">
        <v>6</v>
      </c>
      <c r="DE338" t="s">
        <v>6</v>
      </c>
      <c r="DF338">
        <f>ROUND(ROUND(AE338,0)*CX338,0)</f>
        <v>0</v>
      </c>
      <c r="DG338">
        <f t="shared" si="198"/>
        <v>0</v>
      </c>
      <c r="DH338">
        <f t="shared" si="199"/>
        <v>0</v>
      </c>
      <c r="DI338">
        <f>ROUND(ROUND(AH338*AL338,0)*CX338,0)</f>
        <v>294716</v>
      </c>
      <c r="DJ338">
        <f>DI338</f>
        <v>294716</v>
      </c>
      <c r="DK338">
        <v>0</v>
      </c>
      <c r="DL338" t="s">
        <v>6</v>
      </c>
      <c r="DM338">
        <v>0</v>
      </c>
      <c r="DN338" t="s">
        <v>6</v>
      </c>
      <c r="DO338">
        <v>0</v>
      </c>
    </row>
    <row r="339" spans="1:119" x14ac:dyDescent="0.2">
      <c r="A339">
        <f>ROW(Source!A131)</f>
        <v>131</v>
      </c>
      <c r="B339">
        <v>92857272</v>
      </c>
      <c r="C339">
        <v>92858338</v>
      </c>
      <c r="D339">
        <v>49510905</v>
      </c>
      <c r="E339">
        <v>70</v>
      </c>
      <c r="F339">
        <v>1</v>
      </c>
      <c r="G339">
        <v>1</v>
      </c>
      <c r="H339">
        <v>1</v>
      </c>
      <c r="I339" t="s">
        <v>1093</v>
      </c>
      <c r="J339" t="s">
        <v>6</v>
      </c>
      <c r="K339" t="s">
        <v>1094</v>
      </c>
      <c r="L339">
        <v>1191</v>
      </c>
      <c r="N339">
        <v>1013</v>
      </c>
      <c r="O339" t="s">
        <v>1092</v>
      </c>
      <c r="P339" t="s">
        <v>1092</v>
      </c>
      <c r="Q339">
        <v>1</v>
      </c>
      <c r="W339">
        <v>0</v>
      </c>
      <c r="X339">
        <v>-1417349443</v>
      </c>
      <c r="Y339">
        <f t="shared" si="190"/>
        <v>0.06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44.85</v>
      </c>
      <c r="AL339">
        <v>1</v>
      </c>
      <c r="AM339">
        <v>4</v>
      </c>
      <c r="AN339">
        <v>0</v>
      </c>
      <c r="AO339">
        <v>1</v>
      </c>
      <c r="AP339">
        <v>0</v>
      </c>
      <c r="AQ339">
        <v>0</v>
      </c>
      <c r="AR339">
        <v>0</v>
      </c>
      <c r="AS339" t="s">
        <v>6</v>
      </c>
      <c r="AT339">
        <v>0.06</v>
      </c>
      <c r="AU339" t="s">
        <v>6</v>
      </c>
      <c r="AV339">
        <v>2</v>
      </c>
      <c r="AW339">
        <v>2</v>
      </c>
      <c r="AX339">
        <v>92858360</v>
      </c>
      <c r="AY339">
        <v>1</v>
      </c>
      <c r="AZ339">
        <v>0</v>
      </c>
      <c r="BA339">
        <v>278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ROUND(Y339*Source!I131,7)</f>
        <v>6.6618000000000004</v>
      </c>
      <c r="CY339">
        <f>AD339</f>
        <v>0</v>
      </c>
      <c r="CZ339">
        <f>AH339</f>
        <v>0</v>
      </c>
      <c r="DA339">
        <f>AL339</f>
        <v>1</v>
      </c>
      <c r="DB339">
        <f t="shared" si="191"/>
        <v>0</v>
      </c>
      <c r="DC339">
        <f t="shared" si="192"/>
        <v>0</v>
      </c>
      <c r="DD339" t="s">
        <v>6</v>
      </c>
      <c r="DE339" t="s">
        <v>6</v>
      </c>
      <c r="DF339">
        <f>ROUND(ROUND(AE339,0)*CX339,0)</f>
        <v>0</v>
      </c>
      <c r="DG339">
        <f t="shared" si="198"/>
        <v>0</v>
      </c>
      <c r="DH339">
        <f>ROUND(ROUND(AG339*AK339,0)*CX339,0)</f>
        <v>0</v>
      </c>
      <c r="DI339">
        <f t="shared" ref="DI339:DI357" si="201">ROUND(ROUND(AH339,0)*CX339,0)</f>
        <v>0</v>
      </c>
      <c r="DJ339">
        <f>DI339</f>
        <v>0</v>
      </c>
      <c r="DK339">
        <v>0</v>
      </c>
      <c r="DL339" t="s">
        <v>6</v>
      </c>
      <c r="DM339">
        <v>0</v>
      </c>
      <c r="DN339" t="s">
        <v>6</v>
      </c>
      <c r="DO339">
        <v>0</v>
      </c>
    </row>
    <row r="340" spans="1:119" x14ac:dyDescent="0.2">
      <c r="A340">
        <f>ROW(Source!A131)</f>
        <v>131</v>
      </c>
      <c r="B340">
        <v>92857272</v>
      </c>
      <c r="C340">
        <v>92858338</v>
      </c>
      <c r="D340">
        <v>49672573</v>
      </c>
      <c r="E340">
        <v>1</v>
      </c>
      <c r="F340">
        <v>1</v>
      </c>
      <c r="G340">
        <v>1</v>
      </c>
      <c r="H340">
        <v>2</v>
      </c>
      <c r="I340" t="s">
        <v>1095</v>
      </c>
      <c r="J340" t="s">
        <v>1096</v>
      </c>
      <c r="K340" t="s">
        <v>1097</v>
      </c>
      <c r="L340">
        <v>1367</v>
      </c>
      <c r="N340">
        <v>1011</v>
      </c>
      <c r="O340" t="s">
        <v>1098</v>
      </c>
      <c r="P340" t="s">
        <v>1098</v>
      </c>
      <c r="Q340">
        <v>1</v>
      </c>
      <c r="W340">
        <v>0</v>
      </c>
      <c r="X340">
        <v>-430484415</v>
      </c>
      <c r="Y340">
        <f t="shared" si="190"/>
        <v>0.03</v>
      </c>
      <c r="AA340">
        <v>0</v>
      </c>
      <c r="AB340">
        <v>1814.09</v>
      </c>
      <c r="AC340">
        <v>605.48</v>
      </c>
      <c r="AD340">
        <v>0</v>
      </c>
      <c r="AE340">
        <v>0</v>
      </c>
      <c r="AF340">
        <v>115.4</v>
      </c>
      <c r="AG340">
        <v>13.5</v>
      </c>
      <c r="AH340">
        <v>0</v>
      </c>
      <c r="AI340">
        <v>1</v>
      </c>
      <c r="AJ340">
        <v>15.72</v>
      </c>
      <c r="AK340">
        <v>44.85</v>
      </c>
      <c r="AL340">
        <v>1</v>
      </c>
      <c r="AM340">
        <v>4</v>
      </c>
      <c r="AN340">
        <v>0</v>
      </c>
      <c r="AO340">
        <v>1</v>
      </c>
      <c r="AP340">
        <v>0</v>
      </c>
      <c r="AQ340">
        <v>0</v>
      </c>
      <c r="AR340">
        <v>0</v>
      </c>
      <c r="AS340" t="s">
        <v>6</v>
      </c>
      <c r="AT340">
        <v>0.03</v>
      </c>
      <c r="AU340" t="s">
        <v>6</v>
      </c>
      <c r="AV340">
        <v>0</v>
      </c>
      <c r="AW340">
        <v>2</v>
      </c>
      <c r="AX340">
        <v>92858361</v>
      </c>
      <c r="AY340">
        <v>1</v>
      </c>
      <c r="AZ340">
        <v>0</v>
      </c>
      <c r="BA340">
        <v>279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f>ROUND(Y340*Source!I131*DO340,7)</f>
        <v>0</v>
      </c>
      <c r="CX340">
        <f>ROUND(Y340*Source!I131,7)</f>
        <v>3.3309000000000002</v>
      </c>
      <c r="CY340">
        <f>AB340</f>
        <v>1814.09</v>
      </c>
      <c r="CZ340">
        <f>AF340</f>
        <v>115.4</v>
      </c>
      <c r="DA340">
        <f>AJ340</f>
        <v>15.72</v>
      </c>
      <c r="DB340">
        <f t="shared" si="191"/>
        <v>3.46</v>
      </c>
      <c r="DC340">
        <f t="shared" si="192"/>
        <v>0.41</v>
      </c>
      <c r="DD340" t="s">
        <v>6</v>
      </c>
      <c r="DE340" t="s">
        <v>6</v>
      </c>
      <c r="DF340">
        <f>ROUND(ROUND(AE340,0)*CX340,0)</f>
        <v>0</v>
      </c>
      <c r="DG340">
        <f>ROUND(ROUND(AF340*AJ340,0)*CX340,0)</f>
        <v>6042</v>
      </c>
      <c r="DH340">
        <f>ROUND(ROUND(AG340*AK340,0)*CX340,0)</f>
        <v>2015</v>
      </c>
      <c r="DI340">
        <f t="shared" si="201"/>
        <v>0</v>
      </c>
      <c r="DJ340">
        <f>DG340</f>
        <v>6042</v>
      </c>
      <c r="DK340">
        <v>0</v>
      </c>
      <c r="DL340" t="s">
        <v>6</v>
      </c>
      <c r="DM340">
        <v>0</v>
      </c>
      <c r="DN340" t="s">
        <v>6</v>
      </c>
      <c r="DO340">
        <v>0</v>
      </c>
    </row>
    <row r="341" spans="1:119" x14ac:dyDescent="0.2">
      <c r="A341">
        <f>ROW(Source!A131)</f>
        <v>131</v>
      </c>
      <c r="B341">
        <v>92857272</v>
      </c>
      <c r="C341">
        <v>92858338</v>
      </c>
      <c r="D341">
        <v>49673503</v>
      </c>
      <c r="E341">
        <v>1</v>
      </c>
      <c r="F341">
        <v>1</v>
      </c>
      <c r="G341">
        <v>1</v>
      </c>
      <c r="H341">
        <v>2</v>
      </c>
      <c r="I341" t="s">
        <v>1099</v>
      </c>
      <c r="J341" t="s">
        <v>1100</v>
      </c>
      <c r="K341" t="s">
        <v>1101</v>
      </c>
      <c r="L341">
        <v>1367</v>
      </c>
      <c r="N341">
        <v>1011</v>
      </c>
      <c r="O341" t="s">
        <v>1098</v>
      </c>
      <c r="P341" t="s">
        <v>1098</v>
      </c>
      <c r="Q341">
        <v>1</v>
      </c>
      <c r="W341">
        <v>0</v>
      </c>
      <c r="X341">
        <v>509054691</v>
      </c>
      <c r="Y341">
        <f t="shared" si="190"/>
        <v>0.03</v>
      </c>
      <c r="AA341">
        <v>0</v>
      </c>
      <c r="AB341">
        <v>1032.96</v>
      </c>
      <c r="AC341">
        <v>520.26</v>
      </c>
      <c r="AD341">
        <v>0</v>
      </c>
      <c r="AE341">
        <v>0</v>
      </c>
      <c r="AF341">
        <v>65.709999999999994</v>
      </c>
      <c r="AG341">
        <v>11.6</v>
      </c>
      <c r="AH341">
        <v>0</v>
      </c>
      <c r="AI341">
        <v>1</v>
      </c>
      <c r="AJ341">
        <v>15.72</v>
      </c>
      <c r="AK341">
        <v>44.85</v>
      </c>
      <c r="AL341">
        <v>1</v>
      </c>
      <c r="AM341">
        <v>4</v>
      </c>
      <c r="AN341">
        <v>0</v>
      </c>
      <c r="AO341">
        <v>1</v>
      </c>
      <c r="AP341">
        <v>0</v>
      </c>
      <c r="AQ341">
        <v>0</v>
      </c>
      <c r="AR341">
        <v>0</v>
      </c>
      <c r="AS341" t="s">
        <v>6</v>
      </c>
      <c r="AT341">
        <v>0.03</v>
      </c>
      <c r="AU341" t="s">
        <v>6</v>
      </c>
      <c r="AV341">
        <v>0</v>
      </c>
      <c r="AW341">
        <v>2</v>
      </c>
      <c r="AX341">
        <v>92858362</v>
      </c>
      <c r="AY341">
        <v>1</v>
      </c>
      <c r="AZ341">
        <v>0</v>
      </c>
      <c r="BA341">
        <v>280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f>ROUND(Y341*Source!I131*DO341,7)</f>
        <v>0</v>
      </c>
      <c r="CX341">
        <f>ROUND(Y341*Source!I131,7)</f>
        <v>3.3309000000000002</v>
      </c>
      <c r="CY341">
        <f>AB341</f>
        <v>1032.96</v>
      </c>
      <c r="CZ341">
        <f>AF341</f>
        <v>65.709999999999994</v>
      </c>
      <c r="DA341">
        <f>AJ341</f>
        <v>15.72</v>
      </c>
      <c r="DB341">
        <f t="shared" si="191"/>
        <v>1.97</v>
      </c>
      <c r="DC341">
        <f t="shared" si="192"/>
        <v>0.35</v>
      </c>
      <c r="DD341" t="s">
        <v>6</v>
      </c>
      <c r="DE341" t="s">
        <v>6</v>
      </c>
      <c r="DF341">
        <f>ROUND(ROUND(AE341,0)*CX341,0)</f>
        <v>0</v>
      </c>
      <c r="DG341">
        <f>ROUND(ROUND(AF341*AJ341,0)*CX341,0)</f>
        <v>3441</v>
      </c>
      <c r="DH341">
        <f>ROUND(ROUND(AG341*AK341,0)*CX341,0)</f>
        <v>1732</v>
      </c>
      <c r="DI341">
        <f t="shared" si="201"/>
        <v>0</v>
      </c>
      <c r="DJ341">
        <f>DG341</f>
        <v>3441</v>
      </c>
      <c r="DK341">
        <v>0</v>
      </c>
      <c r="DL341" t="s">
        <v>6</v>
      </c>
      <c r="DM341">
        <v>0</v>
      </c>
      <c r="DN341" t="s">
        <v>6</v>
      </c>
      <c r="DO341">
        <v>0</v>
      </c>
    </row>
    <row r="342" spans="1:119" x14ac:dyDescent="0.2">
      <c r="A342">
        <f>ROW(Source!A131)</f>
        <v>131</v>
      </c>
      <c r="B342">
        <v>92857272</v>
      </c>
      <c r="C342">
        <v>92858338</v>
      </c>
      <c r="D342">
        <v>49523481</v>
      </c>
      <c r="E342">
        <v>1</v>
      </c>
      <c r="F342">
        <v>1</v>
      </c>
      <c r="G342">
        <v>1</v>
      </c>
      <c r="H342">
        <v>3</v>
      </c>
      <c r="I342" t="s">
        <v>1114</v>
      </c>
      <c r="J342" t="s">
        <v>1115</v>
      </c>
      <c r="K342" t="s">
        <v>1116</v>
      </c>
      <c r="L342">
        <v>1346</v>
      </c>
      <c r="N342">
        <v>1009</v>
      </c>
      <c r="O342" t="s">
        <v>216</v>
      </c>
      <c r="P342" t="s">
        <v>216</v>
      </c>
      <c r="Q342">
        <v>1</v>
      </c>
      <c r="W342">
        <v>0</v>
      </c>
      <c r="X342">
        <v>1682799448</v>
      </c>
      <c r="Y342">
        <f t="shared" si="190"/>
        <v>0.32</v>
      </c>
      <c r="AA342">
        <v>301.57</v>
      </c>
      <c r="AB342">
        <v>0</v>
      </c>
      <c r="AC342">
        <v>0</v>
      </c>
      <c r="AD342">
        <v>0</v>
      </c>
      <c r="AE342">
        <v>30.4</v>
      </c>
      <c r="AF342">
        <v>0</v>
      </c>
      <c r="AG342">
        <v>0</v>
      </c>
      <c r="AH342">
        <v>0</v>
      </c>
      <c r="AI342">
        <v>9.92</v>
      </c>
      <c r="AJ342">
        <v>1</v>
      </c>
      <c r="AK342">
        <v>1</v>
      </c>
      <c r="AL342">
        <v>1</v>
      </c>
      <c r="AM342">
        <v>4</v>
      </c>
      <c r="AN342">
        <v>0</v>
      </c>
      <c r="AO342">
        <v>1</v>
      </c>
      <c r="AP342">
        <v>0</v>
      </c>
      <c r="AQ342">
        <v>0</v>
      </c>
      <c r="AR342">
        <v>0</v>
      </c>
      <c r="AS342" t="s">
        <v>6</v>
      </c>
      <c r="AT342">
        <v>0.32</v>
      </c>
      <c r="AU342" t="s">
        <v>6</v>
      </c>
      <c r="AV342">
        <v>0</v>
      </c>
      <c r="AW342">
        <v>2</v>
      </c>
      <c r="AX342">
        <v>92858363</v>
      </c>
      <c r="AY342">
        <v>1</v>
      </c>
      <c r="AZ342">
        <v>0</v>
      </c>
      <c r="BA342">
        <v>281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ROUND(Y342*Source!I131,7)</f>
        <v>35.529600000000002</v>
      </c>
      <c r="CY342">
        <f t="shared" ref="CY342:CY357" si="202">AA342</f>
        <v>301.57</v>
      </c>
      <c r="CZ342">
        <f t="shared" ref="CZ342:CZ357" si="203">AE342</f>
        <v>30.4</v>
      </c>
      <c r="DA342">
        <f t="shared" ref="DA342:DA357" si="204">AI342</f>
        <v>9.92</v>
      </c>
      <c r="DB342">
        <f t="shared" si="191"/>
        <v>9.73</v>
      </c>
      <c r="DC342">
        <f t="shared" si="192"/>
        <v>0</v>
      </c>
      <c r="DD342" t="s">
        <v>6</v>
      </c>
      <c r="DE342" t="s">
        <v>6</v>
      </c>
      <c r="DF342">
        <f t="shared" ref="DF342:DF357" si="205">ROUND(ROUND(AE342*AI342,0)*CX342,0)</f>
        <v>10730</v>
      </c>
      <c r="DG342">
        <f t="shared" ref="DG342:DG359" si="206">ROUND(ROUND(AF342,0)*CX342,0)</f>
        <v>0</v>
      </c>
      <c r="DH342">
        <f t="shared" ref="DH342:DH358" si="207">ROUND(ROUND(AG342,0)*CX342,0)</f>
        <v>0</v>
      </c>
      <c r="DI342">
        <f t="shared" si="201"/>
        <v>0</v>
      </c>
      <c r="DJ342">
        <f t="shared" ref="DJ342:DJ357" si="208">DF342</f>
        <v>10730</v>
      </c>
      <c r="DK342">
        <v>0</v>
      </c>
      <c r="DL342" t="s">
        <v>6</v>
      </c>
      <c r="DM342">
        <v>0</v>
      </c>
      <c r="DN342" t="s">
        <v>6</v>
      </c>
      <c r="DO342">
        <v>0</v>
      </c>
    </row>
    <row r="343" spans="1:119" x14ac:dyDescent="0.2">
      <c r="A343">
        <f>ROW(Source!A131)</f>
        <v>131</v>
      </c>
      <c r="B343">
        <v>92857272</v>
      </c>
      <c r="C343">
        <v>92858338</v>
      </c>
      <c r="D343">
        <v>49523755</v>
      </c>
      <c r="E343">
        <v>1</v>
      </c>
      <c r="F343">
        <v>1</v>
      </c>
      <c r="G343">
        <v>1</v>
      </c>
      <c r="H343">
        <v>3</v>
      </c>
      <c r="I343" t="s">
        <v>1193</v>
      </c>
      <c r="J343" t="s">
        <v>1194</v>
      </c>
      <c r="K343" t="s">
        <v>1195</v>
      </c>
      <c r="L343">
        <v>1348</v>
      </c>
      <c r="N343">
        <v>1009</v>
      </c>
      <c r="O343" t="s">
        <v>205</v>
      </c>
      <c r="P343" t="s">
        <v>205</v>
      </c>
      <c r="Q343">
        <v>1000</v>
      </c>
      <c r="W343">
        <v>0</v>
      </c>
      <c r="X343">
        <v>1351694942</v>
      </c>
      <c r="Y343">
        <f t="shared" si="190"/>
        <v>1.0499999999999999E-3</v>
      </c>
      <c r="AA343">
        <v>18054.400000000001</v>
      </c>
      <c r="AB343">
        <v>0</v>
      </c>
      <c r="AC343">
        <v>0</v>
      </c>
      <c r="AD343">
        <v>0</v>
      </c>
      <c r="AE343">
        <v>1820</v>
      </c>
      <c r="AF343">
        <v>0</v>
      </c>
      <c r="AG343">
        <v>0</v>
      </c>
      <c r="AH343">
        <v>0</v>
      </c>
      <c r="AI343">
        <v>9.92</v>
      </c>
      <c r="AJ343">
        <v>1</v>
      </c>
      <c r="AK343">
        <v>1</v>
      </c>
      <c r="AL343">
        <v>1</v>
      </c>
      <c r="AM343">
        <v>4</v>
      </c>
      <c r="AN343">
        <v>0</v>
      </c>
      <c r="AO343">
        <v>1</v>
      </c>
      <c r="AP343">
        <v>0</v>
      </c>
      <c r="AQ343">
        <v>0</v>
      </c>
      <c r="AR343">
        <v>0</v>
      </c>
      <c r="AS343" t="s">
        <v>6</v>
      </c>
      <c r="AT343">
        <v>1.0499999999999999E-3</v>
      </c>
      <c r="AU343" t="s">
        <v>6</v>
      </c>
      <c r="AV343">
        <v>0</v>
      </c>
      <c r="AW343">
        <v>2</v>
      </c>
      <c r="AX343">
        <v>92858364</v>
      </c>
      <c r="AY343">
        <v>1</v>
      </c>
      <c r="AZ343">
        <v>0</v>
      </c>
      <c r="BA343">
        <v>282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ROUND(Y343*Source!I131,7)</f>
        <v>0.1165815</v>
      </c>
      <c r="CY343">
        <f t="shared" si="202"/>
        <v>18054.400000000001</v>
      </c>
      <c r="CZ343">
        <f t="shared" si="203"/>
        <v>1820</v>
      </c>
      <c r="DA343">
        <f t="shared" si="204"/>
        <v>9.92</v>
      </c>
      <c r="DB343">
        <f t="shared" si="191"/>
        <v>1.91</v>
      </c>
      <c r="DC343">
        <f t="shared" si="192"/>
        <v>0</v>
      </c>
      <c r="DD343" t="s">
        <v>6</v>
      </c>
      <c r="DE343" t="s">
        <v>6</v>
      </c>
      <c r="DF343">
        <f t="shared" si="205"/>
        <v>2105</v>
      </c>
      <c r="DG343">
        <f t="shared" si="206"/>
        <v>0</v>
      </c>
      <c r="DH343">
        <f t="shared" si="207"/>
        <v>0</v>
      </c>
      <c r="DI343">
        <f t="shared" si="201"/>
        <v>0</v>
      </c>
      <c r="DJ343">
        <f t="shared" si="208"/>
        <v>2105</v>
      </c>
      <c r="DK343">
        <v>0</v>
      </c>
      <c r="DL343" t="s">
        <v>6</v>
      </c>
      <c r="DM343">
        <v>0</v>
      </c>
      <c r="DN343" t="s">
        <v>6</v>
      </c>
      <c r="DO343">
        <v>0</v>
      </c>
    </row>
    <row r="344" spans="1:119" x14ac:dyDescent="0.2">
      <c r="A344">
        <f>ROW(Source!A131)</f>
        <v>131</v>
      </c>
      <c r="B344">
        <v>92857272</v>
      </c>
      <c r="C344">
        <v>92858338</v>
      </c>
      <c r="D344">
        <v>49554585</v>
      </c>
      <c r="E344">
        <v>1</v>
      </c>
      <c r="F344">
        <v>1</v>
      </c>
      <c r="G344">
        <v>1</v>
      </c>
      <c r="H344">
        <v>3</v>
      </c>
      <c r="I344" t="s">
        <v>1129</v>
      </c>
      <c r="J344" t="s">
        <v>1130</v>
      </c>
      <c r="K344" t="s">
        <v>1131</v>
      </c>
      <c r="L344">
        <v>1346</v>
      </c>
      <c r="N344">
        <v>1009</v>
      </c>
      <c r="O344" t="s">
        <v>216</v>
      </c>
      <c r="P344" t="s">
        <v>216</v>
      </c>
      <c r="Q344">
        <v>1</v>
      </c>
      <c r="W344">
        <v>0</v>
      </c>
      <c r="X344">
        <v>-211331552</v>
      </c>
      <c r="Y344">
        <f t="shared" si="190"/>
        <v>0.02</v>
      </c>
      <c r="AA344">
        <v>283.70999999999998</v>
      </c>
      <c r="AB344">
        <v>0</v>
      </c>
      <c r="AC344">
        <v>0</v>
      </c>
      <c r="AD344">
        <v>0</v>
      </c>
      <c r="AE344">
        <v>28.6</v>
      </c>
      <c r="AF344">
        <v>0</v>
      </c>
      <c r="AG344">
        <v>0</v>
      </c>
      <c r="AH344">
        <v>0</v>
      </c>
      <c r="AI344">
        <v>9.92</v>
      </c>
      <c r="AJ344">
        <v>1</v>
      </c>
      <c r="AK344">
        <v>1</v>
      </c>
      <c r="AL344">
        <v>1</v>
      </c>
      <c r="AM344">
        <v>4</v>
      </c>
      <c r="AN344">
        <v>0</v>
      </c>
      <c r="AO344">
        <v>1</v>
      </c>
      <c r="AP344">
        <v>0</v>
      </c>
      <c r="AQ344">
        <v>0</v>
      </c>
      <c r="AR344">
        <v>0</v>
      </c>
      <c r="AS344" t="s">
        <v>6</v>
      </c>
      <c r="AT344">
        <v>0.02</v>
      </c>
      <c r="AU344" t="s">
        <v>6</v>
      </c>
      <c r="AV344">
        <v>0</v>
      </c>
      <c r="AW344">
        <v>2</v>
      </c>
      <c r="AX344">
        <v>92858365</v>
      </c>
      <c r="AY344">
        <v>1</v>
      </c>
      <c r="AZ344">
        <v>0</v>
      </c>
      <c r="BA344">
        <v>283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ROUND(Y344*Source!I131,7)</f>
        <v>2.2206000000000001</v>
      </c>
      <c r="CY344">
        <f t="shared" si="202"/>
        <v>283.70999999999998</v>
      </c>
      <c r="CZ344">
        <f t="shared" si="203"/>
        <v>28.6</v>
      </c>
      <c r="DA344">
        <f t="shared" si="204"/>
        <v>9.92</v>
      </c>
      <c r="DB344">
        <f t="shared" si="191"/>
        <v>0.56999999999999995</v>
      </c>
      <c r="DC344">
        <f t="shared" si="192"/>
        <v>0</v>
      </c>
      <c r="DD344" t="s">
        <v>6</v>
      </c>
      <c r="DE344" t="s">
        <v>6</v>
      </c>
      <c r="DF344">
        <f t="shared" si="205"/>
        <v>631</v>
      </c>
      <c r="DG344">
        <f t="shared" si="206"/>
        <v>0</v>
      </c>
      <c r="DH344">
        <f t="shared" si="207"/>
        <v>0</v>
      </c>
      <c r="DI344">
        <f t="shared" si="201"/>
        <v>0</v>
      </c>
      <c r="DJ344">
        <f t="shared" si="208"/>
        <v>631</v>
      </c>
      <c r="DK344">
        <v>0</v>
      </c>
      <c r="DL344" t="s">
        <v>6</v>
      </c>
      <c r="DM344">
        <v>0</v>
      </c>
      <c r="DN344" t="s">
        <v>6</v>
      </c>
      <c r="DO344">
        <v>0</v>
      </c>
    </row>
    <row r="345" spans="1:119" x14ac:dyDescent="0.2">
      <c r="A345">
        <f>ROW(Source!A131)</f>
        <v>131</v>
      </c>
      <c r="B345">
        <v>92857272</v>
      </c>
      <c r="C345">
        <v>92858338</v>
      </c>
      <c r="D345">
        <v>49567994</v>
      </c>
      <c r="E345">
        <v>1</v>
      </c>
      <c r="F345">
        <v>1</v>
      </c>
      <c r="G345">
        <v>1</v>
      </c>
      <c r="H345">
        <v>3</v>
      </c>
      <c r="I345" t="s">
        <v>1196</v>
      </c>
      <c r="J345" t="s">
        <v>1197</v>
      </c>
      <c r="K345" t="s">
        <v>1198</v>
      </c>
      <c r="L345">
        <v>1425</v>
      </c>
      <c r="N345">
        <v>1013</v>
      </c>
      <c r="O345" t="s">
        <v>238</v>
      </c>
      <c r="P345" t="s">
        <v>238</v>
      </c>
      <c r="Q345">
        <v>1</v>
      </c>
      <c r="W345">
        <v>0</v>
      </c>
      <c r="X345">
        <v>-817777047</v>
      </c>
      <c r="Y345">
        <f t="shared" si="190"/>
        <v>0.05</v>
      </c>
      <c r="AA345">
        <v>1418.56</v>
      </c>
      <c r="AB345">
        <v>0</v>
      </c>
      <c r="AC345">
        <v>0</v>
      </c>
      <c r="AD345">
        <v>0</v>
      </c>
      <c r="AE345">
        <v>143</v>
      </c>
      <c r="AF345">
        <v>0</v>
      </c>
      <c r="AG345">
        <v>0</v>
      </c>
      <c r="AH345">
        <v>0</v>
      </c>
      <c r="AI345">
        <v>9.92</v>
      </c>
      <c r="AJ345">
        <v>1</v>
      </c>
      <c r="AK345">
        <v>1</v>
      </c>
      <c r="AL345">
        <v>1</v>
      </c>
      <c r="AM345">
        <v>4</v>
      </c>
      <c r="AN345">
        <v>0</v>
      </c>
      <c r="AO345">
        <v>1</v>
      </c>
      <c r="AP345">
        <v>0</v>
      </c>
      <c r="AQ345">
        <v>0</v>
      </c>
      <c r="AR345">
        <v>0</v>
      </c>
      <c r="AS345" t="s">
        <v>6</v>
      </c>
      <c r="AT345">
        <v>0.05</v>
      </c>
      <c r="AU345" t="s">
        <v>6</v>
      </c>
      <c r="AV345">
        <v>0</v>
      </c>
      <c r="AW345">
        <v>2</v>
      </c>
      <c r="AX345">
        <v>92858366</v>
      </c>
      <c r="AY345">
        <v>1</v>
      </c>
      <c r="AZ345">
        <v>0</v>
      </c>
      <c r="BA345">
        <v>284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ROUND(Y345*Source!I131,7)</f>
        <v>5.5514999999999999</v>
      </c>
      <c r="CY345">
        <f t="shared" si="202"/>
        <v>1418.56</v>
      </c>
      <c r="CZ345">
        <f t="shared" si="203"/>
        <v>143</v>
      </c>
      <c r="DA345">
        <f t="shared" si="204"/>
        <v>9.92</v>
      </c>
      <c r="DB345">
        <f t="shared" si="191"/>
        <v>7.15</v>
      </c>
      <c r="DC345">
        <f t="shared" si="192"/>
        <v>0</v>
      </c>
      <c r="DD345" t="s">
        <v>6</v>
      </c>
      <c r="DE345" t="s">
        <v>6</v>
      </c>
      <c r="DF345">
        <f t="shared" si="205"/>
        <v>7878</v>
      </c>
      <c r="DG345">
        <f t="shared" si="206"/>
        <v>0</v>
      </c>
      <c r="DH345">
        <f t="shared" si="207"/>
        <v>0</v>
      </c>
      <c r="DI345">
        <f t="shared" si="201"/>
        <v>0</v>
      </c>
      <c r="DJ345">
        <f t="shared" si="208"/>
        <v>7878</v>
      </c>
      <c r="DK345">
        <v>0</v>
      </c>
      <c r="DL345" t="s">
        <v>6</v>
      </c>
      <c r="DM345">
        <v>0</v>
      </c>
      <c r="DN345" t="s">
        <v>6</v>
      </c>
      <c r="DO345">
        <v>0</v>
      </c>
    </row>
    <row r="346" spans="1:119" x14ac:dyDescent="0.2">
      <c r="A346">
        <f>ROW(Source!A131)</f>
        <v>131</v>
      </c>
      <c r="B346">
        <v>92857272</v>
      </c>
      <c r="C346">
        <v>92858338</v>
      </c>
      <c r="D346">
        <v>49568042</v>
      </c>
      <c r="E346">
        <v>1</v>
      </c>
      <c r="F346">
        <v>1</v>
      </c>
      <c r="G346">
        <v>1</v>
      </c>
      <c r="H346">
        <v>3</v>
      </c>
      <c r="I346" t="s">
        <v>1199</v>
      </c>
      <c r="J346" t="s">
        <v>1200</v>
      </c>
      <c r="K346" t="s">
        <v>1201</v>
      </c>
      <c r="L346">
        <v>1407</v>
      </c>
      <c r="N346">
        <v>1013</v>
      </c>
      <c r="O346" t="s">
        <v>1202</v>
      </c>
      <c r="P346" t="s">
        <v>1202</v>
      </c>
      <c r="Q346">
        <v>1</v>
      </c>
      <c r="W346">
        <v>0</v>
      </c>
      <c r="X346">
        <v>308601444</v>
      </c>
      <c r="Y346">
        <f t="shared" si="190"/>
        <v>1.2200000000000001E-2</v>
      </c>
      <c r="AA346">
        <v>1748</v>
      </c>
      <c r="AB346">
        <v>0</v>
      </c>
      <c r="AC346">
        <v>0</v>
      </c>
      <c r="AD346">
        <v>0</v>
      </c>
      <c r="AE346">
        <v>176.21</v>
      </c>
      <c r="AF346">
        <v>0</v>
      </c>
      <c r="AG346">
        <v>0</v>
      </c>
      <c r="AH346">
        <v>0</v>
      </c>
      <c r="AI346">
        <v>9.92</v>
      </c>
      <c r="AJ346">
        <v>1</v>
      </c>
      <c r="AK346">
        <v>1</v>
      </c>
      <c r="AL346">
        <v>1</v>
      </c>
      <c r="AM346">
        <v>4</v>
      </c>
      <c r="AN346">
        <v>0</v>
      </c>
      <c r="AO346">
        <v>1</v>
      </c>
      <c r="AP346">
        <v>0</v>
      </c>
      <c r="AQ346">
        <v>0</v>
      </c>
      <c r="AR346">
        <v>0</v>
      </c>
      <c r="AS346" t="s">
        <v>6</v>
      </c>
      <c r="AT346">
        <v>1.2200000000000001E-2</v>
      </c>
      <c r="AU346" t="s">
        <v>6</v>
      </c>
      <c r="AV346">
        <v>0</v>
      </c>
      <c r="AW346">
        <v>2</v>
      </c>
      <c r="AX346">
        <v>92858367</v>
      </c>
      <c r="AY346">
        <v>1</v>
      </c>
      <c r="AZ346">
        <v>0</v>
      </c>
      <c r="BA346">
        <v>285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ROUND(Y346*Source!I131,7)</f>
        <v>1.3545659999999999</v>
      </c>
      <c r="CY346">
        <f t="shared" si="202"/>
        <v>1748</v>
      </c>
      <c r="CZ346">
        <f t="shared" si="203"/>
        <v>176.21</v>
      </c>
      <c r="DA346">
        <f t="shared" si="204"/>
        <v>9.92</v>
      </c>
      <c r="DB346">
        <f t="shared" si="191"/>
        <v>2.15</v>
      </c>
      <c r="DC346">
        <f t="shared" si="192"/>
        <v>0</v>
      </c>
      <c r="DD346" t="s">
        <v>6</v>
      </c>
      <c r="DE346" t="s">
        <v>6</v>
      </c>
      <c r="DF346">
        <f t="shared" si="205"/>
        <v>2368</v>
      </c>
      <c r="DG346">
        <f t="shared" si="206"/>
        <v>0</v>
      </c>
      <c r="DH346">
        <f t="shared" si="207"/>
        <v>0</v>
      </c>
      <c r="DI346">
        <f t="shared" si="201"/>
        <v>0</v>
      </c>
      <c r="DJ346">
        <f t="shared" si="208"/>
        <v>2368</v>
      </c>
      <c r="DK346">
        <v>0</v>
      </c>
      <c r="DL346" t="s">
        <v>6</v>
      </c>
      <c r="DM346">
        <v>0</v>
      </c>
      <c r="DN346" t="s">
        <v>6</v>
      </c>
      <c r="DO346">
        <v>0</v>
      </c>
    </row>
    <row r="347" spans="1:119" x14ac:dyDescent="0.2">
      <c r="A347">
        <f>ROW(Source!A131)</f>
        <v>131</v>
      </c>
      <c r="B347">
        <v>92857272</v>
      </c>
      <c r="C347">
        <v>92858338</v>
      </c>
      <c r="D347">
        <v>49572538</v>
      </c>
      <c r="E347">
        <v>1</v>
      </c>
      <c r="F347">
        <v>1</v>
      </c>
      <c r="G347">
        <v>1</v>
      </c>
      <c r="H347">
        <v>3</v>
      </c>
      <c r="I347" t="s">
        <v>383</v>
      </c>
      <c r="J347" t="s">
        <v>385</v>
      </c>
      <c r="K347" t="s">
        <v>384</v>
      </c>
      <c r="L347">
        <v>1477</v>
      </c>
      <c r="N347">
        <v>1013</v>
      </c>
      <c r="O347" t="s">
        <v>224</v>
      </c>
      <c r="P347" t="s">
        <v>225</v>
      </c>
      <c r="Q347">
        <v>1</v>
      </c>
      <c r="W347">
        <v>0</v>
      </c>
      <c r="X347">
        <v>-834546249</v>
      </c>
      <c r="Y347">
        <f t="shared" si="190"/>
        <v>2.7019700000000002E-4</v>
      </c>
      <c r="AA347">
        <v>240060</v>
      </c>
      <c r="AB347">
        <v>0</v>
      </c>
      <c r="AC347">
        <v>0</v>
      </c>
      <c r="AD347">
        <v>0</v>
      </c>
      <c r="AE347">
        <v>252451.9</v>
      </c>
      <c r="AF347">
        <v>0</v>
      </c>
      <c r="AG347">
        <v>0</v>
      </c>
      <c r="AH347">
        <v>0</v>
      </c>
      <c r="AI347">
        <v>9.92</v>
      </c>
      <c r="AJ347">
        <v>1</v>
      </c>
      <c r="AK347">
        <v>1</v>
      </c>
      <c r="AL347">
        <v>1</v>
      </c>
      <c r="AM347">
        <v>0</v>
      </c>
      <c r="AN347">
        <v>0</v>
      </c>
      <c r="AO347">
        <v>0</v>
      </c>
      <c r="AP347">
        <v>1</v>
      </c>
      <c r="AQ347">
        <v>0</v>
      </c>
      <c r="AR347">
        <v>0</v>
      </c>
      <c r="AS347" t="s">
        <v>6</v>
      </c>
      <c r="AT347">
        <v>2.7019700000000002E-4</v>
      </c>
      <c r="AU347" t="s">
        <v>6</v>
      </c>
      <c r="AV347">
        <v>0</v>
      </c>
      <c r="AW347">
        <v>1</v>
      </c>
      <c r="AX347">
        <v>-1</v>
      </c>
      <c r="AY347">
        <v>0</v>
      </c>
      <c r="AZ347">
        <v>0</v>
      </c>
      <c r="BA347" t="s">
        <v>6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ROUND(Y347*Source!I131,7)</f>
        <v>0.03</v>
      </c>
      <c r="CY347">
        <f t="shared" si="202"/>
        <v>240060</v>
      </c>
      <c r="CZ347">
        <f t="shared" si="203"/>
        <v>252451.9</v>
      </c>
      <c r="DA347">
        <f t="shared" si="204"/>
        <v>9.92</v>
      </c>
      <c r="DB347">
        <f t="shared" si="191"/>
        <v>68.209999999999994</v>
      </c>
      <c r="DC347">
        <f t="shared" si="192"/>
        <v>0</v>
      </c>
      <c r="DD347" t="s">
        <v>6</v>
      </c>
      <c r="DE347" t="s">
        <v>6</v>
      </c>
      <c r="DF347">
        <f t="shared" si="205"/>
        <v>75130</v>
      </c>
      <c r="DG347">
        <f t="shared" si="206"/>
        <v>0</v>
      </c>
      <c r="DH347">
        <f t="shared" si="207"/>
        <v>0</v>
      </c>
      <c r="DI347">
        <f t="shared" si="201"/>
        <v>0</v>
      </c>
      <c r="DJ347">
        <f t="shared" si="208"/>
        <v>75130</v>
      </c>
      <c r="DK347">
        <v>0</v>
      </c>
      <c r="DL347" t="s">
        <v>6</v>
      </c>
      <c r="DM347">
        <v>0</v>
      </c>
      <c r="DN347" t="s">
        <v>6</v>
      </c>
      <c r="DO347">
        <v>0</v>
      </c>
    </row>
    <row r="348" spans="1:119" x14ac:dyDescent="0.2">
      <c r="A348">
        <f>ROW(Source!A131)</f>
        <v>131</v>
      </c>
      <c r="B348">
        <v>92857272</v>
      </c>
      <c r="C348">
        <v>92858338</v>
      </c>
      <c r="D348">
        <v>49515638</v>
      </c>
      <c r="E348">
        <v>70</v>
      </c>
      <c r="F348">
        <v>1</v>
      </c>
      <c r="G348">
        <v>1</v>
      </c>
      <c r="H348">
        <v>3</v>
      </c>
      <c r="I348" t="s">
        <v>1138</v>
      </c>
      <c r="J348" t="s">
        <v>6</v>
      </c>
      <c r="K348" t="s">
        <v>1139</v>
      </c>
      <c r="L348">
        <v>1374</v>
      </c>
      <c r="N348">
        <v>1013</v>
      </c>
      <c r="O348" t="s">
        <v>969</v>
      </c>
      <c r="P348" t="s">
        <v>969</v>
      </c>
      <c r="Q348">
        <v>1</v>
      </c>
      <c r="W348">
        <v>0</v>
      </c>
      <c r="X348">
        <v>-1731369543</v>
      </c>
      <c r="Y348">
        <f t="shared" si="190"/>
        <v>1.18</v>
      </c>
      <c r="AA348">
        <v>9.92</v>
      </c>
      <c r="AB348">
        <v>0</v>
      </c>
      <c r="AC348">
        <v>0</v>
      </c>
      <c r="AD348">
        <v>0</v>
      </c>
      <c r="AE348">
        <v>1</v>
      </c>
      <c r="AF348">
        <v>0</v>
      </c>
      <c r="AG348">
        <v>0</v>
      </c>
      <c r="AH348">
        <v>0</v>
      </c>
      <c r="AI348">
        <v>9.92</v>
      </c>
      <c r="AJ348">
        <v>1</v>
      </c>
      <c r="AK348">
        <v>1</v>
      </c>
      <c r="AL348">
        <v>1</v>
      </c>
      <c r="AM348">
        <v>4</v>
      </c>
      <c r="AN348">
        <v>0</v>
      </c>
      <c r="AO348">
        <v>1</v>
      </c>
      <c r="AP348">
        <v>0</v>
      </c>
      <c r="AQ348">
        <v>0</v>
      </c>
      <c r="AR348">
        <v>0</v>
      </c>
      <c r="AS348" t="s">
        <v>6</v>
      </c>
      <c r="AT348">
        <v>1.18</v>
      </c>
      <c r="AU348" t="s">
        <v>6</v>
      </c>
      <c r="AV348">
        <v>0</v>
      </c>
      <c r="AW348">
        <v>2</v>
      </c>
      <c r="AX348">
        <v>92858368</v>
      </c>
      <c r="AY348">
        <v>1</v>
      </c>
      <c r="AZ348">
        <v>0</v>
      </c>
      <c r="BA348">
        <v>286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ROUND(Y348*Source!I131,7)</f>
        <v>131.0154</v>
      </c>
      <c r="CY348">
        <f t="shared" si="202"/>
        <v>9.92</v>
      </c>
      <c r="CZ348">
        <f t="shared" si="203"/>
        <v>1</v>
      </c>
      <c r="DA348">
        <f t="shared" si="204"/>
        <v>9.92</v>
      </c>
      <c r="DB348">
        <f t="shared" si="191"/>
        <v>1.18</v>
      </c>
      <c r="DC348">
        <f t="shared" si="192"/>
        <v>0</v>
      </c>
      <c r="DD348" t="s">
        <v>6</v>
      </c>
      <c r="DE348" t="s">
        <v>6</v>
      </c>
      <c r="DF348">
        <f t="shared" si="205"/>
        <v>1310</v>
      </c>
      <c r="DG348">
        <f t="shared" si="206"/>
        <v>0</v>
      </c>
      <c r="DH348">
        <f t="shared" si="207"/>
        <v>0</v>
      </c>
      <c r="DI348">
        <f t="shared" si="201"/>
        <v>0</v>
      </c>
      <c r="DJ348">
        <f t="shared" si="208"/>
        <v>1310</v>
      </c>
      <c r="DK348">
        <v>0</v>
      </c>
      <c r="DL348" t="s">
        <v>6</v>
      </c>
      <c r="DM348">
        <v>0</v>
      </c>
      <c r="DN348" t="s">
        <v>6</v>
      </c>
      <c r="DO348">
        <v>0</v>
      </c>
    </row>
    <row r="349" spans="1:119" x14ac:dyDescent="0.2">
      <c r="A349">
        <f>ROW(Source!A131)</f>
        <v>131</v>
      </c>
      <c r="B349">
        <v>92857272</v>
      </c>
      <c r="C349">
        <v>92858338</v>
      </c>
      <c r="D349">
        <v>49573296</v>
      </c>
      <c r="E349">
        <v>1</v>
      </c>
      <c r="F349">
        <v>1</v>
      </c>
      <c r="G349">
        <v>1</v>
      </c>
      <c r="H349">
        <v>3</v>
      </c>
      <c r="I349" t="s">
        <v>34</v>
      </c>
      <c r="J349" t="s">
        <v>6</v>
      </c>
      <c r="K349" t="s">
        <v>365</v>
      </c>
      <c r="L349">
        <v>1477</v>
      </c>
      <c r="N349">
        <v>1013</v>
      </c>
      <c r="O349" t="s">
        <v>224</v>
      </c>
      <c r="P349" t="s">
        <v>225</v>
      </c>
      <c r="Q349">
        <v>1</v>
      </c>
      <c r="W349">
        <v>0</v>
      </c>
      <c r="X349">
        <v>851706288</v>
      </c>
      <c r="Y349">
        <f t="shared" si="190"/>
        <v>1.1708547E-2</v>
      </c>
      <c r="AA349">
        <v>127340</v>
      </c>
      <c r="AB349">
        <v>0</v>
      </c>
      <c r="AC349">
        <v>0</v>
      </c>
      <c r="AD349">
        <v>0</v>
      </c>
      <c r="AE349">
        <v>133913.29</v>
      </c>
      <c r="AF349">
        <v>0</v>
      </c>
      <c r="AG349">
        <v>0</v>
      </c>
      <c r="AH349">
        <v>0</v>
      </c>
      <c r="AI349">
        <v>9.92</v>
      </c>
      <c r="AJ349">
        <v>1</v>
      </c>
      <c r="AK349">
        <v>1</v>
      </c>
      <c r="AL349">
        <v>1</v>
      </c>
      <c r="AM349">
        <v>0</v>
      </c>
      <c r="AN349">
        <v>0</v>
      </c>
      <c r="AO349">
        <v>0</v>
      </c>
      <c r="AP349">
        <v>1</v>
      </c>
      <c r="AQ349">
        <v>0</v>
      </c>
      <c r="AR349">
        <v>0</v>
      </c>
      <c r="AS349" t="s">
        <v>6</v>
      </c>
      <c r="AT349">
        <v>1.1708547E-2</v>
      </c>
      <c r="AU349" t="s">
        <v>6</v>
      </c>
      <c r="AV349">
        <v>0</v>
      </c>
      <c r="AW349">
        <v>1</v>
      </c>
      <c r="AX349">
        <v>-1</v>
      </c>
      <c r="AY349">
        <v>0</v>
      </c>
      <c r="AZ349">
        <v>0</v>
      </c>
      <c r="BA349" t="s">
        <v>6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ROUND(Y349*Source!I131,7)</f>
        <v>1.3</v>
      </c>
      <c r="CY349">
        <f t="shared" si="202"/>
        <v>127340</v>
      </c>
      <c r="CZ349">
        <f t="shared" si="203"/>
        <v>133913.29</v>
      </c>
      <c r="DA349">
        <f t="shared" si="204"/>
        <v>9.92</v>
      </c>
      <c r="DB349">
        <f t="shared" si="191"/>
        <v>1567.93</v>
      </c>
      <c r="DC349">
        <f t="shared" si="192"/>
        <v>0</v>
      </c>
      <c r="DD349" t="s">
        <v>6</v>
      </c>
      <c r="DE349" t="s">
        <v>6</v>
      </c>
      <c r="DF349">
        <f t="shared" si="205"/>
        <v>1726946</v>
      </c>
      <c r="DG349">
        <f t="shared" si="206"/>
        <v>0</v>
      </c>
      <c r="DH349">
        <f t="shared" si="207"/>
        <v>0</v>
      </c>
      <c r="DI349">
        <f t="shared" si="201"/>
        <v>0</v>
      </c>
      <c r="DJ349">
        <f t="shared" si="208"/>
        <v>1726946</v>
      </c>
      <c r="DK349">
        <v>0</v>
      </c>
      <c r="DL349" t="s">
        <v>6</v>
      </c>
      <c r="DM349">
        <v>0</v>
      </c>
      <c r="DN349" t="s">
        <v>6</v>
      </c>
      <c r="DO349">
        <v>0</v>
      </c>
    </row>
    <row r="350" spans="1:119" x14ac:dyDescent="0.2">
      <c r="A350">
        <f>ROW(Source!A131)</f>
        <v>131</v>
      </c>
      <c r="B350">
        <v>92857272</v>
      </c>
      <c r="C350">
        <v>92858338</v>
      </c>
      <c r="D350">
        <v>49573295</v>
      </c>
      <c r="E350">
        <v>1</v>
      </c>
      <c r="F350">
        <v>1</v>
      </c>
      <c r="G350">
        <v>1</v>
      </c>
      <c r="H350">
        <v>3</v>
      </c>
      <c r="I350" t="s">
        <v>34</v>
      </c>
      <c r="J350" t="s">
        <v>6</v>
      </c>
      <c r="K350" t="s">
        <v>223</v>
      </c>
      <c r="L350">
        <v>1477</v>
      </c>
      <c r="N350">
        <v>1013</v>
      </c>
      <c r="O350" t="s">
        <v>224</v>
      </c>
      <c r="P350" t="s">
        <v>225</v>
      </c>
      <c r="Q350">
        <v>1</v>
      </c>
      <c r="W350">
        <v>0</v>
      </c>
      <c r="X350">
        <v>-275784042</v>
      </c>
      <c r="Y350">
        <f t="shared" si="190"/>
        <v>2.7019723999999998E-2</v>
      </c>
      <c r="AA350">
        <v>81420</v>
      </c>
      <c r="AB350">
        <v>0</v>
      </c>
      <c r="AC350">
        <v>0</v>
      </c>
      <c r="AD350">
        <v>0</v>
      </c>
      <c r="AE350">
        <v>85622.900000000009</v>
      </c>
      <c r="AF350">
        <v>0</v>
      </c>
      <c r="AG350">
        <v>0</v>
      </c>
      <c r="AH350">
        <v>0</v>
      </c>
      <c r="AI350">
        <v>9.92</v>
      </c>
      <c r="AJ350">
        <v>1</v>
      </c>
      <c r="AK350">
        <v>1</v>
      </c>
      <c r="AL350">
        <v>1</v>
      </c>
      <c r="AM350">
        <v>0</v>
      </c>
      <c r="AN350">
        <v>0</v>
      </c>
      <c r="AO350">
        <v>0</v>
      </c>
      <c r="AP350">
        <v>1</v>
      </c>
      <c r="AQ350">
        <v>0</v>
      </c>
      <c r="AR350">
        <v>0</v>
      </c>
      <c r="AS350" t="s">
        <v>6</v>
      </c>
      <c r="AT350">
        <v>2.7019723999999998E-2</v>
      </c>
      <c r="AU350" t="s">
        <v>6</v>
      </c>
      <c r="AV350">
        <v>0</v>
      </c>
      <c r="AW350">
        <v>1</v>
      </c>
      <c r="AX350">
        <v>-1</v>
      </c>
      <c r="AY350">
        <v>0</v>
      </c>
      <c r="AZ350">
        <v>0</v>
      </c>
      <c r="BA350" t="s">
        <v>6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ROUND(Y350*Source!I131,7)</f>
        <v>3</v>
      </c>
      <c r="CY350">
        <f t="shared" si="202"/>
        <v>81420</v>
      </c>
      <c r="CZ350">
        <f t="shared" si="203"/>
        <v>85622.900000000009</v>
      </c>
      <c r="DA350">
        <f t="shared" si="204"/>
        <v>9.92</v>
      </c>
      <c r="DB350">
        <f t="shared" si="191"/>
        <v>2313.5100000000002</v>
      </c>
      <c r="DC350">
        <f t="shared" si="192"/>
        <v>0</v>
      </c>
      <c r="DD350" t="s">
        <v>6</v>
      </c>
      <c r="DE350" t="s">
        <v>6</v>
      </c>
      <c r="DF350">
        <f t="shared" si="205"/>
        <v>2548137</v>
      </c>
      <c r="DG350">
        <f t="shared" si="206"/>
        <v>0</v>
      </c>
      <c r="DH350">
        <f t="shared" si="207"/>
        <v>0</v>
      </c>
      <c r="DI350">
        <f t="shared" si="201"/>
        <v>0</v>
      </c>
      <c r="DJ350">
        <f t="shared" si="208"/>
        <v>2548137</v>
      </c>
      <c r="DK350">
        <v>0</v>
      </c>
      <c r="DL350" t="s">
        <v>6</v>
      </c>
      <c r="DM350">
        <v>0</v>
      </c>
      <c r="DN350" t="s">
        <v>6</v>
      </c>
      <c r="DO350">
        <v>0</v>
      </c>
    </row>
    <row r="351" spans="1:119" x14ac:dyDescent="0.2">
      <c r="A351">
        <f>ROW(Source!A131)</f>
        <v>131</v>
      </c>
      <c r="B351">
        <v>92857272</v>
      </c>
      <c r="C351">
        <v>92858338</v>
      </c>
      <c r="D351">
        <v>49573319</v>
      </c>
      <c r="E351">
        <v>1</v>
      </c>
      <c r="F351">
        <v>1</v>
      </c>
      <c r="G351">
        <v>1</v>
      </c>
      <c r="H351">
        <v>3</v>
      </c>
      <c r="I351" t="s">
        <v>34</v>
      </c>
      <c r="J351" t="s">
        <v>6</v>
      </c>
      <c r="K351" t="s">
        <v>368</v>
      </c>
      <c r="L351">
        <v>1477</v>
      </c>
      <c r="N351">
        <v>1013</v>
      </c>
      <c r="O351" t="s">
        <v>224</v>
      </c>
      <c r="P351" t="s">
        <v>225</v>
      </c>
      <c r="Q351">
        <v>1</v>
      </c>
      <c r="W351">
        <v>0</v>
      </c>
      <c r="X351">
        <v>-491414450</v>
      </c>
      <c r="Y351">
        <f t="shared" si="190"/>
        <v>3.9628930000000003E-3</v>
      </c>
      <c r="AA351">
        <v>132060</v>
      </c>
      <c r="AB351">
        <v>0</v>
      </c>
      <c r="AC351">
        <v>0</v>
      </c>
      <c r="AD351">
        <v>0</v>
      </c>
      <c r="AE351">
        <v>138876.93999999997</v>
      </c>
      <c r="AF351">
        <v>0</v>
      </c>
      <c r="AG351">
        <v>0</v>
      </c>
      <c r="AH351">
        <v>0</v>
      </c>
      <c r="AI351">
        <v>9.92</v>
      </c>
      <c r="AJ351">
        <v>1</v>
      </c>
      <c r="AK351">
        <v>1</v>
      </c>
      <c r="AL351">
        <v>1</v>
      </c>
      <c r="AM351">
        <v>0</v>
      </c>
      <c r="AN351">
        <v>0</v>
      </c>
      <c r="AO351">
        <v>0</v>
      </c>
      <c r="AP351">
        <v>1</v>
      </c>
      <c r="AQ351">
        <v>0</v>
      </c>
      <c r="AR351">
        <v>0</v>
      </c>
      <c r="AS351" t="s">
        <v>6</v>
      </c>
      <c r="AT351">
        <v>3.9628930000000003E-3</v>
      </c>
      <c r="AU351" t="s">
        <v>6</v>
      </c>
      <c r="AV351">
        <v>0</v>
      </c>
      <c r="AW351">
        <v>1</v>
      </c>
      <c r="AX351">
        <v>-1</v>
      </c>
      <c r="AY351">
        <v>0</v>
      </c>
      <c r="AZ351">
        <v>0</v>
      </c>
      <c r="BA351" t="s">
        <v>6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ROUND(Y351*Source!I131,7)</f>
        <v>0.44</v>
      </c>
      <c r="CY351">
        <f t="shared" si="202"/>
        <v>132060</v>
      </c>
      <c r="CZ351">
        <f t="shared" si="203"/>
        <v>138876.93999999997</v>
      </c>
      <c r="DA351">
        <f t="shared" si="204"/>
        <v>9.92</v>
      </c>
      <c r="DB351">
        <f t="shared" si="191"/>
        <v>550.35</v>
      </c>
      <c r="DC351">
        <f t="shared" si="192"/>
        <v>0</v>
      </c>
      <c r="DD351" t="s">
        <v>6</v>
      </c>
      <c r="DE351" t="s">
        <v>6</v>
      </c>
      <c r="DF351">
        <f t="shared" si="205"/>
        <v>606170</v>
      </c>
      <c r="DG351">
        <f t="shared" si="206"/>
        <v>0</v>
      </c>
      <c r="DH351">
        <f t="shared" si="207"/>
        <v>0</v>
      </c>
      <c r="DI351">
        <f t="shared" si="201"/>
        <v>0</v>
      </c>
      <c r="DJ351">
        <f t="shared" si="208"/>
        <v>606170</v>
      </c>
      <c r="DK351">
        <v>0</v>
      </c>
      <c r="DL351" t="s">
        <v>6</v>
      </c>
      <c r="DM351">
        <v>0</v>
      </c>
      <c r="DN351" t="s">
        <v>6</v>
      </c>
      <c r="DO351">
        <v>0</v>
      </c>
    </row>
    <row r="352" spans="1:119" x14ac:dyDescent="0.2">
      <c r="A352">
        <f>ROW(Source!A131)</f>
        <v>131</v>
      </c>
      <c r="B352">
        <v>92857272</v>
      </c>
      <c r="C352">
        <v>92858338</v>
      </c>
      <c r="D352">
        <v>49573490</v>
      </c>
      <c r="E352">
        <v>1</v>
      </c>
      <c r="F352">
        <v>1</v>
      </c>
      <c r="G352">
        <v>1</v>
      </c>
      <c r="H352">
        <v>3</v>
      </c>
      <c r="I352" t="s">
        <v>34</v>
      </c>
      <c r="J352" t="s">
        <v>6</v>
      </c>
      <c r="K352" t="s">
        <v>371</v>
      </c>
      <c r="L352">
        <v>1477</v>
      </c>
      <c r="N352">
        <v>1013</v>
      </c>
      <c r="O352" t="s">
        <v>224</v>
      </c>
      <c r="P352" t="s">
        <v>225</v>
      </c>
      <c r="Q352">
        <v>1</v>
      </c>
      <c r="W352">
        <v>0</v>
      </c>
      <c r="X352">
        <v>-856488302</v>
      </c>
      <c r="Y352">
        <f t="shared" si="190"/>
        <v>1.3509861999999999E-2</v>
      </c>
      <c r="AA352">
        <v>93450</v>
      </c>
      <c r="AB352">
        <v>0</v>
      </c>
      <c r="AC352">
        <v>0</v>
      </c>
      <c r="AD352">
        <v>0</v>
      </c>
      <c r="AE352">
        <v>98273.89</v>
      </c>
      <c r="AF352">
        <v>0</v>
      </c>
      <c r="AG352">
        <v>0</v>
      </c>
      <c r="AH352">
        <v>0</v>
      </c>
      <c r="AI352">
        <v>9.92</v>
      </c>
      <c r="AJ352">
        <v>1</v>
      </c>
      <c r="AK352">
        <v>1</v>
      </c>
      <c r="AL352">
        <v>1</v>
      </c>
      <c r="AM352">
        <v>0</v>
      </c>
      <c r="AN352">
        <v>0</v>
      </c>
      <c r="AO352">
        <v>0</v>
      </c>
      <c r="AP352">
        <v>1</v>
      </c>
      <c r="AQ352">
        <v>0</v>
      </c>
      <c r="AR352">
        <v>0</v>
      </c>
      <c r="AS352" t="s">
        <v>6</v>
      </c>
      <c r="AT352">
        <v>1.3509861999999999E-2</v>
      </c>
      <c r="AU352" t="s">
        <v>6</v>
      </c>
      <c r="AV352">
        <v>0</v>
      </c>
      <c r="AW352">
        <v>1</v>
      </c>
      <c r="AX352">
        <v>-1</v>
      </c>
      <c r="AY352">
        <v>0</v>
      </c>
      <c r="AZ352">
        <v>0</v>
      </c>
      <c r="BA352" t="s">
        <v>6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ROUND(Y352*Source!I131,7)</f>
        <v>1.5</v>
      </c>
      <c r="CY352">
        <f t="shared" si="202"/>
        <v>93450</v>
      </c>
      <c r="CZ352">
        <f t="shared" si="203"/>
        <v>98273.89</v>
      </c>
      <c r="DA352">
        <f t="shared" si="204"/>
        <v>9.92</v>
      </c>
      <c r="DB352">
        <f t="shared" si="191"/>
        <v>1327.67</v>
      </c>
      <c r="DC352">
        <f t="shared" si="192"/>
        <v>0</v>
      </c>
      <c r="DD352" t="s">
        <v>6</v>
      </c>
      <c r="DE352" t="s">
        <v>6</v>
      </c>
      <c r="DF352">
        <f t="shared" si="205"/>
        <v>1462316</v>
      </c>
      <c r="DG352">
        <f t="shared" si="206"/>
        <v>0</v>
      </c>
      <c r="DH352">
        <f t="shared" si="207"/>
        <v>0</v>
      </c>
      <c r="DI352">
        <f t="shared" si="201"/>
        <v>0</v>
      </c>
      <c r="DJ352">
        <f t="shared" si="208"/>
        <v>1462316</v>
      </c>
      <c r="DK352">
        <v>0</v>
      </c>
      <c r="DL352" t="s">
        <v>6</v>
      </c>
      <c r="DM352">
        <v>0</v>
      </c>
      <c r="DN352" t="s">
        <v>6</v>
      </c>
      <c r="DO352">
        <v>0</v>
      </c>
    </row>
    <row r="353" spans="1:119" x14ac:dyDescent="0.2">
      <c r="A353">
        <f>ROW(Source!A131)</f>
        <v>131</v>
      </c>
      <c r="B353">
        <v>92857272</v>
      </c>
      <c r="C353">
        <v>92858338</v>
      </c>
      <c r="D353">
        <v>49573491</v>
      </c>
      <c r="E353">
        <v>1</v>
      </c>
      <c r="F353">
        <v>1</v>
      </c>
      <c r="G353">
        <v>1</v>
      </c>
      <c r="H353">
        <v>3</v>
      </c>
      <c r="I353" t="s">
        <v>34</v>
      </c>
      <c r="J353" t="s">
        <v>6</v>
      </c>
      <c r="K353" t="s">
        <v>374</v>
      </c>
      <c r="L353">
        <v>1477</v>
      </c>
      <c r="N353">
        <v>1013</v>
      </c>
      <c r="O353" t="s">
        <v>224</v>
      </c>
      <c r="P353" t="s">
        <v>225</v>
      </c>
      <c r="Q353">
        <v>1</v>
      </c>
      <c r="W353">
        <v>0</v>
      </c>
      <c r="X353">
        <v>1915936856</v>
      </c>
      <c r="Y353">
        <f t="shared" si="190"/>
        <v>3.37746555E-2</v>
      </c>
      <c r="AA353">
        <v>141410</v>
      </c>
      <c r="AB353">
        <v>0</v>
      </c>
      <c r="AC353">
        <v>0</v>
      </c>
      <c r="AD353">
        <v>0</v>
      </c>
      <c r="AE353">
        <v>148709.57999999999</v>
      </c>
      <c r="AF353">
        <v>0</v>
      </c>
      <c r="AG353">
        <v>0</v>
      </c>
      <c r="AH353">
        <v>0</v>
      </c>
      <c r="AI353">
        <v>9.92</v>
      </c>
      <c r="AJ353">
        <v>1</v>
      </c>
      <c r="AK353">
        <v>1</v>
      </c>
      <c r="AL353">
        <v>1</v>
      </c>
      <c r="AM353">
        <v>0</v>
      </c>
      <c r="AN353">
        <v>0</v>
      </c>
      <c r="AO353">
        <v>0</v>
      </c>
      <c r="AP353">
        <v>1</v>
      </c>
      <c r="AQ353">
        <v>0</v>
      </c>
      <c r="AR353">
        <v>0</v>
      </c>
      <c r="AS353" t="s">
        <v>6</v>
      </c>
      <c r="AT353">
        <v>3.37746555E-2</v>
      </c>
      <c r="AU353" t="s">
        <v>6</v>
      </c>
      <c r="AV353">
        <v>0</v>
      </c>
      <c r="AW353">
        <v>1</v>
      </c>
      <c r="AX353">
        <v>-1</v>
      </c>
      <c r="AY353">
        <v>0</v>
      </c>
      <c r="AZ353">
        <v>0</v>
      </c>
      <c r="BA353" t="s">
        <v>6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ROUND(Y353*Source!I131,7)</f>
        <v>3.75</v>
      </c>
      <c r="CY353">
        <f t="shared" si="202"/>
        <v>141410</v>
      </c>
      <c r="CZ353">
        <f t="shared" si="203"/>
        <v>148709.57999999999</v>
      </c>
      <c r="DA353">
        <f t="shared" si="204"/>
        <v>9.92</v>
      </c>
      <c r="DB353">
        <f t="shared" si="191"/>
        <v>5022.6099999999997</v>
      </c>
      <c r="DC353">
        <f t="shared" si="192"/>
        <v>0</v>
      </c>
      <c r="DD353" t="s">
        <v>6</v>
      </c>
      <c r="DE353" t="s">
        <v>6</v>
      </c>
      <c r="DF353">
        <f t="shared" si="205"/>
        <v>5531996</v>
      </c>
      <c r="DG353">
        <f t="shared" si="206"/>
        <v>0</v>
      </c>
      <c r="DH353">
        <f t="shared" si="207"/>
        <v>0</v>
      </c>
      <c r="DI353">
        <f t="shared" si="201"/>
        <v>0</v>
      </c>
      <c r="DJ353">
        <f t="shared" si="208"/>
        <v>5531996</v>
      </c>
      <c r="DK353">
        <v>0</v>
      </c>
      <c r="DL353" t="s">
        <v>6</v>
      </c>
      <c r="DM353">
        <v>0</v>
      </c>
      <c r="DN353" t="s">
        <v>6</v>
      </c>
      <c r="DO353">
        <v>0</v>
      </c>
    </row>
    <row r="354" spans="1:119" x14ac:dyDescent="0.2">
      <c r="A354">
        <f>ROW(Source!A131)</f>
        <v>131</v>
      </c>
      <c r="B354">
        <v>92857272</v>
      </c>
      <c r="C354">
        <v>92858338</v>
      </c>
      <c r="D354">
        <v>49573505</v>
      </c>
      <c r="E354">
        <v>1</v>
      </c>
      <c r="F354">
        <v>1</v>
      </c>
      <c r="G354">
        <v>1</v>
      </c>
      <c r="H354">
        <v>3</v>
      </c>
      <c r="I354" t="s">
        <v>34</v>
      </c>
      <c r="J354" t="s">
        <v>6</v>
      </c>
      <c r="K354" t="s">
        <v>380</v>
      </c>
      <c r="L354">
        <v>1477</v>
      </c>
      <c r="N354">
        <v>1013</v>
      </c>
      <c r="O354" t="s">
        <v>224</v>
      </c>
      <c r="P354" t="s">
        <v>225</v>
      </c>
      <c r="Q354">
        <v>1</v>
      </c>
      <c r="W354">
        <v>0</v>
      </c>
      <c r="X354">
        <v>-1211633766</v>
      </c>
      <c r="Y354">
        <f t="shared" si="190"/>
        <v>9.4569035000000006E-3</v>
      </c>
      <c r="AA354">
        <v>202800</v>
      </c>
      <c r="AB354">
        <v>0</v>
      </c>
      <c r="AC354">
        <v>0</v>
      </c>
      <c r="AD354">
        <v>0</v>
      </c>
      <c r="AE354">
        <v>213268.53999999998</v>
      </c>
      <c r="AF354">
        <v>0</v>
      </c>
      <c r="AG354">
        <v>0</v>
      </c>
      <c r="AH354">
        <v>0</v>
      </c>
      <c r="AI354">
        <v>9.92</v>
      </c>
      <c r="AJ354">
        <v>1</v>
      </c>
      <c r="AK354">
        <v>1</v>
      </c>
      <c r="AL354">
        <v>1</v>
      </c>
      <c r="AM354">
        <v>0</v>
      </c>
      <c r="AN354">
        <v>0</v>
      </c>
      <c r="AO354">
        <v>0</v>
      </c>
      <c r="AP354">
        <v>1</v>
      </c>
      <c r="AQ354">
        <v>0</v>
      </c>
      <c r="AR354">
        <v>0</v>
      </c>
      <c r="AS354" t="s">
        <v>6</v>
      </c>
      <c r="AT354">
        <v>9.4569035000000006E-3</v>
      </c>
      <c r="AU354" t="s">
        <v>6</v>
      </c>
      <c r="AV354">
        <v>0</v>
      </c>
      <c r="AW354">
        <v>1</v>
      </c>
      <c r="AX354">
        <v>-1</v>
      </c>
      <c r="AY354">
        <v>0</v>
      </c>
      <c r="AZ354">
        <v>0</v>
      </c>
      <c r="BA354" t="s">
        <v>6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ROUND(Y354*Source!I131,7)</f>
        <v>1.05</v>
      </c>
      <c r="CY354">
        <f t="shared" si="202"/>
        <v>202800</v>
      </c>
      <c r="CZ354">
        <f t="shared" si="203"/>
        <v>213268.53999999998</v>
      </c>
      <c r="DA354">
        <f t="shared" si="204"/>
        <v>9.92</v>
      </c>
      <c r="DB354">
        <f t="shared" si="191"/>
        <v>2016.86</v>
      </c>
      <c r="DC354">
        <f t="shared" si="192"/>
        <v>0</v>
      </c>
      <c r="DD354" t="s">
        <v>6</v>
      </c>
      <c r="DE354" t="s">
        <v>6</v>
      </c>
      <c r="DF354">
        <f t="shared" si="205"/>
        <v>2221405</v>
      </c>
      <c r="DG354">
        <f t="shared" si="206"/>
        <v>0</v>
      </c>
      <c r="DH354">
        <f t="shared" si="207"/>
        <v>0</v>
      </c>
      <c r="DI354">
        <f t="shared" si="201"/>
        <v>0</v>
      </c>
      <c r="DJ354">
        <f t="shared" si="208"/>
        <v>2221405</v>
      </c>
      <c r="DK354">
        <v>0</v>
      </c>
      <c r="DL354" t="s">
        <v>6</v>
      </c>
      <c r="DM354">
        <v>0</v>
      </c>
      <c r="DN354" t="s">
        <v>6</v>
      </c>
      <c r="DO354">
        <v>0</v>
      </c>
    </row>
    <row r="355" spans="1:119" x14ac:dyDescent="0.2">
      <c r="A355">
        <f>ROW(Source!A131)</f>
        <v>131</v>
      </c>
      <c r="B355">
        <v>92857272</v>
      </c>
      <c r="C355">
        <v>92858338</v>
      </c>
      <c r="D355">
        <v>49573505</v>
      </c>
      <c r="E355">
        <v>1</v>
      </c>
      <c r="F355">
        <v>1</v>
      </c>
      <c r="G355">
        <v>1</v>
      </c>
      <c r="H355">
        <v>3</v>
      </c>
      <c r="I355" t="s">
        <v>34</v>
      </c>
      <c r="J355" t="s">
        <v>6</v>
      </c>
      <c r="K355" t="s">
        <v>377</v>
      </c>
      <c r="L355">
        <v>1477</v>
      </c>
      <c r="N355">
        <v>1013</v>
      </c>
      <c r="O355" t="s">
        <v>224</v>
      </c>
      <c r="P355" t="s">
        <v>225</v>
      </c>
      <c r="Q355">
        <v>1</v>
      </c>
      <c r="W355">
        <v>0</v>
      </c>
      <c r="X355">
        <v>-810782558</v>
      </c>
      <c r="Y355">
        <f t="shared" si="190"/>
        <v>2.341709E-3</v>
      </c>
      <c r="AA355">
        <v>304200</v>
      </c>
      <c r="AB355">
        <v>0</v>
      </c>
      <c r="AC355">
        <v>0</v>
      </c>
      <c r="AD355">
        <v>0</v>
      </c>
      <c r="AE355">
        <v>319902.8</v>
      </c>
      <c r="AF355">
        <v>0</v>
      </c>
      <c r="AG355">
        <v>0</v>
      </c>
      <c r="AH355">
        <v>0</v>
      </c>
      <c r="AI355">
        <v>9.92</v>
      </c>
      <c r="AJ355">
        <v>1</v>
      </c>
      <c r="AK355">
        <v>1</v>
      </c>
      <c r="AL355">
        <v>1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 t="s">
        <v>6</v>
      </c>
      <c r="AT355">
        <v>2.341709E-3</v>
      </c>
      <c r="AU355" t="s">
        <v>6</v>
      </c>
      <c r="AV355">
        <v>0</v>
      </c>
      <c r="AW355">
        <v>1</v>
      </c>
      <c r="AX355">
        <v>-1</v>
      </c>
      <c r="AY355">
        <v>0</v>
      </c>
      <c r="AZ355">
        <v>0</v>
      </c>
      <c r="BA355" t="s">
        <v>6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ROUND(Y355*Source!I131,7)</f>
        <v>0.26</v>
      </c>
      <c r="CY355">
        <f t="shared" si="202"/>
        <v>304200</v>
      </c>
      <c r="CZ355">
        <f t="shared" si="203"/>
        <v>319902.8</v>
      </c>
      <c r="DA355">
        <f t="shared" si="204"/>
        <v>9.92</v>
      </c>
      <c r="DB355">
        <f t="shared" si="191"/>
        <v>749.12</v>
      </c>
      <c r="DC355">
        <f t="shared" si="192"/>
        <v>0</v>
      </c>
      <c r="DD355" t="s">
        <v>6</v>
      </c>
      <c r="DE355" t="s">
        <v>6</v>
      </c>
      <c r="DF355">
        <f t="shared" si="205"/>
        <v>825093</v>
      </c>
      <c r="DG355">
        <f t="shared" si="206"/>
        <v>0</v>
      </c>
      <c r="DH355">
        <f t="shared" si="207"/>
        <v>0</v>
      </c>
      <c r="DI355">
        <f t="shared" si="201"/>
        <v>0</v>
      </c>
      <c r="DJ355">
        <f t="shared" si="208"/>
        <v>825093</v>
      </c>
      <c r="DK355">
        <v>0</v>
      </c>
      <c r="DL355" t="s">
        <v>6</v>
      </c>
      <c r="DM355">
        <v>0</v>
      </c>
      <c r="DN355" t="s">
        <v>6</v>
      </c>
      <c r="DO355">
        <v>0</v>
      </c>
    </row>
    <row r="356" spans="1:119" x14ac:dyDescent="0.2">
      <c r="A356">
        <f>ROW(Source!A131)</f>
        <v>131</v>
      </c>
      <c r="B356">
        <v>92857272</v>
      </c>
      <c r="C356">
        <v>92858338</v>
      </c>
      <c r="D356">
        <v>0</v>
      </c>
      <c r="E356">
        <v>0</v>
      </c>
      <c r="F356">
        <v>1</v>
      </c>
      <c r="G356">
        <v>1</v>
      </c>
      <c r="H356">
        <v>3</v>
      </c>
      <c r="I356" t="s">
        <v>154</v>
      </c>
      <c r="J356" t="s">
        <v>6</v>
      </c>
      <c r="K356" t="s">
        <v>388</v>
      </c>
      <c r="L356">
        <v>1371</v>
      </c>
      <c r="N356">
        <v>1013</v>
      </c>
      <c r="O356" t="s">
        <v>27</v>
      </c>
      <c r="P356" t="s">
        <v>27</v>
      </c>
      <c r="Q356">
        <v>1</v>
      </c>
      <c r="W356">
        <v>0</v>
      </c>
      <c r="X356">
        <v>-980792010</v>
      </c>
      <c r="Y356">
        <f t="shared" si="190"/>
        <v>1.8463478339999999</v>
      </c>
      <c r="AA356">
        <v>171.43</v>
      </c>
      <c r="AB356">
        <v>0</v>
      </c>
      <c r="AC356">
        <v>0</v>
      </c>
      <c r="AD356">
        <v>0</v>
      </c>
      <c r="AE356">
        <v>180.27</v>
      </c>
      <c r="AF356">
        <v>0</v>
      </c>
      <c r="AG356">
        <v>0</v>
      </c>
      <c r="AH356">
        <v>0</v>
      </c>
      <c r="AI356">
        <v>9.92</v>
      </c>
      <c r="AJ356">
        <v>1</v>
      </c>
      <c r="AK356">
        <v>1</v>
      </c>
      <c r="AL356">
        <v>1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 t="s">
        <v>6</v>
      </c>
      <c r="AT356">
        <v>1.8463478339999999</v>
      </c>
      <c r="AU356" t="s">
        <v>6</v>
      </c>
      <c r="AV356">
        <v>0</v>
      </c>
      <c r="AW356">
        <v>1</v>
      </c>
      <c r="AX356">
        <v>-1</v>
      </c>
      <c r="AY356">
        <v>0</v>
      </c>
      <c r="AZ356">
        <v>0</v>
      </c>
      <c r="BA356" t="s">
        <v>6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ROUND(Y356*Source!I131,7)</f>
        <v>205</v>
      </c>
      <c r="CY356">
        <f t="shared" si="202"/>
        <v>171.43</v>
      </c>
      <c r="CZ356">
        <f t="shared" si="203"/>
        <v>180.27</v>
      </c>
      <c r="DA356">
        <f t="shared" si="204"/>
        <v>9.92</v>
      </c>
      <c r="DB356">
        <f t="shared" si="191"/>
        <v>332.84</v>
      </c>
      <c r="DC356">
        <f t="shared" si="192"/>
        <v>0</v>
      </c>
      <c r="DD356" t="s">
        <v>6</v>
      </c>
      <c r="DE356" t="s">
        <v>6</v>
      </c>
      <c r="DF356">
        <f t="shared" si="205"/>
        <v>366540</v>
      </c>
      <c r="DG356">
        <f t="shared" si="206"/>
        <v>0</v>
      </c>
      <c r="DH356">
        <f t="shared" si="207"/>
        <v>0</v>
      </c>
      <c r="DI356">
        <f t="shared" si="201"/>
        <v>0</v>
      </c>
      <c r="DJ356">
        <f t="shared" si="208"/>
        <v>366540</v>
      </c>
      <c r="DK356">
        <v>0</v>
      </c>
      <c r="DL356" t="s">
        <v>6</v>
      </c>
      <c r="DM356">
        <v>0</v>
      </c>
      <c r="DN356" t="s">
        <v>6</v>
      </c>
      <c r="DO356">
        <v>0</v>
      </c>
    </row>
    <row r="357" spans="1:119" x14ac:dyDescent="0.2">
      <c r="A357">
        <f>ROW(Source!A131)</f>
        <v>131</v>
      </c>
      <c r="B357">
        <v>92857272</v>
      </c>
      <c r="C357">
        <v>92858338</v>
      </c>
      <c r="D357">
        <v>0</v>
      </c>
      <c r="E357">
        <v>0</v>
      </c>
      <c r="F357">
        <v>1</v>
      </c>
      <c r="G357">
        <v>1</v>
      </c>
      <c r="H357">
        <v>3</v>
      </c>
      <c r="I357" t="s">
        <v>154</v>
      </c>
      <c r="J357" t="s">
        <v>6</v>
      </c>
      <c r="K357" t="s">
        <v>391</v>
      </c>
      <c r="L357">
        <v>1371</v>
      </c>
      <c r="N357">
        <v>1013</v>
      </c>
      <c r="O357" t="s">
        <v>27</v>
      </c>
      <c r="P357" t="s">
        <v>27</v>
      </c>
      <c r="Q357">
        <v>1</v>
      </c>
      <c r="W357">
        <v>0</v>
      </c>
      <c r="X357">
        <v>476133121</v>
      </c>
      <c r="Y357">
        <f t="shared" si="190"/>
        <v>0.180131496</v>
      </c>
      <c r="AA357">
        <v>56.27</v>
      </c>
      <c r="AB357">
        <v>0</v>
      </c>
      <c r="AC357">
        <v>0</v>
      </c>
      <c r="AD357">
        <v>0</v>
      </c>
      <c r="AE357">
        <v>59.17</v>
      </c>
      <c r="AF357">
        <v>0</v>
      </c>
      <c r="AG357">
        <v>0</v>
      </c>
      <c r="AH357">
        <v>0</v>
      </c>
      <c r="AI357">
        <v>9.92</v>
      </c>
      <c r="AJ357">
        <v>1</v>
      </c>
      <c r="AK357">
        <v>1</v>
      </c>
      <c r="AL357">
        <v>1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 t="s">
        <v>6</v>
      </c>
      <c r="AT357">
        <v>0.180131496</v>
      </c>
      <c r="AU357" t="s">
        <v>6</v>
      </c>
      <c r="AV357">
        <v>0</v>
      </c>
      <c r="AW357">
        <v>1</v>
      </c>
      <c r="AX357">
        <v>-1</v>
      </c>
      <c r="AY357">
        <v>0</v>
      </c>
      <c r="AZ357">
        <v>0</v>
      </c>
      <c r="BA357" t="s">
        <v>6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ROUND(Y357*Source!I131,7)</f>
        <v>20</v>
      </c>
      <c r="CY357">
        <f t="shared" si="202"/>
        <v>56.27</v>
      </c>
      <c r="CZ357">
        <f t="shared" si="203"/>
        <v>59.17</v>
      </c>
      <c r="DA357">
        <f t="shared" si="204"/>
        <v>9.92</v>
      </c>
      <c r="DB357">
        <f t="shared" si="191"/>
        <v>10.66</v>
      </c>
      <c r="DC357">
        <f t="shared" si="192"/>
        <v>0</v>
      </c>
      <c r="DD357" t="s">
        <v>6</v>
      </c>
      <c r="DE357" t="s">
        <v>6</v>
      </c>
      <c r="DF357">
        <f t="shared" si="205"/>
        <v>11740</v>
      </c>
      <c r="DG357">
        <f t="shared" si="206"/>
        <v>0</v>
      </c>
      <c r="DH357">
        <f t="shared" si="207"/>
        <v>0</v>
      </c>
      <c r="DI357">
        <f t="shared" si="201"/>
        <v>0</v>
      </c>
      <c r="DJ357">
        <f t="shared" si="208"/>
        <v>11740</v>
      </c>
      <c r="DK357">
        <v>0</v>
      </c>
      <c r="DL357" t="s">
        <v>6</v>
      </c>
      <c r="DM357">
        <v>0</v>
      </c>
      <c r="DN357" t="s">
        <v>6</v>
      </c>
      <c r="DO357">
        <v>0</v>
      </c>
    </row>
    <row r="358" spans="1:119" x14ac:dyDescent="0.2">
      <c r="A358">
        <f>ROW(Source!A142)</f>
        <v>142</v>
      </c>
      <c r="B358">
        <v>92857272</v>
      </c>
      <c r="C358">
        <v>92858379</v>
      </c>
      <c r="D358">
        <v>49510749</v>
      </c>
      <c r="E358">
        <v>70</v>
      </c>
      <c r="F358">
        <v>1</v>
      </c>
      <c r="G358">
        <v>1</v>
      </c>
      <c r="H358">
        <v>1</v>
      </c>
      <c r="I358" t="s">
        <v>1156</v>
      </c>
      <c r="J358" t="s">
        <v>6</v>
      </c>
      <c r="K358" t="s">
        <v>1157</v>
      </c>
      <c r="L358">
        <v>1191</v>
      </c>
      <c r="N358">
        <v>1013</v>
      </c>
      <c r="O358" t="s">
        <v>1092</v>
      </c>
      <c r="P358" t="s">
        <v>1092</v>
      </c>
      <c r="Q358">
        <v>1</v>
      </c>
      <c r="W358">
        <v>0</v>
      </c>
      <c r="X358">
        <v>-2012709214</v>
      </c>
      <c r="Y358">
        <f t="shared" si="190"/>
        <v>5.39</v>
      </c>
      <c r="AA358">
        <v>0</v>
      </c>
      <c r="AB358">
        <v>0</v>
      </c>
      <c r="AC358">
        <v>0</v>
      </c>
      <c r="AD358">
        <v>421.59</v>
      </c>
      <c r="AE358">
        <v>0</v>
      </c>
      <c r="AF358">
        <v>0</v>
      </c>
      <c r="AG358">
        <v>0</v>
      </c>
      <c r="AH358">
        <v>9.4</v>
      </c>
      <c r="AI358">
        <v>1</v>
      </c>
      <c r="AJ358">
        <v>1</v>
      </c>
      <c r="AK358">
        <v>1</v>
      </c>
      <c r="AL358">
        <v>44.85</v>
      </c>
      <c r="AM358">
        <v>4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6</v>
      </c>
      <c r="AT358">
        <v>5.39</v>
      </c>
      <c r="AU358" t="s">
        <v>6</v>
      </c>
      <c r="AV358">
        <v>1</v>
      </c>
      <c r="AW358">
        <v>2</v>
      </c>
      <c r="AX358">
        <v>92858392</v>
      </c>
      <c r="AY358">
        <v>1</v>
      </c>
      <c r="AZ358">
        <v>0</v>
      </c>
      <c r="BA358">
        <v>287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U358">
        <f>ROUND(AT358*Source!I142*AH358*AL358,0)</f>
        <v>17156</v>
      </c>
      <c r="CV358">
        <f>ROUND(Y358*Source!I142,7)</f>
        <v>40.694499999999998</v>
      </c>
      <c r="CW358">
        <v>0</v>
      </c>
      <c r="CX358">
        <f>ROUND(Y358*Source!I142,7)</f>
        <v>40.694499999999998</v>
      </c>
      <c r="CY358">
        <f>AD358</f>
        <v>421.59</v>
      </c>
      <c r="CZ358">
        <f>AH358</f>
        <v>9.4</v>
      </c>
      <c r="DA358">
        <f>AL358</f>
        <v>44.85</v>
      </c>
      <c r="DB358">
        <f t="shared" si="191"/>
        <v>50.67</v>
      </c>
      <c r="DC358">
        <f t="shared" si="192"/>
        <v>0</v>
      </c>
      <c r="DD358" t="s">
        <v>6</v>
      </c>
      <c r="DE358" t="s">
        <v>6</v>
      </c>
      <c r="DF358">
        <f>ROUND(ROUND(AE358,0)*CX358,0)</f>
        <v>0</v>
      </c>
      <c r="DG358">
        <f t="shared" si="206"/>
        <v>0</v>
      </c>
      <c r="DH358">
        <f t="shared" si="207"/>
        <v>0</v>
      </c>
      <c r="DI358">
        <f>ROUND(ROUND(AH358*AL358,0)*CX358,0)</f>
        <v>17173</v>
      </c>
      <c r="DJ358">
        <f>DI358</f>
        <v>17173</v>
      </c>
      <c r="DK358">
        <v>0</v>
      </c>
      <c r="DL358" t="s">
        <v>6</v>
      </c>
      <c r="DM358">
        <v>0</v>
      </c>
      <c r="DN358" t="s">
        <v>6</v>
      </c>
      <c r="DO358">
        <v>0</v>
      </c>
    </row>
    <row r="359" spans="1:119" x14ac:dyDescent="0.2">
      <c r="A359">
        <f>ROW(Source!A142)</f>
        <v>142</v>
      </c>
      <c r="B359">
        <v>92857272</v>
      </c>
      <c r="C359">
        <v>92858379</v>
      </c>
      <c r="D359">
        <v>49510905</v>
      </c>
      <c r="E359">
        <v>70</v>
      </c>
      <c r="F359">
        <v>1</v>
      </c>
      <c r="G359">
        <v>1</v>
      </c>
      <c r="H359">
        <v>1</v>
      </c>
      <c r="I359" t="s">
        <v>1093</v>
      </c>
      <c r="J359" t="s">
        <v>6</v>
      </c>
      <c r="K359" t="s">
        <v>1094</v>
      </c>
      <c r="L359">
        <v>1191</v>
      </c>
      <c r="N359">
        <v>1013</v>
      </c>
      <c r="O359" t="s">
        <v>1092</v>
      </c>
      <c r="P359" t="s">
        <v>1092</v>
      </c>
      <c r="Q359">
        <v>1</v>
      </c>
      <c r="W359">
        <v>0</v>
      </c>
      <c r="X359">
        <v>-1417349443</v>
      </c>
      <c r="Y359">
        <f t="shared" si="190"/>
        <v>0.04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44.85</v>
      </c>
      <c r="AL359">
        <v>1</v>
      </c>
      <c r="AM359">
        <v>4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6</v>
      </c>
      <c r="AT359">
        <v>0.04</v>
      </c>
      <c r="AU359" t="s">
        <v>6</v>
      </c>
      <c r="AV359">
        <v>2</v>
      </c>
      <c r="AW359">
        <v>2</v>
      </c>
      <c r="AX359">
        <v>92858393</v>
      </c>
      <c r="AY359">
        <v>1</v>
      </c>
      <c r="AZ359">
        <v>0</v>
      </c>
      <c r="BA359">
        <v>288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ROUND(Y359*Source!I142,7)</f>
        <v>0.30199999999999999</v>
      </c>
      <c r="CY359">
        <f>AD359</f>
        <v>0</v>
      </c>
      <c r="CZ359">
        <f>AH359</f>
        <v>0</v>
      </c>
      <c r="DA359">
        <f>AL359</f>
        <v>1</v>
      </c>
      <c r="DB359">
        <f t="shared" si="191"/>
        <v>0</v>
      </c>
      <c r="DC359">
        <f t="shared" si="192"/>
        <v>0</v>
      </c>
      <c r="DD359" t="s">
        <v>6</v>
      </c>
      <c r="DE359" t="s">
        <v>6</v>
      </c>
      <c r="DF359">
        <f>ROUND(ROUND(AE359,0)*CX359,0)</f>
        <v>0</v>
      </c>
      <c r="DG359">
        <f t="shared" si="206"/>
        <v>0</v>
      </c>
      <c r="DH359">
        <f>ROUND(ROUND(AG359*AK359,0)*CX359,0)</f>
        <v>0</v>
      </c>
      <c r="DI359">
        <f t="shared" ref="DI359:DI369" si="209">ROUND(ROUND(AH359,0)*CX359,0)</f>
        <v>0</v>
      </c>
      <c r="DJ359">
        <f>DI359</f>
        <v>0</v>
      </c>
      <c r="DK359">
        <v>0</v>
      </c>
      <c r="DL359" t="s">
        <v>6</v>
      </c>
      <c r="DM359">
        <v>0</v>
      </c>
      <c r="DN359" t="s">
        <v>6</v>
      </c>
      <c r="DO359">
        <v>0</v>
      </c>
    </row>
    <row r="360" spans="1:119" x14ac:dyDescent="0.2">
      <c r="A360">
        <f>ROW(Source!A142)</f>
        <v>142</v>
      </c>
      <c r="B360">
        <v>92857272</v>
      </c>
      <c r="C360">
        <v>92858379</v>
      </c>
      <c r="D360">
        <v>49672573</v>
      </c>
      <c r="E360">
        <v>1</v>
      </c>
      <c r="F360">
        <v>1</v>
      </c>
      <c r="G360">
        <v>1</v>
      </c>
      <c r="H360">
        <v>2</v>
      </c>
      <c r="I360" t="s">
        <v>1095</v>
      </c>
      <c r="J360" t="s">
        <v>1096</v>
      </c>
      <c r="K360" t="s">
        <v>1097</v>
      </c>
      <c r="L360">
        <v>1367</v>
      </c>
      <c r="N360">
        <v>1011</v>
      </c>
      <c r="O360" t="s">
        <v>1098</v>
      </c>
      <c r="P360" t="s">
        <v>1098</v>
      </c>
      <c r="Q360">
        <v>1</v>
      </c>
      <c r="W360">
        <v>0</v>
      </c>
      <c r="X360">
        <v>-430484415</v>
      </c>
      <c r="Y360">
        <f t="shared" si="190"/>
        <v>0.02</v>
      </c>
      <c r="AA360">
        <v>0</v>
      </c>
      <c r="AB360">
        <v>1814.09</v>
      </c>
      <c r="AC360">
        <v>605.48</v>
      </c>
      <c r="AD360">
        <v>0</v>
      </c>
      <c r="AE360">
        <v>0</v>
      </c>
      <c r="AF360">
        <v>115.4</v>
      </c>
      <c r="AG360">
        <v>13.5</v>
      </c>
      <c r="AH360">
        <v>0</v>
      </c>
      <c r="AI360">
        <v>1</v>
      </c>
      <c r="AJ360">
        <v>15.72</v>
      </c>
      <c r="AK360">
        <v>44.85</v>
      </c>
      <c r="AL360">
        <v>1</v>
      </c>
      <c r="AM360">
        <v>4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6</v>
      </c>
      <c r="AT360">
        <v>0.02</v>
      </c>
      <c r="AU360" t="s">
        <v>6</v>
      </c>
      <c r="AV360">
        <v>0</v>
      </c>
      <c r="AW360">
        <v>2</v>
      </c>
      <c r="AX360">
        <v>92858394</v>
      </c>
      <c r="AY360">
        <v>1</v>
      </c>
      <c r="AZ360">
        <v>0</v>
      </c>
      <c r="BA360">
        <v>289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f>ROUND(Y360*Source!I142*DO360,7)</f>
        <v>0</v>
      </c>
      <c r="CX360">
        <f>ROUND(Y360*Source!I142,7)</f>
        <v>0.151</v>
      </c>
      <c r="CY360">
        <f>AB360</f>
        <v>1814.09</v>
      </c>
      <c r="CZ360">
        <f>AF360</f>
        <v>115.4</v>
      </c>
      <c r="DA360">
        <f>AJ360</f>
        <v>15.72</v>
      </c>
      <c r="DB360">
        <f t="shared" si="191"/>
        <v>2.31</v>
      </c>
      <c r="DC360">
        <f t="shared" si="192"/>
        <v>0.27</v>
      </c>
      <c r="DD360" t="s">
        <v>6</v>
      </c>
      <c r="DE360" t="s">
        <v>6</v>
      </c>
      <c r="DF360">
        <f>ROUND(ROUND(AE360,0)*CX360,0)</f>
        <v>0</v>
      </c>
      <c r="DG360">
        <f>ROUND(ROUND(AF360*AJ360,0)*CX360,0)</f>
        <v>274</v>
      </c>
      <c r="DH360">
        <f>ROUND(ROUND(AG360*AK360,0)*CX360,0)</f>
        <v>91</v>
      </c>
      <c r="DI360">
        <f t="shared" si="209"/>
        <v>0</v>
      </c>
      <c r="DJ360">
        <f>DG360</f>
        <v>274</v>
      </c>
      <c r="DK360">
        <v>0</v>
      </c>
      <c r="DL360" t="s">
        <v>6</v>
      </c>
      <c r="DM360">
        <v>0</v>
      </c>
      <c r="DN360" t="s">
        <v>6</v>
      </c>
      <c r="DO360">
        <v>0</v>
      </c>
    </row>
    <row r="361" spans="1:119" x14ac:dyDescent="0.2">
      <c r="A361">
        <f>ROW(Source!A142)</f>
        <v>142</v>
      </c>
      <c r="B361">
        <v>92857272</v>
      </c>
      <c r="C361">
        <v>92858379</v>
      </c>
      <c r="D361">
        <v>49673503</v>
      </c>
      <c r="E361">
        <v>1</v>
      </c>
      <c r="F361">
        <v>1</v>
      </c>
      <c r="G361">
        <v>1</v>
      </c>
      <c r="H361">
        <v>2</v>
      </c>
      <c r="I361" t="s">
        <v>1099</v>
      </c>
      <c r="J361" t="s">
        <v>1100</v>
      </c>
      <c r="K361" t="s">
        <v>1101</v>
      </c>
      <c r="L361">
        <v>1367</v>
      </c>
      <c r="N361">
        <v>1011</v>
      </c>
      <c r="O361" t="s">
        <v>1098</v>
      </c>
      <c r="P361" t="s">
        <v>1098</v>
      </c>
      <c r="Q361">
        <v>1</v>
      </c>
      <c r="W361">
        <v>0</v>
      </c>
      <c r="X361">
        <v>509054691</v>
      </c>
      <c r="Y361">
        <f t="shared" si="190"/>
        <v>0.02</v>
      </c>
      <c r="AA361">
        <v>0</v>
      </c>
      <c r="AB361">
        <v>1032.96</v>
      </c>
      <c r="AC361">
        <v>520.26</v>
      </c>
      <c r="AD361">
        <v>0</v>
      </c>
      <c r="AE361">
        <v>0</v>
      </c>
      <c r="AF361">
        <v>65.709999999999994</v>
      </c>
      <c r="AG361">
        <v>11.6</v>
      </c>
      <c r="AH361">
        <v>0</v>
      </c>
      <c r="AI361">
        <v>1</v>
      </c>
      <c r="AJ361">
        <v>15.72</v>
      </c>
      <c r="AK361">
        <v>44.85</v>
      </c>
      <c r="AL361">
        <v>1</v>
      </c>
      <c r="AM361">
        <v>4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6</v>
      </c>
      <c r="AT361">
        <v>0.02</v>
      </c>
      <c r="AU361" t="s">
        <v>6</v>
      </c>
      <c r="AV361">
        <v>0</v>
      </c>
      <c r="AW361">
        <v>2</v>
      </c>
      <c r="AX361">
        <v>92858395</v>
      </c>
      <c r="AY361">
        <v>1</v>
      </c>
      <c r="AZ361">
        <v>0</v>
      </c>
      <c r="BA361">
        <v>290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f>ROUND(Y361*Source!I142*DO361,7)</f>
        <v>0</v>
      </c>
      <c r="CX361">
        <f>ROUND(Y361*Source!I142,7)</f>
        <v>0.151</v>
      </c>
      <c r="CY361">
        <f>AB361</f>
        <v>1032.96</v>
      </c>
      <c r="CZ361">
        <f>AF361</f>
        <v>65.709999999999994</v>
      </c>
      <c r="DA361">
        <f>AJ361</f>
        <v>15.72</v>
      </c>
      <c r="DB361">
        <f t="shared" si="191"/>
        <v>1.31</v>
      </c>
      <c r="DC361">
        <f t="shared" si="192"/>
        <v>0.23</v>
      </c>
      <c r="DD361" t="s">
        <v>6</v>
      </c>
      <c r="DE361" t="s">
        <v>6</v>
      </c>
      <c r="DF361">
        <f>ROUND(ROUND(AE361,0)*CX361,0)</f>
        <v>0</v>
      </c>
      <c r="DG361">
        <f>ROUND(ROUND(AF361*AJ361,0)*CX361,0)</f>
        <v>156</v>
      </c>
      <c r="DH361">
        <f>ROUND(ROUND(AG361*AK361,0)*CX361,0)</f>
        <v>79</v>
      </c>
      <c r="DI361">
        <f t="shared" si="209"/>
        <v>0</v>
      </c>
      <c r="DJ361">
        <f>DG361</f>
        <v>156</v>
      </c>
      <c r="DK361">
        <v>0</v>
      </c>
      <c r="DL361" t="s">
        <v>6</v>
      </c>
      <c r="DM361">
        <v>0</v>
      </c>
      <c r="DN361" t="s">
        <v>6</v>
      </c>
      <c r="DO361">
        <v>0</v>
      </c>
    </row>
    <row r="362" spans="1:119" x14ac:dyDescent="0.2">
      <c r="A362">
        <f>ROW(Source!A142)</f>
        <v>142</v>
      </c>
      <c r="B362">
        <v>92857272</v>
      </c>
      <c r="C362">
        <v>92858379</v>
      </c>
      <c r="D362">
        <v>49523481</v>
      </c>
      <c r="E362">
        <v>1</v>
      </c>
      <c r="F362">
        <v>1</v>
      </c>
      <c r="G362">
        <v>1</v>
      </c>
      <c r="H362">
        <v>3</v>
      </c>
      <c r="I362" t="s">
        <v>1114</v>
      </c>
      <c r="J362" t="s">
        <v>1115</v>
      </c>
      <c r="K362" t="s">
        <v>1116</v>
      </c>
      <c r="L362">
        <v>1346</v>
      </c>
      <c r="N362">
        <v>1009</v>
      </c>
      <c r="O362" t="s">
        <v>216</v>
      </c>
      <c r="P362" t="s">
        <v>216</v>
      </c>
      <c r="Q362">
        <v>1</v>
      </c>
      <c r="W362">
        <v>0</v>
      </c>
      <c r="X362">
        <v>1682799448</v>
      </c>
      <c r="Y362">
        <f t="shared" si="190"/>
        <v>0.16</v>
      </c>
      <c r="AA362">
        <v>301.57</v>
      </c>
      <c r="AB362">
        <v>0</v>
      </c>
      <c r="AC362">
        <v>0</v>
      </c>
      <c r="AD362">
        <v>0</v>
      </c>
      <c r="AE362">
        <v>30.4</v>
      </c>
      <c r="AF362">
        <v>0</v>
      </c>
      <c r="AG362">
        <v>0</v>
      </c>
      <c r="AH362">
        <v>0</v>
      </c>
      <c r="AI362">
        <v>9.92</v>
      </c>
      <c r="AJ362">
        <v>1</v>
      </c>
      <c r="AK362">
        <v>1</v>
      </c>
      <c r="AL362">
        <v>1</v>
      </c>
      <c r="AM362">
        <v>4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6</v>
      </c>
      <c r="AT362">
        <v>0.16</v>
      </c>
      <c r="AU362" t="s">
        <v>6</v>
      </c>
      <c r="AV362">
        <v>0</v>
      </c>
      <c r="AW362">
        <v>2</v>
      </c>
      <c r="AX362">
        <v>92858396</v>
      </c>
      <c r="AY362">
        <v>1</v>
      </c>
      <c r="AZ362">
        <v>0</v>
      </c>
      <c r="BA362">
        <v>291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ROUND(Y362*Source!I142,7)</f>
        <v>1.208</v>
      </c>
      <c r="CY362">
        <f t="shared" ref="CY362:CY369" si="210">AA362</f>
        <v>301.57</v>
      </c>
      <c r="CZ362">
        <f t="shared" ref="CZ362:CZ369" si="211">AE362</f>
        <v>30.4</v>
      </c>
      <c r="DA362">
        <f t="shared" ref="DA362:DA369" si="212">AI362</f>
        <v>9.92</v>
      </c>
      <c r="DB362">
        <f t="shared" si="191"/>
        <v>4.8600000000000003</v>
      </c>
      <c r="DC362">
        <f t="shared" si="192"/>
        <v>0</v>
      </c>
      <c r="DD362" t="s">
        <v>6</v>
      </c>
      <c r="DE362" t="s">
        <v>6</v>
      </c>
      <c r="DF362">
        <f t="shared" ref="DF362:DF369" si="213">ROUND(ROUND(AE362*AI362,0)*CX362,0)</f>
        <v>365</v>
      </c>
      <c r="DG362">
        <f t="shared" ref="DG362:DG371" si="214">ROUND(ROUND(AF362,0)*CX362,0)</f>
        <v>0</v>
      </c>
      <c r="DH362">
        <f t="shared" ref="DH362:DH370" si="215">ROUND(ROUND(AG362,0)*CX362,0)</f>
        <v>0</v>
      </c>
      <c r="DI362">
        <f t="shared" si="209"/>
        <v>0</v>
      </c>
      <c r="DJ362">
        <f t="shared" ref="DJ362:DJ369" si="216">DF362</f>
        <v>365</v>
      </c>
      <c r="DK362">
        <v>0</v>
      </c>
      <c r="DL362" t="s">
        <v>6</v>
      </c>
      <c r="DM362">
        <v>0</v>
      </c>
      <c r="DN362" t="s">
        <v>6</v>
      </c>
      <c r="DO362">
        <v>0</v>
      </c>
    </row>
    <row r="363" spans="1:119" x14ac:dyDescent="0.2">
      <c r="A363">
        <f>ROW(Source!A142)</f>
        <v>142</v>
      </c>
      <c r="B363">
        <v>92857272</v>
      </c>
      <c r="C363">
        <v>92858379</v>
      </c>
      <c r="D363">
        <v>49523755</v>
      </c>
      <c r="E363">
        <v>1</v>
      </c>
      <c r="F363">
        <v>1</v>
      </c>
      <c r="G363">
        <v>1</v>
      </c>
      <c r="H363">
        <v>3</v>
      </c>
      <c r="I363" t="s">
        <v>1193</v>
      </c>
      <c r="J363" t="s">
        <v>1194</v>
      </c>
      <c r="K363" t="s">
        <v>1195</v>
      </c>
      <c r="L363">
        <v>1348</v>
      </c>
      <c r="N363">
        <v>1009</v>
      </c>
      <c r="O363" t="s">
        <v>205</v>
      </c>
      <c r="P363" t="s">
        <v>205</v>
      </c>
      <c r="Q363">
        <v>1000</v>
      </c>
      <c r="W363">
        <v>0</v>
      </c>
      <c r="X363">
        <v>1351694942</v>
      </c>
      <c r="Y363">
        <f t="shared" si="190"/>
        <v>5.9999999999999995E-4</v>
      </c>
      <c r="AA363">
        <v>18054.400000000001</v>
      </c>
      <c r="AB363">
        <v>0</v>
      </c>
      <c r="AC363">
        <v>0</v>
      </c>
      <c r="AD363">
        <v>0</v>
      </c>
      <c r="AE363">
        <v>1820</v>
      </c>
      <c r="AF363">
        <v>0</v>
      </c>
      <c r="AG363">
        <v>0</v>
      </c>
      <c r="AH363">
        <v>0</v>
      </c>
      <c r="AI363">
        <v>9.92</v>
      </c>
      <c r="AJ363">
        <v>1</v>
      </c>
      <c r="AK363">
        <v>1</v>
      </c>
      <c r="AL363">
        <v>1</v>
      </c>
      <c r="AM363">
        <v>4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6</v>
      </c>
      <c r="AT363">
        <v>5.9999999999999995E-4</v>
      </c>
      <c r="AU363" t="s">
        <v>6</v>
      </c>
      <c r="AV363">
        <v>0</v>
      </c>
      <c r="AW363">
        <v>2</v>
      </c>
      <c r="AX363">
        <v>92858397</v>
      </c>
      <c r="AY363">
        <v>1</v>
      </c>
      <c r="AZ363">
        <v>0</v>
      </c>
      <c r="BA363">
        <v>292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ROUND(Y363*Source!I142,7)</f>
        <v>4.5300000000000002E-3</v>
      </c>
      <c r="CY363">
        <f t="shared" si="210"/>
        <v>18054.400000000001</v>
      </c>
      <c r="CZ363">
        <f t="shared" si="211"/>
        <v>1820</v>
      </c>
      <c r="DA363">
        <f t="shared" si="212"/>
        <v>9.92</v>
      </c>
      <c r="DB363">
        <f t="shared" si="191"/>
        <v>1.0900000000000001</v>
      </c>
      <c r="DC363">
        <f t="shared" si="192"/>
        <v>0</v>
      </c>
      <c r="DD363" t="s">
        <v>6</v>
      </c>
      <c r="DE363" t="s">
        <v>6</v>
      </c>
      <c r="DF363">
        <f t="shared" si="213"/>
        <v>82</v>
      </c>
      <c r="DG363">
        <f t="shared" si="214"/>
        <v>0</v>
      </c>
      <c r="DH363">
        <f t="shared" si="215"/>
        <v>0</v>
      </c>
      <c r="DI363">
        <f t="shared" si="209"/>
        <v>0</v>
      </c>
      <c r="DJ363">
        <f t="shared" si="216"/>
        <v>82</v>
      </c>
      <c r="DK363">
        <v>0</v>
      </c>
      <c r="DL363" t="s">
        <v>6</v>
      </c>
      <c r="DM363">
        <v>0</v>
      </c>
      <c r="DN363" t="s">
        <v>6</v>
      </c>
      <c r="DO363">
        <v>0</v>
      </c>
    </row>
    <row r="364" spans="1:119" x14ac:dyDescent="0.2">
      <c r="A364">
        <f>ROW(Source!A142)</f>
        <v>142</v>
      </c>
      <c r="B364">
        <v>92857272</v>
      </c>
      <c r="C364">
        <v>92858379</v>
      </c>
      <c r="D364">
        <v>49554585</v>
      </c>
      <c r="E364">
        <v>1</v>
      </c>
      <c r="F364">
        <v>1</v>
      </c>
      <c r="G364">
        <v>1</v>
      </c>
      <c r="H364">
        <v>3</v>
      </c>
      <c r="I364" t="s">
        <v>1129</v>
      </c>
      <c r="J364" t="s">
        <v>1130</v>
      </c>
      <c r="K364" t="s">
        <v>1131</v>
      </c>
      <c r="L364">
        <v>1346</v>
      </c>
      <c r="N364">
        <v>1009</v>
      </c>
      <c r="O364" t="s">
        <v>216</v>
      </c>
      <c r="P364" t="s">
        <v>216</v>
      </c>
      <c r="Q364">
        <v>1</v>
      </c>
      <c r="W364">
        <v>0</v>
      </c>
      <c r="X364">
        <v>-211331552</v>
      </c>
      <c r="Y364">
        <f t="shared" si="190"/>
        <v>0.02</v>
      </c>
      <c r="AA364">
        <v>283.70999999999998</v>
      </c>
      <c r="AB364">
        <v>0</v>
      </c>
      <c r="AC364">
        <v>0</v>
      </c>
      <c r="AD364">
        <v>0</v>
      </c>
      <c r="AE364">
        <v>28.6</v>
      </c>
      <c r="AF364">
        <v>0</v>
      </c>
      <c r="AG364">
        <v>0</v>
      </c>
      <c r="AH364">
        <v>0</v>
      </c>
      <c r="AI364">
        <v>9.92</v>
      </c>
      <c r="AJ364">
        <v>1</v>
      </c>
      <c r="AK364">
        <v>1</v>
      </c>
      <c r="AL364">
        <v>1</v>
      </c>
      <c r="AM364">
        <v>4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6</v>
      </c>
      <c r="AT364">
        <v>0.02</v>
      </c>
      <c r="AU364" t="s">
        <v>6</v>
      </c>
      <c r="AV364">
        <v>0</v>
      </c>
      <c r="AW364">
        <v>2</v>
      </c>
      <c r="AX364">
        <v>92858398</v>
      </c>
      <c r="AY364">
        <v>1</v>
      </c>
      <c r="AZ364">
        <v>0</v>
      </c>
      <c r="BA364">
        <v>293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ROUND(Y364*Source!I142,7)</f>
        <v>0.151</v>
      </c>
      <c r="CY364">
        <f t="shared" si="210"/>
        <v>283.70999999999998</v>
      </c>
      <c r="CZ364">
        <f t="shared" si="211"/>
        <v>28.6</v>
      </c>
      <c r="DA364">
        <f t="shared" si="212"/>
        <v>9.92</v>
      </c>
      <c r="DB364">
        <f t="shared" si="191"/>
        <v>0.56999999999999995</v>
      </c>
      <c r="DC364">
        <f t="shared" si="192"/>
        <v>0</v>
      </c>
      <c r="DD364" t="s">
        <v>6</v>
      </c>
      <c r="DE364" t="s">
        <v>6</v>
      </c>
      <c r="DF364">
        <f t="shared" si="213"/>
        <v>43</v>
      </c>
      <c r="DG364">
        <f t="shared" si="214"/>
        <v>0</v>
      </c>
      <c r="DH364">
        <f t="shared" si="215"/>
        <v>0</v>
      </c>
      <c r="DI364">
        <f t="shared" si="209"/>
        <v>0</v>
      </c>
      <c r="DJ364">
        <f t="shared" si="216"/>
        <v>43</v>
      </c>
      <c r="DK364">
        <v>0</v>
      </c>
      <c r="DL364" t="s">
        <v>6</v>
      </c>
      <c r="DM364">
        <v>0</v>
      </c>
      <c r="DN364" t="s">
        <v>6</v>
      </c>
      <c r="DO364">
        <v>0</v>
      </c>
    </row>
    <row r="365" spans="1:119" x14ac:dyDescent="0.2">
      <c r="A365">
        <f>ROW(Source!A142)</f>
        <v>142</v>
      </c>
      <c r="B365">
        <v>92857272</v>
      </c>
      <c r="C365">
        <v>92858379</v>
      </c>
      <c r="D365">
        <v>49567992</v>
      </c>
      <c r="E365">
        <v>1</v>
      </c>
      <c r="F365">
        <v>1</v>
      </c>
      <c r="G365">
        <v>1</v>
      </c>
      <c r="H365">
        <v>3</v>
      </c>
      <c r="I365" t="s">
        <v>1203</v>
      </c>
      <c r="J365" t="s">
        <v>1204</v>
      </c>
      <c r="K365" t="s">
        <v>1205</v>
      </c>
      <c r="L365">
        <v>1425</v>
      </c>
      <c r="N365">
        <v>1013</v>
      </c>
      <c r="O365" t="s">
        <v>238</v>
      </c>
      <c r="P365" t="s">
        <v>238</v>
      </c>
      <c r="Q365">
        <v>1</v>
      </c>
      <c r="W365">
        <v>0</v>
      </c>
      <c r="X365">
        <v>1821525740</v>
      </c>
      <c r="Y365">
        <f t="shared" si="190"/>
        <v>0.05</v>
      </c>
      <c r="AA365">
        <v>1091.2</v>
      </c>
      <c r="AB365">
        <v>0</v>
      </c>
      <c r="AC365">
        <v>0</v>
      </c>
      <c r="AD365">
        <v>0</v>
      </c>
      <c r="AE365">
        <v>110</v>
      </c>
      <c r="AF365">
        <v>0</v>
      </c>
      <c r="AG365">
        <v>0</v>
      </c>
      <c r="AH365">
        <v>0</v>
      </c>
      <c r="AI365">
        <v>9.92</v>
      </c>
      <c r="AJ365">
        <v>1</v>
      </c>
      <c r="AK365">
        <v>1</v>
      </c>
      <c r="AL365">
        <v>1</v>
      </c>
      <c r="AM365">
        <v>4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6</v>
      </c>
      <c r="AT365">
        <v>0.05</v>
      </c>
      <c r="AU365" t="s">
        <v>6</v>
      </c>
      <c r="AV365">
        <v>0</v>
      </c>
      <c r="AW365">
        <v>2</v>
      </c>
      <c r="AX365">
        <v>92858399</v>
      </c>
      <c r="AY365">
        <v>1</v>
      </c>
      <c r="AZ365">
        <v>0</v>
      </c>
      <c r="BA365">
        <v>294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ROUND(Y365*Source!I142,7)</f>
        <v>0.3775</v>
      </c>
      <c r="CY365">
        <f t="shared" si="210"/>
        <v>1091.2</v>
      </c>
      <c r="CZ365">
        <f t="shared" si="211"/>
        <v>110</v>
      </c>
      <c r="DA365">
        <f t="shared" si="212"/>
        <v>9.92</v>
      </c>
      <c r="DB365">
        <f t="shared" si="191"/>
        <v>5.5</v>
      </c>
      <c r="DC365">
        <f t="shared" si="192"/>
        <v>0</v>
      </c>
      <c r="DD365" t="s">
        <v>6</v>
      </c>
      <c r="DE365" t="s">
        <v>6</v>
      </c>
      <c r="DF365">
        <f t="shared" si="213"/>
        <v>412</v>
      </c>
      <c r="DG365">
        <f t="shared" si="214"/>
        <v>0</v>
      </c>
      <c r="DH365">
        <f t="shared" si="215"/>
        <v>0</v>
      </c>
      <c r="DI365">
        <f t="shared" si="209"/>
        <v>0</v>
      </c>
      <c r="DJ365">
        <f t="shared" si="216"/>
        <v>412</v>
      </c>
      <c r="DK365">
        <v>0</v>
      </c>
      <c r="DL365" t="s">
        <v>6</v>
      </c>
      <c r="DM365">
        <v>0</v>
      </c>
      <c r="DN365" t="s">
        <v>6</v>
      </c>
      <c r="DO365">
        <v>0</v>
      </c>
    </row>
    <row r="366" spans="1:119" x14ac:dyDescent="0.2">
      <c r="A366">
        <f>ROW(Source!A142)</f>
        <v>142</v>
      </c>
      <c r="B366">
        <v>92857272</v>
      </c>
      <c r="C366">
        <v>92858379</v>
      </c>
      <c r="D366">
        <v>49568041</v>
      </c>
      <c r="E366">
        <v>1</v>
      </c>
      <c r="F366">
        <v>1</v>
      </c>
      <c r="G366">
        <v>1</v>
      </c>
      <c r="H366">
        <v>3</v>
      </c>
      <c r="I366" t="s">
        <v>1206</v>
      </c>
      <c r="J366" t="s">
        <v>1207</v>
      </c>
      <c r="K366" t="s">
        <v>1208</v>
      </c>
      <c r="L366">
        <v>1407</v>
      </c>
      <c r="N366">
        <v>1013</v>
      </c>
      <c r="O366" t="s">
        <v>1202</v>
      </c>
      <c r="P366" t="s">
        <v>1202</v>
      </c>
      <c r="Q366">
        <v>1</v>
      </c>
      <c r="W366">
        <v>0</v>
      </c>
      <c r="X366">
        <v>-429802834</v>
      </c>
      <c r="Y366">
        <f t="shared" si="190"/>
        <v>1.2200000000000001E-2</v>
      </c>
      <c r="AA366">
        <v>1180.48</v>
      </c>
      <c r="AB366">
        <v>0</v>
      </c>
      <c r="AC366">
        <v>0</v>
      </c>
      <c r="AD366">
        <v>0</v>
      </c>
      <c r="AE366">
        <v>119</v>
      </c>
      <c r="AF366">
        <v>0</v>
      </c>
      <c r="AG366">
        <v>0</v>
      </c>
      <c r="AH366">
        <v>0</v>
      </c>
      <c r="AI366">
        <v>9.92</v>
      </c>
      <c r="AJ366">
        <v>1</v>
      </c>
      <c r="AK366">
        <v>1</v>
      </c>
      <c r="AL366">
        <v>1</v>
      </c>
      <c r="AM366">
        <v>4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6</v>
      </c>
      <c r="AT366">
        <v>1.2200000000000001E-2</v>
      </c>
      <c r="AU366" t="s">
        <v>6</v>
      </c>
      <c r="AV366">
        <v>0</v>
      </c>
      <c r="AW366">
        <v>2</v>
      </c>
      <c r="AX366">
        <v>92858400</v>
      </c>
      <c r="AY366">
        <v>1</v>
      </c>
      <c r="AZ366">
        <v>0</v>
      </c>
      <c r="BA366">
        <v>295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ROUND(Y366*Source!I142,7)</f>
        <v>9.2109999999999997E-2</v>
      </c>
      <c r="CY366">
        <f t="shared" si="210"/>
        <v>1180.48</v>
      </c>
      <c r="CZ366">
        <f t="shared" si="211"/>
        <v>119</v>
      </c>
      <c r="DA366">
        <f t="shared" si="212"/>
        <v>9.92</v>
      </c>
      <c r="DB366">
        <f t="shared" si="191"/>
        <v>1.45</v>
      </c>
      <c r="DC366">
        <f t="shared" si="192"/>
        <v>0</v>
      </c>
      <c r="DD366" t="s">
        <v>6</v>
      </c>
      <c r="DE366" t="s">
        <v>6</v>
      </c>
      <c r="DF366">
        <f t="shared" si="213"/>
        <v>109</v>
      </c>
      <c r="DG366">
        <f t="shared" si="214"/>
        <v>0</v>
      </c>
      <c r="DH366">
        <f t="shared" si="215"/>
        <v>0</v>
      </c>
      <c r="DI366">
        <f t="shared" si="209"/>
        <v>0</v>
      </c>
      <c r="DJ366">
        <f t="shared" si="216"/>
        <v>109</v>
      </c>
      <c r="DK366">
        <v>0</v>
      </c>
      <c r="DL366" t="s">
        <v>6</v>
      </c>
      <c r="DM366">
        <v>0</v>
      </c>
      <c r="DN366" t="s">
        <v>6</v>
      </c>
      <c r="DO366">
        <v>0</v>
      </c>
    </row>
    <row r="367" spans="1:119" x14ac:dyDescent="0.2">
      <c r="A367">
        <f>ROW(Source!A142)</f>
        <v>142</v>
      </c>
      <c r="B367">
        <v>92857272</v>
      </c>
      <c r="C367">
        <v>92858379</v>
      </c>
      <c r="D367">
        <v>49515638</v>
      </c>
      <c r="E367">
        <v>70</v>
      </c>
      <c r="F367">
        <v>1</v>
      </c>
      <c r="G367">
        <v>1</v>
      </c>
      <c r="H367">
        <v>3</v>
      </c>
      <c r="I367" t="s">
        <v>1138</v>
      </c>
      <c r="J367" t="s">
        <v>6</v>
      </c>
      <c r="K367" t="s">
        <v>1139</v>
      </c>
      <c r="L367">
        <v>1374</v>
      </c>
      <c r="N367">
        <v>1013</v>
      </c>
      <c r="O367" t="s">
        <v>969</v>
      </c>
      <c r="P367" t="s">
        <v>969</v>
      </c>
      <c r="Q367">
        <v>1</v>
      </c>
      <c r="W367">
        <v>0</v>
      </c>
      <c r="X367">
        <v>-1731369543</v>
      </c>
      <c r="Y367">
        <f t="shared" si="190"/>
        <v>1.01</v>
      </c>
      <c r="AA367">
        <v>9.92</v>
      </c>
      <c r="AB367">
        <v>0</v>
      </c>
      <c r="AC367">
        <v>0</v>
      </c>
      <c r="AD367">
        <v>0</v>
      </c>
      <c r="AE367">
        <v>1</v>
      </c>
      <c r="AF367">
        <v>0</v>
      </c>
      <c r="AG367">
        <v>0</v>
      </c>
      <c r="AH367">
        <v>0</v>
      </c>
      <c r="AI367">
        <v>9.92</v>
      </c>
      <c r="AJ367">
        <v>1</v>
      </c>
      <c r="AK367">
        <v>1</v>
      </c>
      <c r="AL367">
        <v>1</v>
      </c>
      <c r="AM367">
        <v>4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6</v>
      </c>
      <c r="AT367">
        <v>1.01</v>
      </c>
      <c r="AU367" t="s">
        <v>6</v>
      </c>
      <c r="AV367">
        <v>0</v>
      </c>
      <c r="AW367">
        <v>2</v>
      </c>
      <c r="AX367">
        <v>92858401</v>
      </c>
      <c r="AY367">
        <v>1</v>
      </c>
      <c r="AZ367">
        <v>0</v>
      </c>
      <c r="BA367">
        <v>296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ROUND(Y367*Source!I142,7)</f>
        <v>7.6254999999999997</v>
      </c>
      <c r="CY367">
        <f t="shared" si="210"/>
        <v>9.92</v>
      </c>
      <c r="CZ367">
        <f t="shared" si="211"/>
        <v>1</v>
      </c>
      <c r="DA367">
        <f t="shared" si="212"/>
        <v>9.92</v>
      </c>
      <c r="DB367">
        <f t="shared" si="191"/>
        <v>1.01</v>
      </c>
      <c r="DC367">
        <f t="shared" si="192"/>
        <v>0</v>
      </c>
      <c r="DD367" t="s">
        <v>6</v>
      </c>
      <c r="DE367" t="s">
        <v>6</v>
      </c>
      <c r="DF367">
        <f t="shared" si="213"/>
        <v>76</v>
      </c>
      <c r="DG367">
        <f t="shared" si="214"/>
        <v>0</v>
      </c>
      <c r="DH367">
        <f t="shared" si="215"/>
        <v>0</v>
      </c>
      <c r="DI367">
        <f t="shared" si="209"/>
        <v>0</v>
      </c>
      <c r="DJ367">
        <f t="shared" si="216"/>
        <v>76</v>
      </c>
      <c r="DK367">
        <v>0</v>
      </c>
      <c r="DL367" t="s">
        <v>6</v>
      </c>
      <c r="DM367">
        <v>0</v>
      </c>
      <c r="DN367" t="s">
        <v>6</v>
      </c>
      <c r="DO367">
        <v>0</v>
      </c>
    </row>
    <row r="368" spans="1:119" x14ac:dyDescent="0.2">
      <c r="A368">
        <f>ROW(Source!A142)</f>
        <v>142</v>
      </c>
      <c r="B368">
        <v>92857272</v>
      </c>
      <c r="C368">
        <v>92858379</v>
      </c>
      <c r="D368">
        <v>49573490</v>
      </c>
      <c r="E368">
        <v>1</v>
      </c>
      <c r="F368">
        <v>1</v>
      </c>
      <c r="G368">
        <v>1</v>
      </c>
      <c r="H368">
        <v>3</v>
      </c>
      <c r="I368" t="s">
        <v>34</v>
      </c>
      <c r="J368" t="s">
        <v>6</v>
      </c>
      <c r="K368" t="s">
        <v>397</v>
      </c>
      <c r="L368">
        <v>1477</v>
      </c>
      <c r="N368">
        <v>1013</v>
      </c>
      <c r="O368" t="s">
        <v>224</v>
      </c>
      <c r="P368" t="s">
        <v>225</v>
      </c>
      <c r="Q368">
        <v>1</v>
      </c>
      <c r="W368">
        <v>0</v>
      </c>
      <c r="X368">
        <v>2074140982</v>
      </c>
      <c r="Y368">
        <f t="shared" si="190"/>
        <v>3.3112580000000003E-2</v>
      </c>
      <c r="AA368">
        <v>56070</v>
      </c>
      <c r="AB368">
        <v>0</v>
      </c>
      <c r="AC368">
        <v>0</v>
      </c>
      <c r="AD368">
        <v>0</v>
      </c>
      <c r="AE368">
        <v>58964.33</v>
      </c>
      <c r="AF368">
        <v>0</v>
      </c>
      <c r="AG368">
        <v>0</v>
      </c>
      <c r="AH368">
        <v>0</v>
      </c>
      <c r="AI368">
        <v>9.92</v>
      </c>
      <c r="AJ368">
        <v>1</v>
      </c>
      <c r="AK368">
        <v>1</v>
      </c>
      <c r="AL368">
        <v>1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 t="s">
        <v>6</v>
      </c>
      <c r="AT368">
        <v>3.3112580000000003E-2</v>
      </c>
      <c r="AU368" t="s">
        <v>6</v>
      </c>
      <c r="AV368">
        <v>0</v>
      </c>
      <c r="AW368">
        <v>1</v>
      </c>
      <c r="AX368">
        <v>-1</v>
      </c>
      <c r="AY368">
        <v>0</v>
      </c>
      <c r="AZ368">
        <v>0</v>
      </c>
      <c r="BA368" t="s">
        <v>6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ROUND(Y368*Source!I142,7)</f>
        <v>0.25</v>
      </c>
      <c r="CY368">
        <f t="shared" si="210"/>
        <v>56070</v>
      </c>
      <c r="CZ368">
        <f t="shared" si="211"/>
        <v>58964.33</v>
      </c>
      <c r="DA368">
        <f t="shared" si="212"/>
        <v>9.92</v>
      </c>
      <c r="DB368">
        <f t="shared" si="191"/>
        <v>1952.46</v>
      </c>
      <c r="DC368">
        <f t="shared" si="192"/>
        <v>0</v>
      </c>
      <c r="DD368" t="s">
        <v>6</v>
      </c>
      <c r="DE368" t="s">
        <v>6</v>
      </c>
      <c r="DF368">
        <f t="shared" si="213"/>
        <v>146232</v>
      </c>
      <c r="DG368">
        <f t="shared" si="214"/>
        <v>0</v>
      </c>
      <c r="DH368">
        <f t="shared" si="215"/>
        <v>0</v>
      </c>
      <c r="DI368">
        <f t="shared" si="209"/>
        <v>0</v>
      </c>
      <c r="DJ368">
        <f t="shared" si="216"/>
        <v>146232</v>
      </c>
      <c r="DK368">
        <v>0</v>
      </c>
      <c r="DL368" t="s">
        <v>6</v>
      </c>
      <c r="DM368">
        <v>0</v>
      </c>
      <c r="DN368" t="s">
        <v>6</v>
      </c>
      <c r="DO368">
        <v>0</v>
      </c>
    </row>
    <row r="369" spans="1:119" x14ac:dyDescent="0.2">
      <c r="A369">
        <f>ROW(Source!A142)</f>
        <v>142</v>
      </c>
      <c r="B369">
        <v>92857272</v>
      </c>
      <c r="C369">
        <v>92858379</v>
      </c>
      <c r="D369">
        <v>49573294</v>
      </c>
      <c r="E369">
        <v>1</v>
      </c>
      <c r="F369">
        <v>1</v>
      </c>
      <c r="G369">
        <v>1</v>
      </c>
      <c r="H369">
        <v>3</v>
      </c>
      <c r="I369" t="s">
        <v>34</v>
      </c>
      <c r="J369" t="s">
        <v>6</v>
      </c>
      <c r="K369" t="s">
        <v>232</v>
      </c>
      <c r="L369">
        <v>1477</v>
      </c>
      <c r="N369">
        <v>1013</v>
      </c>
      <c r="O369" t="s">
        <v>224</v>
      </c>
      <c r="P369" t="s">
        <v>225</v>
      </c>
      <c r="Q369">
        <v>1</v>
      </c>
      <c r="W369">
        <v>0</v>
      </c>
      <c r="X369">
        <v>1552962441</v>
      </c>
      <c r="Y369">
        <f t="shared" si="190"/>
        <v>6.8874169999999998E-2</v>
      </c>
      <c r="AA369">
        <v>53220</v>
      </c>
      <c r="AB369">
        <v>0</v>
      </c>
      <c r="AC369">
        <v>0</v>
      </c>
      <c r="AD369">
        <v>0</v>
      </c>
      <c r="AE369">
        <v>55967.22</v>
      </c>
      <c r="AF369">
        <v>0</v>
      </c>
      <c r="AG369">
        <v>0</v>
      </c>
      <c r="AH369">
        <v>0</v>
      </c>
      <c r="AI369">
        <v>9.92</v>
      </c>
      <c r="AJ369">
        <v>1</v>
      </c>
      <c r="AK369">
        <v>1</v>
      </c>
      <c r="AL369">
        <v>1</v>
      </c>
      <c r="AM369">
        <v>0</v>
      </c>
      <c r="AN369">
        <v>0</v>
      </c>
      <c r="AO369">
        <v>0</v>
      </c>
      <c r="AP369">
        <v>1</v>
      </c>
      <c r="AQ369">
        <v>0</v>
      </c>
      <c r="AR369">
        <v>0</v>
      </c>
      <c r="AS369" t="s">
        <v>6</v>
      </c>
      <c r="AT369">
        <v>6.8874169999999998E-2</v>
      </c>
      <c r="AU369" t="s">
        <v>6</v>
      </c>
      <c r="AV369">
        <v>0</v>
      </c>
      <c r="AW369">
        <v>1</v>
      </c>
      <c r="AX369">
        <v>-1</v>
      </c>
      <c r="AY369">
        <v>0</v>
      </c>
      <c r="AZ369">
        <v>0</v>
      </c>
      <c r="BA369" t="s">
        <v>6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ROUND(Y369*Source!I142,7)</f>
        <v>0.52</v>
      </c>
      <c r="CY369">
        <f t="shared" si="210"/>
        <v>53220</v>
      </c>
      <c r="CZ369">
        <f t="shared" si="211"/>
        <v>55967.22</v>
      </c>
      <c r="DA369">
        <f t="shared" si="212"/>
        <v>9.92</v>
      </c>
      <c r="DB369">
        <f t="shared" si="191"/>
        <v>3854.7</v>
      </c>
      <c r="DC369">
        <f t="shared" si="192"/>
        <v>0</v>
      </c>
      <c r="DD369" t="s">
        <v>6</v>
      </c>
      <c r="DE369" t="s">
        <v>6</v>
      </c>
      <c r="DF369">
        <f t="shared" si="213"/>
        <v>288701</v>
      </c>
      <c r="DG369">
        <f t="shared" si="214"/>
        <v>0</v>
      </c>
      <c r="DH369">
        <f t="shared" si="215"/>
        <v>0</v>
      </c>
      <c r="DI369">
        <f t="shared" si="209"/>
        <v>0</v>
      </c>
      <c r="DJ369">
        <f t="shared" si="216"/>
        <v>288701</v>
      </c>
      <c r="DK369">
        <v>0</v>
      </c>
      <c r="DL369" t="s">
        <v>6</v>
      </c>
      <c r="DM369">
        <v>0</v>
      </c>
      <c r="DN369" t="s">
        <v>6</v>
      </c>
      <c r="DO369">
        <v>0</v>
      </c>
    </row>
    <row r="370" spans="1:119" x14ac:dyDescent="0.2">
      <c r="A370">
        <f>ROW(Source!A145)</f>
        <v>145</v>
      </c>
      <c r="B370">
        <v>92857272</v>
      </c>
      <c r="C370">
        <v>92858404</v>
      </c>
      <c r="D370">
        <v>49510749</v>
      </c>
      <c r="E370">
        <v>70</v>
      </c>
      <c r="F370">
        <v>1</v>
      </c>
      <c r="G370">
        <v>1</v>
      </c>
      <c r="H370">
        <v>1</v>
      </c>
      <c r="I370" t="s">
        <v>1156</v>
      </c>
      <c r="J370" t="s">
        <v>6</v>
      </c>
      <c r="K370" t="s">
        <v>1157</v>
      </c>
      <c r="L370">
        <v>1191</v>
      </c>
      <c r="N370">
        <v>1013</v>
      </c>
      <c r="O370" t="s">
        <v>1092</v>
      </c>
      <c r="P370" t="s">
        <v>1092</v>
      </c>
      <c r="Q370">
        <v>1</v>
      </c>
      <c r="W370">
        <v>0</v>
      </c>
      <c r="X370">
        <v>-2012709214</v>
      </c>
      <c r="Y370">
        <f t="shared" si="190"/>
        <v>12.24</v>
      </c>
      <c r="AA370">
        <v>0</v>
      </c>
      <c r="AB370">
        <v>0</v>
      </c>
      <c r="AC370">
        <v>0</v>
      </c>
      <c r="AD370">
        <v>421.59</v>
      </c>
      <c r="AE370">
        <v>0</v>
      </c>
      <c r="AF370">
        <v>0</v>
      </c>
      <c r="AG370">
        <v>0</v>
      </c>
      <c r="AH370">
        <v>9.4</v>
      </c>
      <c r="AI370">
        <v>1</v>
      </c>
      <c r="AJ370">
        <v>1</v>
      </c>
      <c r="AK370">
        <v>1</v>
      </c>
      <c r="AL370">
        <v>44.85</v>
      </c>
      <c r="AM370">
        <v>4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6</v>
      </c>
      <c r="AT370">
        <v>12.24</v>
      </c>
      <c r="AU370" t="s">
        <v>6</v>
      </c>
      <c r="AV370">
        <v>1</v>
      </c>
      <c r="AW370">
        <v>2</v>
      </c>
      <c r="AX370">
        <v>92858420</v>
      </c>
      <c r="AY370">
        <v>1</v>
      </c>
      <c r="AZ370">
        <v>0</v>
      </c>
      <c r="BA370">
        <v>297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U370">
        <f>ROUND(AT370*Source!I145*AH370*AL370,0)</f>
        <v>127458</v>
      </c>
      <c r="CV370">
        <f>ROUND(Y370*Source!I145,7)</f>
        <v>302.32799999999997</v>
      </c>
      <c r="CW370">
        <v>0</v>
      </c>
      <c r="CX370">
        <f>ROUND(Y370*Source!I145,7)</f>
        <v>302.32799999999997</v>
      </c>
      <c r="CY370">
        <f>AD370</f>
        <v>421.59</v>
      </c>
      <c r="CZ370">
        <f>AH370</f>
        <v>9.4</v>
      </c>
      <c r="DA370">
        <f>AL370</f>
        <v>44.85</v>
      </c>
      <c r="DB370">
        <f t="shared" si="191"/>
        <v>115.06</v>
      </c>
      <c r="DC370">
        <f t="shared" si="192"/>
        <v>0</v>
      </c>
      <c r="DD370" t="s">
        <v>6</v>
      </c>
      <c r="DE370" t="s">
        <v>6</v>
      </c>
      <c r="DF370">
        <f>ROUND(ROUND(AE370,0)*CX370,0)</f>
        <v>0</v>
      </c>
      <c r="DG370">
        <f t="shared" si="214"/>
        <v>0</v>
      </c>
      <c r="DH370">
        <f t="shared" si="215"/>
        <v>0</v>
      </c>
      <c r="DI370">
        <f>ROUND(ROUND(AH370*AL370,0)*CX370,0)</f>
        <v>127582</v>
      </c>
      <c r="DJ370">
        <f>DI370</f>
        <v>127582</v>
      </c>
      <c r="DK370">
        <v>0</v>
      </c>
      <c r="DL370" t="s">
        <v>6</v>
      </c>
      <c r="DM370">
        <v>0</v>
      </c>
      <c r="DN370" t="s">
        <v>6</v>
      </c>
      <c r="DO370">
        <v>0</v>
      </c>
    </row>
    <row r="371" spans="1:119" x14ac:dyDescent="0.2">
      <c r="A371">
        <f>ROW(Source!A145)</f>
        <v>145</v>
      </c>
      <c r="B371">
        <v>92857272</v>
      </c>
      <c r="C371">
        <v>92858404</v>
      </c>
      <c r="D371">
        <v>49510905</v>
      </c>
      <c r="E371">
        <v>70</v>
      </c>
      <c r="F371">
        <v>1</v>
      </c>
      <c r="G371">
        <v>1</v>
      </c>
      <c r="H371">
        <v>1</v>
      </c>
      <c r="I371" t="s">
        <v>1093</v>
      </c>
      <c r="J371" t="s">
        <v>6</v>
      </c>
      <c r="K371" t="s">
        <v>1094</v>
      </c>
      <c r="L371">
        <v>1191</v>
      </c>
      <c r="N371">
        <v>1013</v>
      </c>
      <c r="O371" t="s">
        <v>1092</v>
      </c>
      <c r="P371" t="s">
        <v>1092</v>
      </c>
      <c r="Q371">
        <v>1</v>
      </c>
      <c r="W371">
        <v>0</v>
      </c>
      <c r="X371">
        <v>-1417349443</v>
      </c>
      <c r="Y371">
        <f t="shared" si="190"/>
        <v>0.2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44.85</v>
      </c>
      <c r="AL371">
        <v>1</v>
      </c>
      <c r="AM371">
        <v>4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6</v>
      </c>
      <c r="AT371">
        <v>0.2</v>
      </c>
      <c r="AU371" t="s">
        <v>6</v>
      </c>
      <c r="AV371">
        <v>2</v>
      </c>
      <c r="AW371">
        <v>2</v>
      </c>
      <c r="AX371">
        <v>92858421</v>
      </c>
      <c r="AY371">
        <v>1</v>
      </c>
      <c r="AZ371">
        <v>0</v>
      </c>
      <c r="BA371">
        <v>298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ROUND(Y371*Source!I145,7)</f>
        <v>4.9400000000000004</v>
      </c>
      <c r="CY371">
        <f>AD371</f>
        <v>0</v>
      </c>
      <c r="CZ371">
        <f>AH371</f>
        <v>0</v>
      </c>
      <c r="DA371">
        <f>AL371</f>
        <v>1</v>
      </c>
      <c r="DB371">
        <f t="shared" si="191"/>
        <v>0</v>
      </c>
      <c r="DC371">
        <f t="shared" si="192"/>
        <v>0</v>
      </c>
      <c r="DD371" t="s">
        <v>6</v>
      </c>
      <c r="DE371" t="s">
        <v>6</v>
      </c>
      <c r="DF371">
        <f>ROUND(ROUND(AE371,0)*CX371,0)</f>
        <v>0</v>
      </c>
      <c r="DG371">
        <f t="shared" si="214"/>
        <v>0</v>
      </c>
      <c r="DH371">
        <f>ROUND(ROUND(AG371*AK371,0)*CX371,0)</f>
        <v>0</v>
      </c>
      <c r="DI371">
        <f t="shared" ref="DI371:DI384" si="217">ROUND(ROUND(AH371,0)*CX371,0)</f>
        <v>0</v>
      </c>
      <c r="DJ371">
        <f>DI371</f>
        <v>0</v>
      </c>
      <c r="DK371">
        <v>0</v>
      </c>
      <c r="DL371" t="s">
        <v>6</v>
      </c>
      <c r="DM371">
        <v>0</v>
      </c>
      <c r="DN371" t="s">
        <v>6</v>
      </c>
      <c r="DO371">
        <v>0</v>
      </c>
    </row>
    <row r="372" spans="1:119" x14ac:dyDescent="0.2">
      <c r="A372">
        <f>ROW(Source!A145)</f>
        <v>145</v>
      </c>
      <c r="B372">
        <v>92857272</v>
      </c>
      <c r="C372">
        <v>92858404</v>
      </c>
      <c r="D372">
        <v>49672573</v>
      </c>
      <c r="E372">
        <v>1</v>
      </c>
      <c r="F372">
        <v>1</v>
      </c>
      <c r="G372">
        <v>1</v>
      </c>
      <c r="H372">
        <v>2</v>
      </c>
      <c r="I372" t="s">
        <v>1095</v>
      </c>
      <c r="J372" t="s">
        <v>1096</v>
      </c>
      <c r="K372" t="s">
        <v>1097</v>
      </c>
      <c r="L372">
        <v>1367</v>
      </c>
      <c r="N372">
        <v>1011</v>
      </c>
      <c r="O372" t="s">
        <v>1098</v>
      </c>
      <c r="P372" t="s">
        <v>1098</v>
      </c>
      <c r="Q372">
        <v>1</v>
      </c>
      <c r="W372">
        <v>0</v>
      </c>
      <c r="X372">
        <v>-430484415</v>
      </c>
      <c r="Y372">
        <f t="shared" si="190"/>
        <v>0.1</v>
      </c>
      <c r="AA372">
        <v>0</v>
      </c>
      <c r="AB372">
        <v>1814.09</v>
      </c>
      <c r="AC372">
        <v>605.48</v>
      </c>
      <c r="AD372">
        <v>0</v>
      </c>
      <c r="AE372">
        <v>0</v>
      </c>
      <c r="AF372">
        <v>115.4</v>
      </c>
      <c r="AG372">
        <v>13.5</v>
      </c>
      <c r="AH372">
        <v>0</v>
      </c>
      <c r="AI372">
        <v>1</v>
      </c>
      <c r="AJ372">
        <v>15.72</v>
      </c>
      <c r="AK372">
        <v>44.85</v>
      </c>
      <c r="AL372">
        <v>1</v>
      </c>
      <c r="AM372">
        <v>4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6</v>
      </c>
      <c r="AT372">
        <v>0.1</v>
      </c>
      <c r="AU372" t="s">
        <v>6</v>
      </c>
      <c r="AV372">
        <v>0</v>
      </c>
      <c r="AW372">
        <v>2</v>
      </c>
      <c r="AX372">
        <v>92858422</v>
      </c>
      <c r="AY372">
        <v>1</v>
      </c>
      <c r="AZ372">
        <v>0</v>
      </c>
      <c r="BA372">
        <v>299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f>ROUND(Y372*Source!I145*DO372,7)</f>
        <v>0</v>
      </c>
      <c r="CX372">
        <f>ROUND(Y372*Source!I145,7)</f>
        <v>2.4700000000000002</v>
      </c>
      <c r="CY372">
        <f>AB372</f>
        <v>1814.09</v>
      </c>
      <c r="CZ372">
        <f>AF372</f>
        <v>115.4</v>
      </c>
      <c r="DA372">
        <f>AJ372</f>
        <v>15.72</v>
      </c>
      <c r="DB372">
        <f t="shared" si="191"/>
        <v>11.54</v>
      </c>
      <c r="DC372">
        <f t="shared" si="192"/>
        <v>1.35</v>
      </c>
      <c r="DD372" t="s">
        <v>6</v>
      </c>
      <c r="DE372" t="s">
        <v>6</v>
      </c>
      <c r="DF372">
        <f>ROUND(ROUND(AE372,0)*CX372,0)</f>
        <v>0</v>
      </c>
      <c r="DG372">
        <f>ROUND(ROUND(AF372*AJ372,0)*CX372,0)</f>
        <v>4481</v>
      </c>
      <c r="DH372">
        <f>ROUND(ROUND(AG372*AK372,0)*CX372,0)</f>
        <v>1494</v>
      </c>
      <c r="DI372">
        <f t="shared" si="217"/>
        <v>0</v>
      </c>
      <c r="DJ372">
        <f>DG372</f>
        <v>4481</v>
      </c>
      <c r="DK372">
        <v>0</v>
      </c>
      <c r="DL372" t="s">
        <v>6</v>
      </c>
      <c r="DM372">
        <v>0</v>
      </c>
      <c r="DN372" t="s">
        <v>6</v>
      </c>
      <c r="DO372">
        <v>0</v>
      </c>
    </row>
    <row r="373" spans="1:119" x14ac:dyDescent="0.2">
      <c r="A373">
        <f>ROW(Source!A145)</f>
        <v>145</v>
      </c>
      <c r="B373">
        <v>92857272</v>
      </c>
      <c r="C373">
        <v>92858404</v>
      </c>
      <c r="D373">
        <v>49673503</v>
      </c>
      <c r="E373">
        <v>1</v>
      </c>
      <c r="F373">
        <v>1</v>
      </c>
      <c r="G373">
        <v>1</v>
      </c>
      <c r="H373">
        <v>2</v>
      </c>
      <c r="I373" t="s">
        <v>1099</v>
      </c>
      <c r="J373" t="s">
        <v>1100</v>
      </c>
      <c r="K373" t="s">
        <v>1101</v>
      </c>
      <c r="L373">
        <v>1367</v>
      </c>
      <c r="N373">
        <v>1011</v>
      </c>
      <c r="O373" t="s">
        <v>1098</v>
      </c>
      <c r="P373" t="s">
        <v>1098</v>
      </c>
      <c r="Q373">
        <v>1</v>
      </c>
      <c r="W373">
        <v>0</v>
      </c>
      <c r="X373">
        <v>509054691</v>
      </c>
      <c r="Y373">
        <f t="shared" si="190"/>
        <v>0.1</v>
      </c>
      <c r="AA373">
        <v>0</v>
      </c>
      <c r="AB373">
        <v>1032.96</v>
      </c>
      <c r="AC373">
        <v>520.26</v>
      </c>
      <c r="AD373">
        <v>0</v>
      </c>
      <c r="AE373">
        <v>0</v>
      </c>
      <c r="AF373">
        <v>65.709999999999994</v>
      </c>
      <c r="AG373">
        <v>11.6</v>
      </c>
      <c r="AH373">
        <v>0</v>
      </c>
      <c r="AI373">
        <v>1</v>
      </c>
      <c r="AJ373">
        <v>15.72</v>
      </c>
      <c r="AK373">
        <v>44.85</v>
      </c>
      <c r="AL373">
        <v>1</v>
      </c>
      <c r="AM373">
        <v>4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6</v>
      </c>
      <c r="AT373">
        <v>0.1</v>
      </c>
      <c r="AU373" t="s">
        <v>6</v>
      </c>
      <c r="AV373">
        <v>0</v>
      </c>
      <c r="AW373">
        <v>2</v>
      </c>
      <c r="AX373">
        <v>92858423</v>
      </c>
      <c r="AY373">
        <v>1</v>
      </c>
      <c r="AZ373">
        <v>0</v>
      </c>
      <c r="BA373">
        <v>300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f>ROUND(Y373*Source!I145*DO373,7)</f>
        <v>0</v>
      </c>
      <c r="CX373">
        <f>ROUND(Y373*Source!I145,7)</f>
        <v>2.4700000000000002</v>
      </c>
      <c r="CY373">
        <f>AB373</f>
        <v>1032.96</v>
      </c>
      <c r="CZ373">
        <f>AF373</f>
        <v>65.709999999999994</v>
      </c>
      <c r="DA373">
        <f>AJ373</f>
        <v>15.72</v>
      </c>
      <c r="DB373">
        <f t="shared" si="191"/>
        <v>6.57</v>
      </c>
      <c r="DC373">
        <f t="shared" si="192"/>
        <v>1.1599999999999999</v>
      </c>
      <c r="DD373" t="s">
        <v>6</v>
      </c>
      <c r="DE373" t="s">
        <v>6</v>
      </c>
      <c r="DF373">
        <f>ROUND(ROUND(AE373,0)*CX373,0)</f>
        <v>0</v>
      </c>
      <c r="DG373">
        <f>ROUND(ROUND(AF373*AJ373,0)*CX373,0)</f>
        <v>2552</v>
      </c>
      <c r="DH373">
        <f>ROUND(ROUND(AG373*AK373,0)*CX373,0)</f>
        <v>1284</v>
      </c>
      <c r="DI373">
        <f t="shared" si="217"/>
        <v>0</v>
      </c>
      <c r="DJ373">
        <f>DG373</f>
        <v>2552</v>
      </c>
      <c r="DK373">
        <v>0</v>
      </c>
      <c r="DL373" t="s">
        <v>6</v>
      </c>
      <c r="DM373">
        <v>0</v>
      </c>
      <c r="DN373" t="s">
        <v>6</v>
      </c>
      <c r="DO373">
        <v>0</v>
      </c>
    </row>
    <row r="374" spans="1:119" x14ac:dyDescent="0.2">
      <c r="A374">
        <f>ROW(Source!A145)</f>
        <v>145</v>
      </c>
      <c r="B374">
        <v>92857272</v>
      </c>
      <c r="C374">
        <v>92858404</v>
      </c>
      <c r="D374">
        <v>49673715</v>
      </c>
      <c r="E374">
        <v>1</v>
      </c>
      <c r="F374">
        <v>1</v>
      </c>
      <c r="G374">
        <v>1</v>
      </c>
      <c r="H374">
        <v>2</v>
      </c>
      <c r="I374" t="s">
        <v>1102</v>
      </c>
      <c r="J374" t="s">
        <v>1103</v>
      </c>
      <c r="K374" t="s">
        <v>1104</v>
      </c>
      <c r="L374">
        <v>1367</v>
      </c>
      <c r="N374">
        <v>1011</v>
      </c>
      <c r="O374" t="s">
        <v>1098</v>
      </c>
      <c r="P374" t="s">
        <v>1098</v>
      </c>
      <c r="Q374">
        <v>1</v>
      </c>
      <c r="W374">
        <v>0</v>
      </c>
      <c r="X374">
        <v>829370094</v>
      </c>
      <c r="Y374">
        <f t="shared" si="190"/>
        <v>2.16</v>
      </c>
      <c r="AA374">
        <v>0</v>
      </c>
      <c r="AB374">
        <v>127.33</v>
      </c>
      <c r="AC374">
        <v>0</v>
      </c>
      <c r="AD374">
        <v>0</v>
      </c>
      <c r="AE374">
        <v>0</v>
      </c>
      <c r="AF374">
        <v>8.1</v>
      </c>
      <c r="AG374">
        <v>0</v>
      </c>
      <c r="AH374">
        <v>0</v>
      </c>
      <c r="AI374">
        <v>1</v>
      </c>
      <c r="AJ374">
        <v>15.72</v>
      </c>
      <c r="AK374">
        <v>44.85</v>
      </c>
      <c r="AL374">
        <v>1</v>
      </c>
      <c r="AM374">
        <v>4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6</v>
      </c>
      <c r="AT374">
        <v>2.16</v>
      </c>
      <c r="AU374" t="s">
        <v>6</v>
      </c>
      <c r="AV374">
        <v>0</v>
      </c>
      <c r="AW374">
        <v>2</v>
      </c>
      <c r="AX374">
        <v>92858424</v>
      </c>
      <c r="AY374">
        <v>1</v>
      </c>
      <c r="AZ374">
        <v>0</v>
      </c>
      <c r="BA374">
        <v>301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f>ROUND(Y374*Source!I145*DO374,7)</f>
        <v>0</v>
      </c>
      <c r="CX374">
        <f>ROUND(Y374*Source!I145,7)</f>
        <v>53.351999999999997</v>
      </c>
      <c r="CY374">
        <f>AB374</f>
        <v>127.33</v>
      </c>
      <c r="CZ374">
        <f>AF374</f>
        <v>8.1</v>
      </c>
      <c r="DA374">
        <f>AJ374</f>
        <v>15.72</v>
      </c>
      <c r="DB374">
        <f t="shared" si="191"/>
        <v>17.5</v>
      </c>
      <c r="DC374">
        <f t="shared" si="192"/>
        <v>0</v>
      </c>
      <c r="DD374" t="s">
        <v>6</v>
      </c>
      <c r="DE374" t="s">
        <v>6</v>
      </c>
      <c r="DF374">
        <f>ROUND(ROUND(AE374,0)*CX374,0)</f>
        <v>0</v>
      </c>
      <c r="DG374">
        <f>ROUND(ROUND(AF374*AJ374,0)*CX374,0)</f>
        <v>6776</v>
      </c>
      <c r="DH374">
        <f>ROUND(ROUND(AG374*AK374,0)*CX374,0)</f>
        <v>0</v>
      </c>
      <c r="DI374">
        <f t="shared" si="217"/>
        <v>0</v>
      </c>
      <c r="DJ374">
        <f>DG374</f>
        <v>6776</v>
      </c>
      <c r="DK374">
        <v>0</v>
      </c>
      <c r="DL374" t="s">
        <v>6</v>
      </c>
      <c r="DM374">
        <v>0</v>
      </c>
      <c r="DN374" t="s">
        <v>6</v>
      </c>
      <c r="DO374">
        <v>0</v>
      </c>
    </row>
    <row r="375" spans="1:119" x14ac:dyDescent="0.2">
      <c r="A375">
        <f>ROW(Source!A145)</f>
        <v>145</v>
      </c>
      <c r="B375">
        <v>92857272</v>
      </c>
      <c r="C375">
        <v>92858404</v>
      </c>
      <c r="D375">
        <v>49523481</v>
      </c>
      <c r="E375">
        <v>1</v>
      </c>
      <c r="F375">
        <v>1</v>
      </c>
      <c r="G375">
        <v>1</v>
      </c>
      <c r="H375">
        <v>3</v>
      </c>
      <c r="I375" t="s">
        <v>1114</v>
      </c>
      <c r="J375" t="s">
        <v>1115</v>
      </c>
      <c r="K375" t="s">
        <v>1116</v>
      </c>
      <c r="L375">
        <v>1346</v>
      </c>
      <c r="N375">
        <v>1009</v>
      </c>
      <c r="O375" t="s">
        <v>216</v>
      </c>
      <c r="P375" t="s">
        <v>216</v>
      </c>
      <c r="Q375">
        <v>1</v>
      </c>
      <c r="W375">
        <v>0</v>
      </c>
      <c r="X375">
        <v>1682799448</v>
      </c>
      <c r="Y375">
        <f t="shared" si="190"/>
        <v>0.16</v>
      </c>
      <c r="AA375">
        <v>301.57</v>
      </c>
      <c r="AB375">
        <v>0</v>
      </c>
      <c r="AC375">
        <v>0</v>
      </c>
      <c r="AD375">
        <v>0</v>
      </c>
      <c r="AE375">
        <v>30.4</v>
      </c>
      <c r="AF375">
        <v>0</v>
      </c>
      <c r="AG375">
        <v>0</v>
      </c>
      <c r="AH375">
        <v>0</v>
      </c>
      <c r="AI375">
        <v>9.92</v>
      </c>
      <c r="AJ375">
        <v>1</v>
      </c>
      <c r="AK375">
        <v>1</v>
      </c>
      <c r="AL375">
        <v>1</v>
      </c>
      <c r="AM375">
        <v>4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6</v>
      </c>
      <c r="AT375">
        <v>0.16</v>
      </c>
      <c r="AU375" t="s">
        <v>6</v>
      </c>
      <c r="AV375">
        <v>0</v>
      </c>
      <c r="AW375">
        <v>2</v>
      </c>
      <c r="AX375">
        <v>92858425</v>
      </c>
      <c r="AY375">
        <v>1</v>
      </c>
      <c r="AZ375">
        <v>0</v>
      </c>
      <c r="BA375">
        <v>302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ROUND(Y375*Source!I145,7)</f>
        <v>3.952</v>
      </c>
      <c r="CY375">
        <f t="shared" ref="CY375:CY384" si="218">AA375</f>
        <v>301.57</v>
      </c>
      <c r="CZ375">
        <f t="shared" ref="CZ375:CZ384" si="219">AE375</f>
        <v>30.4</v>
      </c>
      <c r="DA375">
        <f t="shared" ref="DA375:DA384" si="220">AI375</f>
        <v>9.92</v>
      </c>
      <c r="DB375">
        <f t="shared" si="191"/>
        <v>4.8600000000000003</v>
      </c>
      <c r="DC375">
        <f t="shared" si="192"/>
        <v>0</v>
      </c>
      <c r="DD375" t="s">
        <v>6</v>
      </c>
      <c r="DE375" t="s">
        <v>6</v>
      </c>
      <c r="DF375">
        <f t="shared" ref="DF375:DF384" si="221">ROUND(ROUND(AE375*AI375,0)*CX375,0)</f>
        <v>1194</v>
      </c>
      <c r="DG375">
        <f t="shared" ref="DG375:DG386" si="222">ROUND(ROUND(AF375,0)*CX375,0)</f>
        <v>0</v>
      </c>
      <c r="DH375">
        <f t="shared" ref="DH375:DH385" si="223">ROUND(ROUND(AG375,0)*CX375,0)</f>
        <v>0</v>
      </c>
      <c r="DI375">
        <f t="shared" si="217"/>
        <v>0</v>
      </c>
      <c r="DJ375">
        <f t="shared" ref="DJ375:DJ384" si="224">DF375</f>
        <v>1194</v>
      </c>
      <c r="DK375">
        <v>0</v>
      </c>
      <c r="DL375" t="s">
        <v>6</v>
      </c>
      <c r="DM375">
        <v>0</v>
      </c>
      <c r="DN375" t="s">
        <v>6</v>
      </c>
      <c r="DO375">
        <v>0</v>
      </c>
    </row>
    <row r="376" spans="1:119" x14ac:dyDescent="0.2">
      <c r="A376">
        <f>ROW(Source!A145)</f>
        <v>145</v>
      </c>
      <c r="B376">
        <v>92857272</v>
      </c>
      <c r="C376">
        <v>92858404</v>
      </c>
      <c r="D376">
        <v>49523499</v>
      </c>
      <c r="E376">
        <v>1</v>
      </c>
      <c r="F376">
        <v>1</v>
      </c>
      <c r="G376">
        <v>1</v>
      </c>
      <c r="H376">
        <v>3</v>
      </c>
      <c r="I376" t="s">
        <v>1224</v>
      </c>
      <c r="J376" t="s">
        <v>1225</v>
      </c>
      <c r="K376" t="s">
        <v>1226</v>
      </c>
      <c r="L376">
        <v>1302</v>
      </c>
      <c r="N376">
        <v>1003</v>
      </c>
      <c r="O376" t="s">
        <v>1227</v>
      </c>
      <c r="P376" t="s">
        <v>1227</v>
      </c>
      <c r="Q376">
        <v>10</v>
      </c>
      <c r="W376">
        <v>0</v>
      </c>
      <c r="X376">
        <v>-893440473</v>
      </c>
      <c r="Y376">
        <f t="shared" si="190"/>
        <v>0.55000000000000004</v>
      </c>
      <c r="AA376">
        <v>68.45</v>
      </c>
      <c r="AB376">
        <v>0</v>
      </c>
      <c r="AC376">
        <v>0</v>
      </c>
      <c r="AD376">
        <v>0</v>
      </c>
      <c r="AE376">
        <v>6.9</v>
      </c>
      <c r="AF376">
        <v>0</v>
      </c>
      <c r="AG376">
        <v>0</v>
      </c>
      <c r="AH376">
        <v>0</v>
      </c>
      <c r="AI376">
        <v>9.92</v>
      </c>
      <c r="AJ376">
        <v>1</v>
      </c>
      <c r="AK376">
        <v>1</v>
      </c>
      <c r="AL376">
        <v>1</v>
      </c>
      <c r="AM376">
        <v>4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6</v>
      </c>
      <c r="AT376">
        <v>0.55000000000000004</v>
      </c>
      <c r="AU376" t="s">
        <v>6</v>
      </c>
      <c r="AV376">
        <v>0</v>
      </c>
      <c r="AW376">
        <v>2</v>
      </c>
      <c r="AX376">
        <v>92858426</v>
      </c>
      <c r="AY376">
        <v>1</v>
      </c>
      <c r="AZ376">
        <v>0</v>
      </c>
      <c r="BA376">
        <v>303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ROUND(Y376*Source!I145,7)</f>
        <v>13.585000000000001</v>
      </c>
      <c r="CY376">
        <f t="shared" si="218"/>
        <v>68.45</v>
      </c>
      <c r="CZ376">
        <f t="shared" si="219"/>
        <v>6.9</v>
      </c>
      <c r="DA376">
        <f t="shared" si="220"/>
        <v>9.92</v>
      </c>
      <c r="DB376">
        <f t="shared" si="191"/>
        <v>3.8</v>
      </c>
      <c r="DC376">
        <f t="shared" si="192"/>
        <v>0</v>
      </c>
      <c r="DD376" t="s">
        <v>6</v>
      </c>
      <c r="DE376" t="s">
        <v>6</v>
      </c>
      <c r="DF376">
        <f t="shared" si="221"/>
        <v>924</v>
      </c>
      <c r="DG376">
        <f t="shared" si="222"/>
        <v>0</v>
      </c>
      <c r="DH376">
        <f t="shared" si="223"/>
        <v>0</v>
      </c>
      <c r="DI376">
        <f t="shared" si="217"/>
        <v>0</v>
      </c>
      <c r="DJ376">
        <f t="shared" si="224"/>
        <v>924</v>
      </c>
      <c r="DK376">
        <v>0</v>
      </c>
      <c r="DL376" t="s">
        <v>6</v>
      </c>
      <c r="DM376">
        <v>0</v>
      </c>
      <c r="DN376" t="s">
        <v>6</v>
      </c>
      <c r="DO376">
        <v>0</v>
      </c>
    </row>
    <row r="377" spans="1:119" x14ac:dyDescent="0.2">
      <c r="A377">
        <f>ROW(Source!A145)</f>
        <v>145</v>
      </c>
      <c r="B377">
        <v>92857272</v>
      </c>
      <c r="C377">
        <v>92858404</v>
      </c>
      <c r="D377">
        <v>49524290</v>
      </c>
      <c r="E377">
        <v>1</v>
      </c>
      <c r="F377">
        <v>1</v>
      </c>
      <c r="G377">
        <v>1</v>
      </c>
      <c r="H377">
        <v>3</v>
      </c>
      <c r="I377" t="s">
        <v>1117</v>
      </c>
      <c r="J377" t="s">
        <v>1118</v>
      </c>
      <c r="K377" t="s">
        <v>1119</v>
      </c>
      <c r="L377">
        <v>1346</v>
      </c>
      <c r="N377">
        <v>1009</v>
      </c>
      <c r="O377" t="s">
        <v>216</v>
      </c>
      <c r="P377" t="s">
        <v>216</v>
      </c>
      <c r="Q377">
        <v>1</v>
      </c>
      <c r="W377">
        <v>0</v>
      </c>
      <c r="X377">
        <v>397095127</v>
      </c>
      <c r="Y377">
        <f t="shared" si="190"/>
        <v>1.9</v>
      </c>
      <c r="AA377">
        <v>104.85</v>
      </c>
      <c r="AB377">
        <v>0</v>
      </c>
      <c r="AC377">
        <v>0</v>
      </c>
      <c r="AD377">
        <v>0</v>
      </c>
      <c r="AE377">
        <v>10.57</v>
      </c>
      <c r="AF377">
        <v>0</v>
      </c>
      <c r="AG377">
        <v>0</v>
      </c>
      <c r="AH377">
        <v>0</v>
      </c>
      <c r="AI377">
        <v>9.92</v>
      </c>
      <c r="AJ377">
        <v>1</v>
      </c>
      <c r="AK377">
        <v>1</v>
      </c>
      <c r="AL377">
        <v>1</v>
      </c>
      <c r="AM377">
        <v>4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6</v>
      </c>
      <c r="AT377">
        <v>1.9</v>
      </c>
      <c r="AU377" t="s">
        <v>6</v>
      </c>
      <c r="AV377">
        <v>0</v>
      </c>
      <c r="AW377">
        <v>2</v>
      </c>
      <c r="AX377">
        <v>92858427</v>
      </c>
      <c r="AY377">
        <v>1</v>
      </c>
      <c r="AZ377">
        <v>0</v>
      </c>
      <c r="BA377">
        <v>304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ROUND(Y377*Source!I145,7)</f>
        <v>46.93</v>
      </c>
      <c r="CY377">
        <f t="shared" si="218"/>
        <v>104.85</v>
      </c>
      <c r="CZ377">
        <f t="shared" si="219"/>
        <v>10.57</v>
      </c>
      <c r="DA377">
        <f t="shared" si="220"/>
        <v>9.92</v>
      </c>
      <c r="DB377">
        <f t="shared" si="191"/>
        <v>20.079999999999998</v>
      </c>
      <c r="DC377">
        <f t="shared" si="192"/>
        <v>0</v>
      </c>
      <c r="DD377" t="s">
        <v>6</v>
      </c>
      <c r="DE377" t="s">
        <v>6</v>
      </c>
      <c r="DF377">
        <f t="shared" si="221"/>
        <v>4928</v>
      </c>
      <c r="DG377">
        <f t="shared" si="222"/>
        <v>0</v>
      </c>
      <c r="DH377">
        <f t="shared" si="223"/>
        <v>0</v>
      </c>
      <c r="DI377">
        <f t="shared" si="217"/>
        <v>0</v>
      </c>
      <c r="DJ377">
        <f t="shared" si="224"/>
        <v>4928</v>
      </c>
      <c r="DK377">
        <v>0</v>
      </c>
      <c r="DL377" t="s">
        <v>6</v>
      </c>
      <c r="DM377">
        <v>0</v>
      </c>
      <c r="DN377" t="s">
        <v>6</v>
      </c>
      <c r="DO377">
        <v>0</v>
      </c>
    </row>
    <row r="378" spans="1:119" x14ac:dyDescent="0.2">
      <c r="A378">
        <f>ROW(Source!A145)</f>
        <v>145</v>
      </c>
      <c r="B378">
        <v>92857272</v>
      </c>
      <c r="C378">
        <v>92858404</v>
      </c>
      <c r="D378">
        <v>49554585</v>
      </c>
      <c r="E378">
        <v>1</v>
      </c>
      <c r="F378">
        <v>1</v>
      </c>
      <c r="G378">
        <v>1</v>
      </c>
      <c r="H378">
        <v>3</v>
      </c>
      <c r="I378" t="s">
        <v>1129</v>
      </c>
      <c r="J378" t="s">
        <v>1130</v>
      </c>
      <c r="K378" t="s">
        <v>1131</v>
      </c>
      <c r="L378">
        <v>1346</v>
      </c>
      <c r="N378">
        <v>1009</v>
      </c>
      <c r="O378" t="s">
        <v>216</v>
      </c>
      <c r="P378" t="s">
        <v>216</v>
      </c>
      <c r="Q378">
        <v>1</v>
      </c>
      <c r="W378">
        <v>0</v>
      </c>
      <c r="X378">
        <v>-211331552</v>
      </c>
      <c r="Y378">
        <f t="shared" si="190"/>
        <v>0.4</v>
      </c>
      <c r="AA378">
        <v>283.70999999999998</v>
      </c>
      <c r="AB378">
        <v>0</v>
      </c>
      <c r="AC378">
        <v>0</v>
      </c>
      <c r="AD378">
        <v>0</v>
      </c>
      <c r="AE378">
        <v>28.6</v>
      </c>
      <c r="AF378">
        <v>0</v>
      </c>
      <c r="AG378">
        <v>0</v>
      </c>
      <c r="AH378">
        <v>0</v>
      </c>
      <c r="AI378">
        <v>9.92</v>
      </c>
      <c r="AJ378">
        <v>1</v>
      </c>
      <c r="AK378">
        <v>1</v>
      </c>
      <c r="AL378">
        <v>1</v>
      </c>
      <c r="AM378">
        <v>4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6</v>
      </c>
      <c r="AT378">
        <v>0.4</v>
      </c>
      <c r="AU378" t="s">
        <v>6</v>
      </c>
      <c r="AV378">
        <v>0</v>
      </c>
      <c r="AW378">
        <v>2</v>
      </c>
      <c r="AX378">
        <v>92858428</v>
      </c>
      <c r="AY378">
        <v>1</v>
      </c>
      <c r="AZ378">
        <v>0</v>
      </c>
      <c r="BA378">
        <v>305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ROUND(Y378*Source!I145,7)</f>
        <v>9.8800000000000008</v>
      </c>
      <c r="CY378">
        <f t="shared" si="218"/>
        <v>283.70999999999998</v>
      </c>
      <c r="CZ378">
        <f t="shared" si="219"/>
        <v>28.6</v>
      </c>
      <c r="DA378">
        <f t="shared" si="220"/>
        <v>9.92</v>
      </c>
      <c r="DB378">
        <f t="shared" si="191"/>
        <v>11.44</v>
      </c>
      <c r="DC378">
        <f t="shared" si="192"/>
        <v>0</v>
      </c>
      <c r="DD378" t="s">
        <v>6</v>
      </c>
      <c r="DE378" t="s">
        <v>6</v>
      </c>
      <c r="DF378">
        <f t="shared" si="221"/>
        <v>2806</v>
      </c>
      <c r="DG378">
        <f t="shared" si="222"/>
        <v>0</v>
      </c>
      <c r="DH378">
        <f t="shared" si="223"/>
        <v>0</v>
      </c>
      <c r="DI378">
        <f t="shared" si="217"/>
        <v>0</v>
      </c>
      <c r="DJ378">
        <f t="shared" si="224"/>
        <v>2806</v>
      </c>
      <c r="DK378">
        <v>0</v>
      </c>
      <c r="DL378" t="s">
        <v>6</v>
      </c>
      <c r="DM378">
        <v>0</v>
      </c>
      <c r="DN378" t="s">
        <v>6</v>
      </c>
      <c r="DO378">
        <v>0</v>
      </c>
    </row>
    <row r="379" spans="1:119" x14ac:dyDescent="0.2">
      <c r="A379">
        <f>ROW(Source!A145)</f>
        <v>145</v>
      </c>
      <c r="B379">
        <v>92857272</v>
      </c>
      <c r="C379">
        <v>92858404</v>
      </c>
      <c r="D379">
        <v>49515638</v>
      </c>
      <c r="E379">
        <v>70</v>
      </c>
      <c r="F379">
        <v>1</v>
      </c>
      <c r="G379">
        <v>1</v>
      </c>
      <c r="H379">
        <v>3</v>
      </c>
      <c r="I379" t="s">
        <v>1138</v>
      </c>
      <c r="J379" t="s">
        <v>6</v>
      </c>
      <c r="K379" t="s">
        <v>1139</v>
      </c>
      <c r="L379">
        <v>1374</v>
      </c>
      <c r="N379">
        <v>1013</v>
      </c>
      <c r="O379" t="s">
        <v>969</v>
      </c>
      <c r="P379" t="s">
        <v>969</v>
      </c>
      <c r="Q379">
        <v>1</v>
      </c>
      <c r="W379">
        <v>0</v>
      </c>
      <c r="X379">
        <v>-1731369543</v>
      </c>
      <c r="Y379">
        <f t="shared" si="190"/>
        <v>2.2999999999999998</v>
      </c>
      <c r="AA379">
        <v>9.92</v>
      </c>
      <c r="AB379">
        <v>0</v>
      </c>
      <c r="AC379">
        <v>0</v>
      </c>
      <c r="AD379">
        <v>0</v>
      </c>
      <c r="AE379">
        <v>1</v>
      </c>
      <c r="AF379">
        <v>0</v>
      </c>
      <c r="AG379">
        <v>0</v>
      </c>
      <c r="AH379">
        <v>0</v>
      </c>
      <c r="AI379">
        <v>9.92</v>
      </c>
      <c r="AJ379">
        <v>1</v>
      </c>
      <c r="AK379">
        <v>1</v>
      </c>
      <c r="AL379">
        <v>1</v>
      </c>
      <c r="AM379">
        <v>4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6</v>
      </c>
      <c r="AT379">
        <v>2.2999999999999998</v>
      </c>
      <c r="AU379" t="s">
        <v>6</v>
      </c>
      <c r="AV379">
        <v>0</v>
      </c>
      <c r="AW379">
        <v>2</v>
      </c>
      <c r="AX379">
        <v>92858429</v>
      </c>
      <c r="AY379">
        <v>1</v>
      </c>
      <c r="AZ379">
        <v>0</v>
      </c>
      <c r="BA379">
        <v>306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ROUND(Y379*Source!I145,7)</f>
        <v>56.81</v>
      </c>
      <c r="CY379">
        <f t="shared" si="218"/>
        <v>9.92</v>
      </c>
      <c r="CZ379">
        <f t="shared" si="219"/>
        <v>1</v>
      </c>
      <c r="DA379">
        <f t="shared" si="220"/>
        <v>9.92</v>
      </c>
      <c r="DB379">
        <f t="shared" si="191"/>
        <v>2.2999999999999998</v>
      </c>
      <c r="DC379">
        <f t="shared" si="192"/>
        <v>0</v>
      </c>
      <c r="DD379" t="s">
        <v>6</v>
      </c>
      <c r="DE379" t="s">
        <v>6</v>
      </c>
      <c r="DF379">
        <f t="shared" si="221"/>
        <v>568</v>
      </c>
      <c r="DG379">
        <f t="shared" si="222"/>
        <v>0</v>
      </c>
      <c r="DH379">
        <f t="shared" si="223"/>
        <v>0</v>
      </c>
      <c r="DI379">
        <f t="shared" si="217"/>
        <v>0</v>
      </c>
      <c r="DJ379">
        <f t="shared" si="224"/>
        <v>568</v>
      </c>
      <c r="DK379">
        <v>0</v>
      </c>
      <c r="DL379" t="s">
        <v>6</v>
      </c>
      <c r="DM379">
        <v>0</v>
      </c>
      <c r="DN379" t="s">
        <v>6</v>
      </c>
      <c r="DO379">
        <v>0</v>
      </c>
    </row>
    <row r="380" spans="1:119" x14ac:dyDescent="0.2">
      <c r="A380">
        <f>ROW(Source!A145)</f>
        <v>145</v>
      </c>
      <c r="B380">
        <v>92857272</v>
      </c>
      <c r="C380">
        <v>92858404</v>
      </c>
      <c r="D380">
        <v>49575712</v>
      </c>
      <c r="E380">
        <v>1</v>
      </c>
      <c r="F380">
        <v>1</v>
      </c>
      <c r="G380">
        <v>1</v>
      </c>
      <c r="H380">
        <v>3</v>
      </c>
      <c r="I380" t="s">
        <v>34</v>
      </c>
      <c r="J380" t="s">
        <v>6</v>
      </c>
      <c r="K380" t="s">
        <v>408</v>
      </c>
      <c r="L380">
        <v>1477</v>
      </c>
      <c r="N380">
        <v>1013</v>
      </c>
      <c r="O380" t="s">
        <v>224</v>
      </c>
      <c r="P380" t="s">
        <v>225</v>
      </c>
      <c r="Q380">
        <v>1</v>
      </c>
      <c r="W380">
        <v>0</v>
      </c>
      <c r="X380">
        <v>1099436065</v>
      </c>
      <c r="Y380">
        <f t="shared" si="190"/>
        <v>4.048583E-2</v>
      </c>
      <c r="AA380">
        <v>40180</v>
      </c>
      <c r="AB380">
        <v>0</v>
      </c>
      <c r="AC380">
        <v>0</v>
      </c>
      <c r="AD380">
        <v>0</v>
      </c>
      <c r="AE380">
        <v>42254.090000000004</v>
      </c>
      <c r="AF380">
        <v>0</v>
      </c>
      <c r="AG380">
        <v>0</v>
      </c>
      <c r="AH380">
        <v>0</v>
      </c>
      <c r="AI380">
        <v>9.92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1</v>
      </c>
      <c r="AQ380">
        <v>0</v>
      </c>
      <c r="AR380">
        <v>0</v>
      </c>
      <c r="AS380" t="s">
        <v>6</v>
      </c>
      <c r="AT380">
        <v>4.048583E-2</v>
      </c>
      <c r="AU380" t="s">
        <v>6</v>
      </c>
      <c r="AV380">
        <v>0</v>
      </c>
      <c r="AW380">
        <v>1</v>
      </c>
      <c r="AX380">
        <v>-1</v>
      </c>
      <c r="AY380">
        <v>0</v>
      </c>
      <c r="AZ380">
        <v>0</v>
      </c>
      <c r="BA380" t="s">
        <v>6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ROUND(Y380*Source!I145,7)</f>
        <v>1</v>
      </c>
      <c r="CY380">
        <f t="shared" si="218"/>
        <v>40180</v>
      </c>
      <c r="CZ380">
        <f t="shared" si="219"/>
        <v>42254.090000000004</v>
      </c>
      <c r="DA380">
        <f t="shared" si="220"/>
        <v>9.92</v>
      </c>
      <c r="DB380">
        <f t="shared" si="191"/>
        <v>1710.69</v>
      </c>
      <c r="DC380">
        <f t="shared" si="192"/>
        <v>0</v>
      </c>
      <c r="DD380" t="s">
        <v>6</v>
      </c>
      <c r="DE380" t="s">
        <v>6</v>
      </c>
      <c r="DF380">
        <f t="shared" si="221"/>
        <v>419161</v>
      </c>
      <c r="DG380">
        <f t="shared" si="222"/>
        <v>0</v>
      </c>
      <c r="DH380">
        <f t="shared" si="223"/>
        <v>0</v>
      </c>
      <c r="DI380">
        <f t="shared" si="217"/>
        <v>0</v>
      </c>
      <c r="DJ380">
        <f t="shared" si="224"/>
        <v>419161</v>
      </c>
      <c r="DK380">
        <v>0</v>
      </c>
      <c r="DL380" t="s">
        <v>6</v>
      </c>
      <c r="DM380">
        <v>0</v>
      </c>
      <c r="DN380" t="s">
        <v>6</v>
      </c>
      <c r="DO380">
        <v>0</v>
      </c>
    </row>
    <row r="381" spans="1:119" x14ac:dyDescent="0.2">
      <c r="A381">
        <f>ROW(Source!A145)</f>
        <v>145</v>
      </c>
      <c r="B381">
        <v>92857272</v>
      </c>
      <c r="C381">
        <v>92858404</v>
      </c>
      <c r="D381">
        <v>49573275</v>
      </c>
      <c r="E381">
        <v>1</v>
      </c>
      <c r="F381">
        <v>1</v>
      </c>
      <c r="G381">
        <v>1</v>
      </c>
      <c r="H381">
        <v>3</v>
      </c>
      <c r="I381" t="s">
        <v>34</v>
      </c>
      <c r="J381" t="s">
        <v>6</v>
      </c>
      <c r="K381" t="s">
        <v>404</v>
      </c>
      <c r="L381">
        <v>1477</v>
      </c>
      <c r="N381">
        <v>1013</v>
      </c>
      <c r="O381" t="s">
        <v>224</v>
      </c>
      <c r="P381" t="s">
        <v>225</v>
      </c>
      <c r="Q381">
        <v>1</v>
      </c>
      <c r="W381">
        <v>0</v>
      </c>
      <c r="X381">
        <v>-2126754449</v>
      </c>
      <c r="Y381">
        <f t="shared" si="190"/>
        <v>5.0607287000000001E-2</v>
      </c>
      <c r="AA381">
        <v>42000</v>
      </c>
      <c r="AB381">
        <v>0</v>
      </c>
      <c r="AC381">
        <v>0</v>
      </c>
      <c r="AD381">
        <v>0</v>
      </c>
      <c r="AE381">
        <v>44168.04</v>
      </c>
      <c r="AF381">
        <v>0</v>
      </c>
      <c r="AG381">
        <v>0</v>
      </c>
      <c r="AH381">
        <v>0</v>
      </c>
      <c r="AI381">
        <v>9.92</v>
      </c>
      <c r="AJ381">
        <v>1</v>
      </c>
      <c r="AK381">
        <v>1</v>
      </c>
      <c r="AL381">
        <v>1</v>
      </c>
      <c r="AM381">
        <v>0</v>
      </c>
      <c r="AN381">
        <v>0</v>
      </c>
      <c r="AO381">
        <v>0</v>
      </c>
      <c r="AP381">
        <v>1</v>
      </c>
      <c r="AQ381">
        <v>0</v>
      </c>
      <c r="AR381">
        <v>0</v>
      </c>
      <c r="AS381" t="s">
        <v>6</v>
      </c>
      <c r="AT381">
        <v>5.0607287000000001E-2</v>
      </c>
      <c r="AU381" t="s">
        <v>6</v>
      </c>
      <c r="AV381">
        <v>0</v>
      </c>
      <c r="AW381">
        <v>1</v>
      </c>
      <c r="AX381">
        <v>-1</v>
      </c>
      <c r="AY381">
        <v>0</v>
      </c>
      <c r="AZ381">
        <v>0</v>
      </c>
      <c r="BA381" t="s">
        <v>6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ROUND(Y381*Source!I145,7)</f>
        <v>1.25</v>
      </c>
      <c r="CY381">
        <f t="shared" si="218"/>
        <v>42000</v>
      </c>
      <c r="CZ381">
        <f t="shared" si="219"/>
        <v>44168.04</v>
      </c>
      <c r="DA381">
        <f t="shared" si="220"/>
        <v>9.92</v>
      </c>
      <c r="DB381">
        <f t="shared" si="191"/>
        <v>2235.2199999999998</v>
      </c>
      <c r="DC381">
        <f t="shared" si="192"/>
        <v>0</v>
      </c>
      <c r="DD381" t="s">
        <v>6</v>
      </c>
      <c r="DE381" t="s">
        <v>6</v>
      </c>
      <c r="DF381">
        <f t="shared" si="221"/>
        <v>547684</v>
      </c>
      <c r="DG381">
        <f t="shared" si="222"/>
        <v>0</v>
      </c>
      <c r="DH381">
        <f t="shared" si="223"/>
        <v>0</v>
      </c>
      <c r="DI381">
        <f t="shared" si="217"/>
        <v>0</v>
      </c>
      <c r="DJ381">
        <f t="shared" si="224"/>
        <v>547684</v>
      </c>
      <c r="DK381">
        <v>0</v>
      </c>
      <c r="DL381" t="s">
        <v>6</v>
      </c>
      <c r="DM381">
        <v>0</v>
      </c>
      <c r="DN381" t="s">
        <v>6</v>
      </c>
      <c r="DO381">
        <v>0</v>
      </c>
    </row>
    <row r="382" spans="1:119" x14ac:dyDescent="0.2">
      <c r="A382">
        <f>ROW(Source!A145)</f>
        <v>145</v>
      </c>
      <c r="B382">
        <v>92857272</v>
      </c>
      <c r="C382">
        <v>92858404</v>
      </c>
      <c r="D382">
        <v>49573279</v>
      </c>
      <c r="E382">
        <v>1</v>
      </c>
      <c r="F382">
        <v>1</v>
      </c>
      <c r="G382">
        <v>1</v>
      </c>
      <c r="H382">
        <v>3</v>
      </c>
      <c r="I382" t="s">
        <v>34</v>
      </c>
      <c r="J382" t="s">
        <v>6</v>
      </c>
      <c r="K382" t="s">
        <v>303</v>
      </c>
      <c r="L382">
        <v>1477</v>
      </c>
      <c r="N382">
        <v>1013</v>
      </c>
      <c r="O382" t="s">
        <v>224</v>
      </c>
      <c r="P382" t="s">
        <v>225</v>
      </c>
      <c r="Q382">
        <v>1</v>
      </c>
      <c r="W382">
        <v>0</v>
      </c>
      <c r="X382">
        <v>1000857032</v>
      </c>
      <c r="Y382">
        <f t="shared" si="190"/>
        <v>1.0931174E-2</v>
      </c>
      <c r="AA382">
        <v>266010</v>
      </c>
      <c r="AB382">
        <v>0</v>
      </c>
      <c r="AC382">
        <v>0</v>
      </c>
      <c r="AD382">
        <v>0</v>
      </c>
      <c r="AE382">
        <v>279741.44</v>
      </c>
      <c r="AF382">
        <v>0</v>
      </c>
      <c r="AG382">
        <v>0</v>
      </c>
      <c r="AH382">
        <v>0</v>
      </c>
      <c r="AI382">
        <v>9.92</v>
      </c>
      <c r="AJ382">
        <v>1</v>
      </c>
      <c r="AK382">
        <v>1</v>
      </c>
      <c r="AL382">
        <v>1</v>
      </c>
      <c r="AM382">
        <v>0</v>
      </c>
      <c r="AN382">
        <v>0</v>
      </c>
      <c r="AO382">
        <v>0</v>
      </c>
      <c r="AP382">
        <v>1</v>
      </c>
      <c r="AQ382">
        <v>0</v>
      </c>
      <c r="AR382">
        <v>0</v>
      </c>
      <c r="AS382" t="s">
        <v>6</v>
      </c>
      <c r="AT382">
        <v>1.0931174E-2</v>
      </c>
      <c r="AU382" t="s">
        <v>6</v>
      </c>
      <c r="AV382">
        <v>0</v>
      </c>
      <c r="AW382">
        <v>1</v>
      </c>
      <c r="AX382">
        <v>-1</v>
      </c>
      <c r="AY382">
        <v>0</v>
      </c>
      <c r="AZ382">
        <v>0</v>
      </c>
      <c r="BA382" t="s">
        <v>6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ROUND(Y382*Source!I145,7)</f>
        <v>0.27</v>
      </c>
      <c r="CY382">
        <f t="shared" si="218"/>
        <v>266010</v>
      </c>
      <c r="CZ382">
        <f t="shared" si="219"/>
        <v>279741.44</v>
      </c>
      <c r="DA382">
        <f t="shared" si="220"/>
        <v>9.92</v>
      </c>
      <c r="DB382">
        <f t="shared" si="191"/>
        <v>3057.9</v>
      </c>
      <c r="DC382">
        <f t="shared" si="192"/>
        <v>0</v>
      </c>
      <c r="DD382" t="s">
        <v>6</v>
      </c>
      <c r="DE382" t="s">
        <v>6</v>
      </c>
      <c r="DF382">
        <f t="shared" si="221"/>
        <v>749259</v>
      </c>
      <c r="DG382">
        <f t="shared" si="222"/>
        <v>0</v>
      </c>
      <c r="DH382">
        <f t="shared" si="223"/>
        <v>0</v>
      </c>
      <c r="DI382">
        <f t="shared" si="217"/>
        <v>0</v>
      </c>
      <c r="DJ382">
        <f t="shared" si="224"/>
        <v>749259</v>
      </c>
      <c r="DK382">
        <v>0</v>
      </c>
      <c r="DL382" t="s">
        <v>6</v>
      </c>
      <c r="DM382">
        <v>0</v>
      </c>
      <c r="DN382" t="s">
        <v>6</v>
      </c>
      <c r="DO382">
        <v>0</v>
      </c>
    </row>
    <row r="383" spans="1:119" x14ac:dyDescent="0.2">
      <c r="A383">
        <f>ROW(Source!A145)</f>
        <v>145</v>
      </c>
      <c r="B383">
        <v>92857272</v>
      </c>
      <c r="C383">
        <v>92858404</v>
      </c>
      <c r="D383">
        <v>0</v>
      </c>
      <c r="E383">
        <v>0</v>
      </c>
      <c r="F383">
        <v>1</v>
      </c>
      <c r="G383">
        <v>1</v>
      </c>
      <c r="H383">
        <v>3</v>
      </c>
      <c r="I383" t="s">
        <v>154</v>
      </c>
      <c r="J383" t="s">
        <v>6</v>
      </c>
      <c r="K383" t="s">
        <v>414</v>
      </c>
      <c r="L383">
        <v>1371</v>
      </c>
      <c r="N383">
        <v>1013</v>
      </c>
      <c r="O383" t="s">
        <v>27</v>
      </c>
      <c r="P383" t="s">
        <v>27</v>
      </c>
      <c r="Q383">
        <v>1</v>
      </c>
      <c r="W383">
        <v>0</v>
      </c>
      <c r="X383">
        <v>1646723473</v>
      </c>
      <c r="Y383">
        <f t="shared" si="190"/>
        <v>9.1902834000000002</v>
      </c>
      <c r="AA383">
        <v>67.489999999999995</v>
      </c>
      <c r="AB383">
        <v>0</v>
      </c>
      <c r="AC383">
        <v>0</v>
      </c>
      <c r="AD383">
        <v>0</v>
      </c>
      <c r="AE383">
        <v>70.97</v>
      </c>
      <c r="AF383">
        <v>0</v>
      </c>
      <c r="AG383">
        <v>0</v>
      </c>
      <c r="AH383">
        <v>0</v>
      </c>
      <c r="AI383">
        <v>9.92</v>
      </c>
      <c r="AJ383">
        <v>1</v>
      </c>
      <c r="AK383">
        <v>1</v>
      </c>
      <c r="AL383">
        <v>1</v>
      </c>
      <c r="AM383">
        <v>0</v>
      </c>
      <c r="AN383">
        <v>0</v>
      </c>
      <c r="AO383">
        <v>0</v>
      </c>
      <c r="AP383">
        <v>1</v>
      </c>
      <c r="AQ383">
        <v>0</v>
      </c>
      <c r="AR383">
        <v>0</v>
      </c>
      <c r="AS383" t="s">
        <v>6</v>
      </c>
      <c r="AT383">
        <v>9.1902834000000002</v>
      </c>
      <c r="AU383" t="s">
        <v>6</v>
      </c>
      <c r="AV383">
        <v>0</v>
      </c>
      <c r="AW383">
        <v>1</v>
      </c>
      <c r="AX383">
        <v>-1</v>
      </c>
      <c r="AY383">
        <v>0</v>
      </c>
      <c r="AZ383">
        <v>0</v>
      </c>
      <c r="BA383" t="s">
        <v>6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ROUND(Y383*Source!I145,7)</f>
        <v>227</v>
      </c>
      <c r="CY383">
        <f t="shared" si="218"/>
        <v>67.489999999999995</v>
      </c>
      <c r="CZ383">
        <f t="shared" si="219"/>
        <v>70.97</v>
      </c>
      <c r="DA383">
        <f t="shared" si="220"/>
        <v>9.92</v>
      </c>
      <c r="DB383">
        <f t="shared" si="191"/>
        <v>652.23</v>
      </c>
      <c r="DC383">
        <f t="shared" si="192"/>
        <v>0</v>
      </c>
      <c r="DD383" t="s">
        <v>6</v>
      </c>
      <c r="DE383" t="s">
        <v>6</v>
      </c>
      <c r="DF383">
        <f t="shared" si="221"/>
        <v>159808</v>
      </c>
      <c r="DG383">
        <f t="shared" si="222"/>
        <v>0</v>
      </c>
      <c r="DH383">
        <f t="shared" si="223"/>
        <v>0</v>
      </c>
      <c r="DI383">
        <f t="shared" si="217"/>
        <v>0</v>
      </c>
      <c r="DJ383">
        <f t="shared" si="224"/>
        <v>159808</v>
      </c>
      <c r="DK383">
        <v>0</v>
      </c>
      <c r="DL383" t="s">
        <v>6</v>
      </c>
      <c r="DM383">
        <v>0</v>
      </c>
      <c r="DN383" t="s">
        <v>6</v>
      </c>
      <c r="DO383">
        <v>0</v>
      </c>
    </row>
    <row r="384" spans="1:119" x14ac:dyDescent="0.2">
      <c r="A384">
        <f>ROW(Source!A145)</f>
        <v>145</v>
      </c>
      <c r="B384">
        <v>92857272</v>
      </c>
      <c r="C384">
        <v>92858404</v>
      </c>
      <c r="D384">
        <v>0</v>
      </c>
      <c r="E384">
        <v>0</v>
      </c>
      <c r="F384">
        <v>1</v>
      </c>
      <c r="G384">
        <v>1</v>
      </c>
      <c r="H384">
        <v>3</v>
      </c>
      <c r="I384" t="s">
        <v>154</v>
      </c>
      <c r="J384" t="s">
        <v>6</v>
      </c>
      <c r="K384" t="s">
        <v>411</v>
      </c>
      <c r="L384">
        <v>1371</v>
      </c>
      <c r="N384">
        <v>1013</v>
      </c>
      <c r="O384" t="s">
        <v>27</v>
      </c>
      <c r="P384" t="s">
        <v>27</v>
      </c>
      <c r="Q384">
        <v>1</v>
      </c>
      <c r="W384">
        <v>0</v>
      </c>
      <c r="X384">
        <v>925232128</v>
      </c>
      <c r="Y384">
        <f t="shared" si="190"/>
        <v>1.82186235</v>
      </c>
      <c r="AA384">
        <v>238.52</v>
      </c>
      <c r="AB384">
        <v>0</v>
      </c>
      <c r="AC384">
        <v>0</v>
      </c>
      <c r="AD384">
        <v>0</v>
      </c>
      <c r="AE384">
        <v>250.82999999999998</v>
      </c>
      <c r="AF384">
        <v>0</v>
      </c>
      <c r="AG384">
        <v>0</v>
      </c>
      <c r="AH384">
        <v>0</v>
      </c>
      <c r="AI384">
        <v>9.92</v>
      </c>
      <c r="AJ384">
        <v>1</v>
      </c>
      <c r="AK384">
        <v>1</v>
      </c>
      <c r="AL384">
        <v>1</v>
      </c>
      <c r="AM384">
        <v>0</v>
      </c>
      <c r="AN384">
        <v>0</v>
      </c>
      <c r="AO384">
        <v>0</v>
      </c>
      <c r="AP384">
        <v>1</v>
      </c>
      <c r="AQ384">
        <v>0</v>
      </c>
      <c r="AR384">
        <v>0</v>
      </c>
      <c r="AS384" t="s">
        <v>6</v>
      </c>
      <c r="AT384">
        <v>1.82186235</v>
      </c>
      <c r="AU384" t="s">
        <v>6</v>
      </c>
      <c r="AV384">
        <v>0</v>
      </c>
      <c r="AW384">
        <v>1</v>
      </c>
      <c r="AX384">
        <v>-1</v>
      </c>
      <c r="AY384">
        <v>0</v>
      </c>
      <c r="AZ384">
        <v>0</v>
      </c>
      <c r="BA384" t="s">
        <v>6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ROUND(Y384*Source!I145,7)</f>
        <v>45</v>
      </c>
      <c r="CY384">
        <f t="shared" si="218"/>
        <v>238.52</v>
      </c>
      <c r="CZ384">
        <f t="shared" si="219"/>
        <v>250.82999999999998</v>
      </c>
      <c r="DA384">
        <f t="shared" si="220"/>
        <v>9.92</v>
      </c>
      <c r="DB384">
        <f t="shared" si="191"/>
        <v>456.98</v>
      </c>
      <c r="DC384">
        <f t="shared" si="192"/>
        <v>0</v>
      </c>
      <c r="DD384" t="s">
        <v>6</v>
      </c>
      <c r="DE384" t="s">
        <v>6</v>
      </c>
      <c r="DF384">
        <f t="shared" si="221"/>
        <v>111960</v>
      </c>
      <c r="DG384">
        <f t="shared" si="222"/>
        <v>0</v>
      </c>
      <c r="DH384">
        <f t="shared" si="223"/>
        <v>0</v>
      </c>
      <c r="DI384">
        <f t="shared" si="217"/>
        <v>0</v>
      </c>
      <c r="DJ384">
        <f t="shared" si="224"/>
        <v>111960</v>
      </c>
      <c r="DK384">
        <v>0</v>
      </c>
      <c r="DL384" t="s">
        <v>6</v>
      </c>
      <c r="DM384">
        <v>0</v>
      </c>
      <c r="DN384" t="s">
        <v>6</v>
      </c>
      <c r="DO384">
        <v>0</v>
      </c>
    </row>
    <row r="385" spans="1:119" x14ac:dyDescent="0.2">
      <c r="A385">
        <f>ROW(Source!A152)</f>
        <v>152</v>
      </c>
      <c r="B385">
        <v>92857272</v>
      </c>
      <c r="C385">
        <v>92858436</v>
      </c>
      <c r="D385">
        <v>49510767</v>
      </c>
      <c r="E385">
        <v>70</v>
      </c>
      <c r="F385">
        <v>1</v>
      </c>
      <c r="G385">
        <v>1</v>
      </c>
      <c r="H385">
        <v>1</v>
      </c>
      <c r="I385" t="s">
        <v>1090</v>
      </c>
      <c r="J385" t="s">
        <v>6</v>
      </c>
      <c r="K385" t="s">
        <v>1091</v>
      </c>
      <c r="L385">
        <v>1191</v>
      </c>
      <c r="N385">
        <v>1013</v>
      </c>
      <c r="O385" t="s">
        <v>1092</v>
      </c>
      <c r="P385" t="s">
        <v>1092</v>
      </c>
      <c r="Q385">
        <v>1</v>
      </c>
      <c r="W385">
        <v>0</v>
      </c>
      <c r="X385">
        <v>-1936699058</v>
      </c>
      <c r="Y385">
        <f t="shared" ref="Y385:Y448" si="225">AT385</f>
        <v>25.76</v>
      </c>
      <c r="AA385">
        <v>0</v>
      </c>
      <c r="AB385">
        <v>0</v>
      </c>
      <c r="AC385">
        <v>0</v>
      </c>
      <c r="AD385">
        <v>444.91</v>
      </c>
      <c r="AE385">
        <v>0</v>
      </c>
      <c r="AF385">
        <v>0</v>
      </c>
      <c r="AG385">
        <v>0</v>
      </c>
      <c r="AH385">
        <v>9.92</v>
      </c>
      <c r="AI385">
        <v>1</v>
      </c>
      <c r="AJ385">
        <v>1</v>
      </c>
      <c r="AK385">
        <v>1</v>
      </c>
      <c r="AL385">
        <v>44.85</v>
      </c>
      <c r="AM385">
        <v>4</v>
      </c>
      <c r="AN385">
        <v>0</v>
      </c>
      <c r="AO385">
        <v>1</v>
      </c>
      <c r="AP385">
        <v>0</v>
      </c>
      <c r="AQ385">
        <v>0</v>
      </c>
      <c r="AR385">
        <v>0</v>
      </c>
      <c r="AS385" t="s">
        <v>6</v>
      </c>
      <c r="AT385">
        <v>25.76</v>
      </c>
      <c r="AU385" t="s">
        <v>6</v>
      </c>
      <c r="AV385">
        <v>1</v>
      </c>
      <c r="AW385">
        <v>2</v>
      </c>
      <c r="AX385">
        <v>92858446</v>
      </c>
      <c r="AY385">
        <v>1</v>
      </c>
      <c r="AZ385">
        <v>0</v>
      </c>
      <c r="BA385">
        <v>307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U385">
        <f>ROUND(AT385*Source!I152*AH385*AL385,0)</f>
        <v>688</v>
      </c>
      <c r="CV385">
        <f>ROUND(Y385*Source!I152,7)</f>
        <v>1.5456000000000001</v>
      </c>
      <c r="CW385">
        <v>0</v>
      </c>
      <c r="CX385">
        <f>ROUND(Y385*Source!I152,7)</f>
        <v>1.5456000000000001</v>
      </c>
      <c r="CY385">
        <f>AD385</f>
        <v>444.91</v>
      </c>
      <c r="CZ385">
        <f>AH385</f>
        <v>9.92</v>
      </c>
      <c r="DA385">
        <f>AL385</f>
        <v>44.85</v>
      </c>
      <c r="DB385">
        <f t="shared" ref="DB385:DB448" si="226">ROUND(ROUND(AT385*CZ385,2),2)</f>
        <v>255.54</v>
      </c>
      <c r="DC385">
        <f t="shared" ref="DC385:DC448" si="227">ROUND(ROUND(AT385*AG385,2),2)</f>
        <v>0</v>
      </c>
      <c r="DD385" t="s">
        <v>6</v>
      </c>
      <c r="DE385" t="s">
        <v>6</v>
      </c>
      <c r="DF385">
        <f>ROUND(ROUND(AE385,0)*CX385,0)</f>
        <v>0</v>
      </c>
      <c r="DG385">
        <f t="shared" si="222"/>
        <v>0</v>
      </c>
      <c r="DH385">
        <f t="shared" si="223"/>
        <v>0</v>
      </c>
      <c r="DI385">
        <f>ROUND(ROUND(AH385*AL385,0)*CX385,0)</f>
        <v>688</v>
      </c>
      <c r="DJ385">
        <f>DI385</f>
        <v>688</v>
      </c>
      <c r="DK385">
        <v>0</v>
      </c>
      <c r="DL385" t="s">
        <v>6</v>
      </c>
      <c r="DM385">
        <v>0</v>
      </c>
      <c r="DN385" t="s">
        <v>6</v>
      </c>
      <c r="DO385">
        <v>0</v>
      </c>
    </row>
    <row r="386" spans="1:119" x14ac:dyDescent="0.2">
      <c r="A386">
        <f>ROW(Source!A152)</f>
        <v>152</v>
      </c>
      <c r="B386">
        <v>92857272</v>
      </c>
      <c r="C386">
        <v>92858436</v>
      </c>
      <c r="D386">
        <v>49510905</v>
      </c>
      <c r="E386">
        <v>70</v>
      </c>
      <c r="F386">
        <v>1</v>
      </c>
      <c r="G386">
        <v>1</v>
      </c>
      <c r="H386">
        <v>1</v>
      </c>
      <c r="I386" t="s">
        <v>1093</v>
      </c>
      <c r="J386" t="s">
        <v>6</v>
      </c>
      <c r="K386" t="s">
        <v>1094</v>
      </c>
      <c r="L386">
        <v>1191</v>
      </c>
      <c r="N386">
        <v>1013</v>
      </c>
      <c r="O386" t="s">
        <v>1092</v>
      </c>
      <c r="P386" t="s">
        <v>1092</v>
      </c>
      <c r="Q386">
        <v>1</v>
      </c>
      <c r="W386">
        <v>0</v>
      </c>
      <c r="X386">
        <v>-1417349443</v>
      </c>
      <c r="Y386">
        <f t="shared" si="225"/>
        <v>0.05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44.85</v>
      </c>
      <c r="AL386">
        <v>1</v>
      </c>
      <c r="AM386">
        <v>4</v>
      </c>
      <c r="AN386">
        <v>0</v>
      </c>
      <c r="AO386">
        <v>1</v>
      </c>
      <c r="AP386">
        <v>0</v>
      </c>
      <c r="AQ386">
        <v>0</v>
      </c>
      <c r="AR386">
        <v>0</v>
      </c>
      <c r="AS386" t="s">
        <v>6</v>
      </c>
      <c r="AT386">
        <v>0.05</v>
      </c>
      <c r="AU386" t="s">
        <v>6</v>
      </c>
      <c r="AV386">
        <v>2</v>
      </c>
      <c r="AW386">
        <v>2</v>
      </c>
      <c r="AX386">
        <v>92858447</v>
      </c>
      <c r="AY386">
        <v>1</v>
      </c>
      <c r="AZ386">
        <v>0</v>
      </c>
      <c r="BA386">
        <v>308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ROUND(Y386*Source!I152,7)</f>
        <v>3.0000000000000001E-3</v>
      </c>
      <c r="CY386">
        <f>AD386</f>
        <v>0</v>
      </c>
      <c r="CZ386">
        <f>AH386</f>
        <v>0</v>
      </c>
      <c r="DA386">
        <f>AL386</f>
        <v>1</v>
      </c>
      <c r="DB386">
        <f t="shared" si="226"/>
        <v>0</v>
      </c>
      <c r="DC386">
        <f t="shared" si="227"/>
        <v>0</v>
      </c>
      <c r="DD386" t="s">
        <v>6</v>
      </c>
      <c r="DE386" t="s">
        <v>6</v>
      </c>
      <c r="DF386">
        <f>ROUND(ROUND(AE386,0)*CX386,0)</f>
        <v>0</v>
      </c>
      <c r="DG386">
        <f t="shared" si="222"/>
        <v>0</v>
      </c>
      <c r="DH386">
        <f>ROUND(ROUND(AG386*AK386,0)*CX386,0)</f>
        <v>0</v>
      </c>
      <c r="DI386">
        <f t="shared" ref="DI386:DI393" si="228">ROUND(ROUND(AH386,0)*CX386,0)</f>
        <v>0</v>
      </c>
      <c r="DJ386">
        <f>DI386</f>
        <v>0</v>
      </c>
      <c r="DK386">
        <v>0</v>
      </c>
      <c r="DL386" t="s">
        <v>6</v>
      </c>
      <c r="DM386">
        <v>0</v>
      </c>
      <c r="DN386" t="s">
        <v>6</v>
      </c>
      <c r="DO386">
        <v>0</v>
      </c>
    </row>
    <row r="387" spans="1:119" x14ac:dyDescent="0.2">
      <c r="A387">
        <f>ROW(Source!A152)</f>
        <v>152</v>
      </c>
      <c r="B387">
        <v>92857272</v>
      </c>
      <c r="C387">
        <v>92858436</v>
      </c>
      <c r="D387">
        <v>49672573</v>
      </c>
      <c r="E387">
        <v>1</v>
      </c>
      <c r="F387">
        <v>1</v>
      </c>
      <c r="G387">
        <v>1</v>
      </c>
      <c r="H387">
        <v>2</v>
      </c>
      <c r="I387" t="s">
        <v>1095</v>
      </c>
      <c r="J387" t="s">
        <v>1096</v>
      </c>
      <c r="K387" t="s">
        <v>1097</v>
      </c>
      <c r="L387">
        <v>1367</v>
      </c>
      <c r="N387">
        <v>1011</v>
      </c>
      <c r="O387" t="s">
        <v>1098</v>
      </c>
      <c r="P387" t="s">
        <v>1098</v>
      </c>
      <c r="Q387">
        <v>1</v>
      </c>
      <c r="W387">
        <v>0</v>
      </c>
      <c r="X387">
        <v>-430484415</v>
      </c>
      <c r="Y387">
        <f t="shared" si="225"/>
        <v>0.03</v>
      </c>
      <c r="AA387">
        <v>0</v>
      </c>
      <c r="AB387">
        <v>1814.09</v>
      </c>
      <c r="AC387">
        <v>605.48</v>
      </c>
      <c r="AD387">
        <v>0</v>
      </c>
      <c r="AE387">
        <v>0</v>
      </c>
      <c r="AF387">
        <v>115.4</v>
      </c>
      <c r="AG387">
        <v>13.5</v>
      </c>
      <c r="AH387">
        <v>0</v>
      </c>
      <c r="AI387">
        <v>1</v>
      </c>
      <c r="AJ387">
        <v>15.72</v>
      </c>
      <c r="AK387">
        <v>44.85</v>
      </c>
      <c r="AL387">
        <v>1</v>
      </c>
      <c r="AM387">
        <v>4</v>
      </c>
      <c r="AN387">
        <v>0</v>
      </c>
      <c r="AO387">
        <v>1</v>
      </c>
      <c r="AP387">
        <v>0</v>
      </c>
      <c r="AQ387">
        <v>0</v>
      </c>
      <c r="AR387">
        <v>0</v>
      </c>
      <c r="AS387" t="s">
        <v>6</v>
      </c>
      <c r="AT387">
        <v>0.03</v>
      </c>
      <c r="AU387" t="s">
        <v>6</v>
      </c>
      <c r="AV387">
        <v>0</v>
      </c>
      <c r="AW387">
        <v>2</v>
      </c>
      <c r="AX387">
        <v>92858448</v>
      </c>
      <c r="AY387">
        <v>1</v>
      </c>
      <c r="AZ387">
        <v>0</v>
      </c>
      <c r="BA387">
        <v>309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f>ROUND(Y387*Source!I152*DO387,7)</f>
        <v>0</v>
      </c>
      <c r="CX387">
        <f>ROUND(Y387*Source!I152,7)</f>
        <v>1.8E-3</v>
      </c>
      <c r="CY387">
        <f>AB387</f>
        <v>1814.09</v>
      </c>
      <c r="CZ387">
        <f>AF387</f>
        <v>115.4</v>
      </c>
      <c r="DA387">
        <f>AJ387</f>
        <v>15.72</v>
      </c>
      <c r="DB387">
        <f t="shared" si="226"/>
        <v>3.46</v>
      </c>
      <c r="DC387">
        <f t="shared" si="227"/>
        <v>0.41</v>
      </c>
      <c r="DD387" t="s">
        <v>6</v>
      </c>
      <c r="DE387" t="s">
        <v>6</v>
      </c>
      <c r="DF387">
        <f>ROUND(ROUND(AE387,0)*CX387,0)</f>
        <v>0</v>
      </c>
      <c r="DG387">
        <f>ROUND(ROUND(AF387*AJ387,0)*CX387,0)</f>
        <v>3</v>
      </c>
      <c r="DH387">
        <f>ROUND(ROUND(AG387*AK387,0)*CX387,0)</f>
        <v>1</v>
      </c>
      <c r="DI387">
        <f t="shared" si="228"/>
        <v>0</v>
      </c>
      <c r="DJ387">
        <f>DG387</f>
        <v>3</v>
      </c>
      <c r="DK387">
        <v>0</v>
      </c>
      <c r="DL387" t="s">
        <v>6</v>
      </c>
      <c r="DM387">
        <v>0</v>
      </c>
      <c r="DN387" t="s">
        <v>6</v>
      </c>
      <c r="DO387">
        <v>0</v>
      </c>
    </row>
    <row r="388" spans="1:119" x14ac:dyDescent="0.2">
      <c r="A388">
        <f>ROW(Source!A152)</f>
        <v>152</v>
      </c>
      <c r="B388">
        <v>92857272</v>
      </c>
      <c r="C388">
        <v>92858436</v>
      </c>
      <c r="D388">
        <v>49673503</v>
      </c>
      <c r="E388">
        <v>1</v>
      </c>
      <c r="F388">
        <v>1</v>
      </c>
      <c r="G388">
        <v>1</v>
      </c>
      <c r="H388">
        <v>2</v>
      </c>
      <c r="I388" t="s">
        <v>1099</v>
      </c>
      <c r="J388" t="s">
        <v>1100</v>
      </c>
      <c r="K388" t="s">
        <v>1101</v>
      </c>
      <c r="L388">
        <v>1367</v>
      </c>
      <c r="N388">
        <v>1011</v>
      </c>
      <c r="O388" t="s">
        <v>1098</v>
      </c>
      <c r="P388" t="s">
        <v>1098</v>
      </c>
      <c r="Q388">
        <v>1</v>
      </c>
      <c r="W388">
        <v>0</v>
      </c>
      <c r="X388">
        <v>509054691</v>
      </c>
      <c r="Y388">
        <f t="shared" si="225"/>
        <v>0.02</v>
      </c>
      <c r="AA388">
        <v>0</v>
      </c>
      <c r="AB388">
        <v>1032.96</v>
      </c>
      <c r="AC388">
        <v>520.26</v>
      </c>
      <c r="AD388">
        <v>0</v>
      </c>
      <c r="AE388">
        <v>0</v>
      </c>
      <c r="AF388">
        <v>65.709999999999994</v>
      </c>
      <c r="AG388">
        <v>11.6</v>
      </c>
      <c r="AH388">
        <v>0</v>
      </c>
      <c r="AI388">
        <v>1</v>
      </c>
      <c r="AJ388">
        <v>15.72</v>
      </c>
      <c r="AK388">
        <v>44.85</v>
      </c>
      <c r="AL388">
        <v>1</v>
      </c>
      <c r="AM388">
        <v>4</v>
      </c>
      <c r="AN388">
        <v>0</v>
      </c>
      <c r="AO388">
        <v>1</v>
      </c>
      <c r="AP388">
        <v>0</v>
      </c>
      <c r="AQ388">
        <v>0</v>
      </c>
      <c r="AR388">
        <v>0</v>
      </c>
      <c r="AS388" t="s">
        <v>6</v>
      </c>
      <c r="AT388">
        <v>0.02</v>
      </c>
      <c r="AU388" t="s">
        <v>6</v>
      </c>
      <c r="AV388">
        <v>0</v>
      </c>
      <c r="AW388">
        <v>2</v>
      </c>
      <c r="AX388">
        <v>92858449</v>
      </c>
      <c r="AY388">
        <v>1</v>
      </c>
      <c r="AZ388">
        <v>0</v>
      </c>
      <c r="BA388">
        <v>310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f>ROUND(Y388*Source!I152*DO388,7)</f>
        <v>0</v>
      </c>
      <c r="CX388">
        <f>ROUND(Y388*Source!I152,7)</f>
        <v>1.1999999999999999E-3</v>
      </c>
      <c r="CY388">
        <f>AB388</f>
        <v>1032.96</v>
      </c>
      <c r="CZ388">
        <f>AF388</f>
        <v>65.709999999999994</v>
      </c>
      <c r="DA388">
        <f>AJ388</f>
        <v>15.72</v>
      </c>
      <c r="DB388">
        <f t="shared" si="226"/>
        <v>1.31</v>
      </c>
      <c r="DC388">
        <f t="shared" si="227"/>
        <v>0.23</v>
      </c>
      <c r="DD388" t="s">
        <v>6</v>
      </c>
      <c r="DE388" t="s">
        <v>6</v>
      </c>
      <c r="DF388">
        <f>ROUND(ROUND(AE388,0)*CX388,0)</f>
        <v>0</v>
      </c>
      <c r="DG388">
        <f>ROUND(ROUND(AF388*AJ388,0)*CX388,0)</f>
        <v>1</v>
      </c>
      <c r="DH388">
        <f>ROUND(ROUND(AG388*AK388,0)*CX388,0)</f>
        <v>1</v>
      </c>
      <c r="DI388">
        <f t="shared" si="228"/>
        <v>0</v>
      </c>
      <c r="DJ388">
        <f>DG388</f>
        <v>1</v>
      </c>
      <c r="DK388">
        <v>0</v>
      </c>
      <c r="DL388" t="s">
        <v>6</v>
      </c>
      <c r="DM388">
        <v>0</v>
      </c>
      <c r="DN388" t="s">
        <v>6</v>
      </c>
      <c r="DO388">
        <v>0</v>
      </c>
    </row>
    <row r="389" spans="1:119" x14ac:dyDescent="0.2">
      <c r="A389">
        <f>ROW(Source!A152)</f>
        <v>152</v>
      </c>
      <c r="B389">
        <v>92857272</v>
      </c>
      <c r="C389">
        <v>92858436</v>
      </c>
      <c r="D389">
        <v>49527696</v>
      </c>
      <c r="E389">
        <v>1</v>
      </c>
      <c r="F389">
        <v>1</v>
      </c>
      <c r="G389">
        <v>1</v>
      </c>
      <c r="H389">
        <v>3</v>
      </c>
      <c r="I389" t="s">
        <v>1209</v>
      </c>
      <c r="J389" t="s">
        <v>1210</v>
      </c>
      <c r="K389" t="s">
        <v>1211</v>
      </c>
      <c r="L389">
        <v>1348</v>
      </c>
      <c r="N389">
        <v>1009</v>
      </c>
      <c r="O389" t="s">
        <v>205</v>
      </c>
      <c r="P389" t="s">
        <v>205</v>
      </c>
      <c r="Q389">
        <v>1000</v>
      </c>
      <c r="W389">
        <v>0</v>
      </c>
      <c r="X389">
        <v>-385628651</v>
      </c>
      <c r="Y389">
        <f t="shared" si="225"/>
        <v>3.15E-3</v>
      </c>
      <c r="AA389">
        <v>7241.4</v>
      </c>
      <c r="AB389">
        <v>0</v>
      </c>
      <c r="AC389">
        <v>0</v>
      </c>
      <c r="AD389">
        <v>0</v>
      </c>
      <c r="AE389">
        <v>729.98</v>
      </c>
      <c r="AF389">
        <v>0</v>
      </c>
      <c r="AG389">
        <v>0</v>
      </c>
      <c r="AH389">
        <v>0</v>
      </c>
      <c r="AI389">
        <v>9.92</v>
      </c>
      <c r="AJ389">
        <v>1</v>
      </c>
      <c r="AK389">
        <v>1</v>
      </c>
      <c r="AL389">
        <v>1</v>
      </c>
      <c r="AM389">
        <v>4</v>
      </c>
      <c r="AN389">
        <v>0</v>
      </c>
      <c r="AO389">
        <v>1</v>
      </c>
      <c r="AP389">
        <v>0</v>
      </c>
      <c r="AQ389">
        <v>0</v>
      </c>
      <c r="AR389">
        <v>0</v>
      </c>
      <c r="AS389" t="s">
        <v>6</v>
      </c>
      <c r="AT389">
        <v>3.15E-3</v>
      </c>
      <c r="AU389" t="s">
        <v>6</v>
      </c>
      <c r="AV389">
        <v>0</v>
      </c>
      <c r="AW389">
        <v>2</v>
      </c>
      <c r="AX389">
        <v>92858450</v>
      </c>
      <c r="AY389">
        <v>1</v>
      </c>
      <c r="AZ389">
        <v>0</v>
      </c>
      <c r="BA389">
        <v>311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ROUND(Y389*Source!I152,7)</f>
        <v>1.8900000000000001E-4</v>
      </c>
      <c r="CY389">
        <f>AA389</f>
        <v>7241.4</v>
      </c>
      <c r="CZ389">
        <f>AE389</f>
        <v>729.98</v>
      </c>
      <c r="DA389">
        <f>AI389</f>
        <v>9.92</v>
      </c>
      <c r="DB389">
        <f t="shared" si="226"/>
        <v>2.2999999999999998</v>
      </c>
      <c r="DC389">
        <f t="shared" si="227"/>
        <v>0</v>
      </c>
      <c r="DD389" t="s">
        <v>6</v>
      </c>
      <c r="DE389" t="s">
        <v>6</v>
      </c>
      <c r="DF389">
        <f>ROUND(ROUND(AE389*AI389,0)*CX389,0)</f>
        <v>1</v>
      </c>
      <c r="DG389">
        <f t="shared" ref="DG389:DG395" si="229">ROUND(ROUND(AF389,0)*CX389,0)</f>
        <v>0</v>
      </c>
      <c r="DH389">
        <f t="shared" ref="DH389:DH394" si="230">ROUND(ROUND(AG389,0)*CX389,0)</f>
        <v>0</v>
      </c>
      <c r="DI389">
        <f t="shared" si="228"/>
        <v>0</v>
      </c>
      <c r="DJ389">
        <f>DF389</f>
        <v>1</v>
      </c>
      <c r="DK389">
        <v>0</v>
      </c>
      <c r="DL389" t="s">
        <v>6</v>
      </c>
      <c r="DM389">
        <v>0</v>
      </c>
      <c r="DN389" t="s">
        <v>6</v>
      </c>
      <c r="DO389">
        <v>0</v>
      </c>
    </row>
    <row r="390" spans="1:119" x14ac:dyDescent="0.2">
      <c r="A390">
        <f>ROW(Source!A152)</f>
        <v>152</v>
      </c>
      <c r="B390">
        <v>92857272</v>
      </c>
      <c r="C390">
        <v>92858436</v>
      </c>
      <c r="D390">
        <v>49568048</v>
      </c>
      <c r="E390">
        <v>1</v>
      </c>
      <c r="F390">
        <v>1</v>
      </c>
      <c r="G390">
        <v>1</v>
      </c>
      <c r="H390">
        <v>3</v>
      </c>
      <c r="I390" t="s">
        <v>1228</v>
      </c>
      <c r="J390" t="s">
        <v>1229</v>
      </c>
      <c r="K390" t="s">
        <v>1230</v>
      </c>
      <c r="L390">
        <v>1407</v>
      </c>
      <c r="N390">
        <v>1013</v>
      </c>
      <c r="O390" t="s">
        <v>1202</v>
      </c>
      <c r="P390" t="s">
        <v>1202</v>
      </c>
      <c r="Q390">
        <v>1</v>
      </c>
      <c r="W390">
        <v>0</v>
      </c>
      <c r="X390">
        <v>631936042</v>
      </c>
      <c r="Y390">
        <f t="shared" si="225"/>
        <v>0.10199999999999999</v>
      </c>
      <c r="AA390">
        <v>2678.4</v>
      </c>
      <c r="AB390">
        <v>0</v>
      </c>
      <c r="AC390">
        <v>0</v>
      </c>
      <c r="AD390">
        <v>0</v>
      </c>
      <c r="AE390">
        <v>270</v>
      </c>
      <c r="AF390">
        <v>0</v>
      </c>
      <c r="AG390">
        <v>0</v>
      </c>
      <c r="AH390">
        <v>0</v>
      </c>
      <c r="AI390">
        <v>9.92</v>
      </c>
      <c r="AJ390">
        <v>1</v>
      </c>
      <c r="AK390">
        <v>1</v>
      </c>
      <c r="AL390">
        <v>1</v>
      </c>
      <c r="AM390">
        <v>4</v>
      </c>
      <c r="AN390">
        <v>0</v>
      </c>
      <c r="AO390">
        <v>1</v>
      </c>
      <c r="AP390">
        <v>0</v>
      </c>
      <c r="AQ390">
        <v>0</v>
      </c>
      <c r="AR390">
        <v>0</v>
      </c>
      <c r="AS390" t="s">
        <v>6</v>
      </c>
      <c r="AT390">
        <v>0.10199999999999999</v>
      </c>
      <c r="AU390" t="s">
        <v>6</v>
      </c>
      <c r="AV390">
        <v>0</v>
      </c>
      <c r="AW390">
        <v>2</v>
      </c>
      <c r="AX390">
        <v>92858451</v>
      </c>
      <c r="AY390">
        <v>1</v>
      </c>
      <c r="AZ390">
        <v>0</v>
      </c>
      <c r="BA390">
        <v>312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ROUND(Y390*Source!I152,7)</f>
        <v>6.1199999999999996E-3</v>
      </c>
      <c r="CY390">
        <f>AA390</f>
        <v>2678.4</v>
      </c>
      <c r="CZ390">
        <f>AE390</f>
        <v>270</v>
      </c>
      <c r="DA390">
        <f>AI390</f>
        <v>9.92</v>
      </c>
      <c r="DB390">
        <f t="shared" si="226"/>
        <v>27.54</v>
      </c>
      <c r="DC390">
        <f t="shared" si="227"/>
        <v>0</v>
      </c>
      <c r="DD390" t="s">
        <v>6</v>
      </c>
      <c r="DE390" t="s">
        <v>6</v>
      </c>
      <c r="DF390">
        <f>ROUND(ROUND(AE390*AI390,0)*CX390,0)</f>
        <v>16</v>
      </c>
      <c r="DG390">
        <f t="shared" si="229"/>
        <v>0</v>
      </c>
      <c r="DH390">
        <f t="shared" si="230"/>
        <v>0</v>
      </c>
      <c r="DI390">
        <f t="shared" si="228"/>
        <v>0</v>
      </c>
      <c r="DJ390">
        <f>DF390</f>
        <v>16</v>
      </c>
      <c r="DK390">
        <v>0</v>
      </c>
      <c r="DL390" t="s">
        <v>6</v>
      </c>
      <c r="DM390">
        <v>0</v>
      </c>
      <c r="DN390" t="s">
        <v>6</v>
      </c>
      <c r="DO390">
        <v>0</v>
      </c>
    </row>
    <row r="391" spans="1:119" x14ac:dyDescent="0.2">
      <c r="A391">
        <f>ROW(Source!A152)</f>
        <v>152</v>
      </c>
      <c r="B391">
        <v>92857272</v>
      </c>
      <c r="C391">
        <v>92858436</v>
      </c>
      <c r="D391">
        <v>49515638</v>
      </c>
      <c r="E391">
        <v>70</v>
      </c>
      <c r="F391">
        <v>1</v>
      </c>
      <c r="G391">
        <v>1</v>
      </c>
      <c r="H391">
        <v>3</v>
      </c>
      <c r="I391" t="s">
        <v>1138</v>
      </c>
      <c r="J391" t="s">
        <v>6</v>
      </c>
      <c r="K391" t="s">
        <v>1139</v>
      </c>
      <c r="L391">
        <v>1374</v>
      </c>
      <c r="N391">
        <v>1013</v>
      </c>
      <c r="O391" t="s">
        <v>969</v>
      </c>
      <c r="P391" t="s">
        <v>969</v>
      </c>
      <c r="Q391">
        <v>1</v>
      </c>
      <c r="W391">
        <v>0</v>
      </c>
      <c r="X391">
        <v>-1731369543</v>
      </c>
      <c r="Y391">
        <f t="shared" si="225"/>
        <v>5.1100000000000003</v>
      </c>
      <c r="AA391">
        <v>9.92</v>
      </c>
      <c r="AB391">
        <v>0</v>
      </c>
      <c r="AC391">
        <v>0</v>
      </c>
      <c r="AD391">
        <v>0</v>
      </c>
      <c r="AE391">
        <v>1</v>
      </c>
      <c r="AF391">
        <v>0</v>
      </c>
      <c r="AG391">
        <v>0</v>
      </c>
      <c r="AH391">
        <v>0</v>
      </c>
      <c r="AI391">
        <v>9.92</v>
      </c>
      <c r="AJ391">
        <v>1</v>
      </c>
      <c r="AK391">
        <v>1</v>
      </c>
      <c r="AL391">
        <v>1</v>
      </c>
      <c r="AM391">
        <v>4</v>
      </c>
      <c r="AN391">
        <v>0</v>
      </c>
      <c r="AO391">
        <v>1</v>
      </c>
      <c r="AP391">
        <v>0</v>
      </c>
      <c r="AQ391">
        <v>0</v>
      </c>
      <c r="AR391">
        <v>0</v>
      </c>
      <c r="AS391" t="s">
        <v>6</v>
      </c>
      <c r="AT391">
        <v>5.1100000000000003</v>
      </c>
      <c r="AU391" t="s">
        <v>6</v>
      </c>
      <c r="AV391">
        <v>0</v>
      </c>
      <c r="AW391">
        <v>2</v>
      </c>
      <c r="AX391">
        <v>92858452</v>
      </c>
      <c r="AY391">
        <v>1</v>
      </c>
      <c r="AZ391">
        <v>0</v>
      </c>
      <c r="BA391">
        <v>313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ROUND(Y391*Source!I152,7)</f>
        <v>0.30659999999999998</v>
      </c>
      <c r="CY391">
        <f>AA391</f>
        <v>9.92</v>
      </c>
      <c r="CZ391">
        <f>AE391</f>
        <v>1</v>
      </c>
      <c r="DA391">
        <f>AI391</f>
        <v>9.92</v>
      </c>
      <c r="DB391">
        <f t="shared" si="226"/>
        <v>5.1100000000000003</v>
      </c>
      <c r="DC391">
        <f t="shared" si="227"/>
        <v>0</v>
      </c>
      <c r="DD391" t="s">
        <v>6</v>
      </c>
      <c r="DE391" t="s">
        <v>6</v>
      </c>
      <c r="DF391">
        <f>ROUND(ROUND(AE391*AI391,0)*CX391,0)</f>
        <v>3</v>
      </c>
      <c r="DG391">
        <f t="shared" si="229"/>
        <v>0</v>
      </c>
      <c r="DH391">
        <f t="shared" si="230"/>
        <v>0</v>
      </c>
      <c r="DI391">
        <f t="shared" si="228"/>
        <v>0</v>
      </c>
      <c r="DJ391">
        <f>DF391</f>
        <v>3</v>
      </c>
      <c r="DK391">
        <v>0</v>
      </c>
      <c r="DL391" t="s">
        <v>6</v>
      </c>
      <c r="DM391">
        <v>0</v>
      </c>
      <c r="DN391" t="s">
        <v>6</v>
      </c>
      <c r="DO391">
        <v>0</v>
      </c>
    </row>
    <row r="392" spans="1:119" x14ac:dyDescent="0.2">
      <c r="A392">
        <f>ROW(Source!A152)</f>
        <v>152</v>
      </c>
      <c r="B392">
        <v>92857272</v>
      </c>
      <c r="C392">
        <v>92858436</v>
      </c>
      <c r="D392">
        <v>0</v>
      </c>
      <c r="E392">
        <v>0</v>
      </c>
      <c r="F392">
        <v>1</v>
      </c>
      <c r="G392">
        <v>1</v>
      </c>
      <c r="H392">
        <v>3</v>
      </c>
      <c r="I392" t="s">
        <v>154</v>
      </c>
      <c r="J392" t="s">
        <v>6</v>
      </c>
      <c r="K392" t="s">
        <v>422</v>
      </c>
      <c r="L392">
        <v>1371</v>
      </c>
      <c r="N392">
        <v>1013</v>
      </c>
      <c r="O392" t="s">
        <v>27</v>
      </c>
      <c r="P392" t="s">
        <v>27</v>
      </c>
      <c r="Q392">
        <v>1</v>
      </c>
      <c r="W392">
        <v>0</v>
      </c>
      <c r="X392">
        <v>-1739900667</v>
      </c>
      <c r="Y392">
        <f t="shared" si="225"/>
        <v>100</v>
      </c>
      <c r="AA392">
        <v>77.17</v>
      </c>
      <c r="AB392">
        <v>0</v>
      </c>
      <c r="AC392">
        <v>0</v>
      </c>
      <c r="AD392">
        <v>0</v>
      </c>
      <c r="AE392">
        <v>81.150000000000006</v>
      </c>
      <c r="AF392">
        <v>0</v>
      </c>
      <c r="AG392">
        <v>0</v>
      </c>
      <c r="AH392">
        <v>0</v>
      </c>
      <c r="AI392">
        <v>9.92</v>
      </c>
      <c r="AJ392">
        <v>1</v>
      </c>
      <c r="AK392">
        <v>1</v>
      </c>
      <c r="AL392">
        <v>1</v>
      </c>
      <c r="AM392">
        <v>0</v>
      </c>
      <c r="AN392">
        <v>0</v>
      </c>
      <c r="AO392">
        <v>0</v>
      </c>
      <c r="AP392">
        <v>1</v>
      </c>
      <c r="AQ392">
        <v>0</v>
      </c>
      <c r="AR392">
        <v>0</v>
      </c>
      <c r="AS392" t="s">
        <v>6</v>
      </c>
      <c r="AT392">
        <v>100</v>
      </c>
      <c r="AU392" t="s">
        <v>6</v>
      </c>
      <c r="AV392">
        <v>0</v>
      </c>
      <c r="AW392">
        <v>1</v>
      </c>
      <c r="AX392">
        <v>-1</v>
      </c>
      <c r="AY392">
        <v>0</v>
      </c>
      <c r="AZ392">
        <v>0</v>
      </c>
      <c r="BA392" t="s">
        <v>6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ROUND(Y392*Source!I152,7)</f>
        <v>6</v>
      </c>
      <c r="CY392">
        <f>AA392</f>
        <v>77.17</v>
      </c>
      <c r="CZ392">
        <f>AE392</f>
        <v>81.150000000000006</v>
      </c>
      <c r="DA392">
        <f>AI392</f>
        <v>9.92</v>
      </c>
      <c r="DB392">
        <f t="shared" si="226"/>
        <v>8115</v>
      </c>
      <c r="DC392">
        <f t="shared" si="227"/>
        <v>0</v>
      </c>
      <c r="DD392" t="s">
        <v>6</v>
      </c>
      <c r="DE392" t="s">
        <v>6</v>
      </c>
      <c r="DF392">
        <f>ROUND(ROUND(AE392*AI392,0)*CX392,0)</f>
        <v>4830</v>
      </c>
      <c r="DG392">
        <f t="shared" si="229"/>
        <v>0</v>
      </c>
      <c r="DH392">
        <f t="shared" si="230"/>
        <v>0</v>
      </c>
      <c r="DI392">
        <f t="shared" si="228"/>
        <v>0</v>
      </c>
      <c r="DJ392">
        <f>DF392</f>
        <v>4830</v>
      </c>
      <c r="DK392">
        <v>0</v>
      </c>
      <c r="DL392" t="s">
        <v>6</v>
      </c>
      <c r="DM392">
        <v>0</v>
      </c>
      <c r="DN392" t="s">
        <v>6</v>
      </c>
      <c r="DO392">
        <v>0</v>
      </c>
    </row>
    <row r="393" spans="1:119" x14ac:dyDescent="0.2">
      <c r="A393">
        <f>ROW(Source!A152)</f>
        <v>152</v>
      </c>
      <c r="B393">
        <v>92857272</v>
      </c>
      <c r="C393">
        <v>92858436</v>
      </c>
      <c r="D393">
        <v>0</v>
      </c>
      <c r="E393">
        <v>0</v>
      </c>
      <c r="F393">
        <v>1</v>
      </c>
      <c r="G393">
        <v>1</v>
      </c>
      <c r="H393">
        <v>3</v>
      </c>
      <c r="I393" t="s">
        <v>154</v>
      </c>
      <c r="J393" t="s">
        <v>6</v>
      </c>
      <c r="K393" t="s">
        <v>425</v>
      </c>
      <c r="L393">
        <v>1371</v>
      </c>
      <c r="N393">
        <v>1013</v>
      </c>
      <c r="O393" t="s">
        <v>27</v>
      </c>
      <c r="P393" t="s">
        <v>27</v>
      </c>
      <c r="Q393">
        <v>1</v>
      </c>
      <c r="W393">
        <v>0</v>
      </c>
      <c r="X393">
        <v>-596380847</v>
      </c>
      <c r="Y393">
        <f t="shared" si="225"/>
        <v>100</v>
      </c>
      <c r="AA393">
        <v>6.09</v>
      </c>
      <c r="AB393">
        <v>0</v>
      </c>
      <c r="AC393">
        <v>0</v>
      </c>
      <c r="AD393">
        <v>0</v>
      </c>
      <c r="AE393">
        <v>6.41</v>
      </c>
      <c r="AF393">
        <v>0</v>
      </c>
      <c r="AG393">
        <v>0</v>
      </c>
      <c r="AH393">
        <v>0</v>
      </c>
      <c r="AI393">
        <v>9.92</v>
      </c>
      <c r="AJ393">
        <v>1</v>
      </c>
      <c r="AK393">
        <v>1</v>
      </c>
      <c r="AL393">
        <v>1</v>
      </c>
      <c r="AM393">
        <v>0</v>
      </c>
      <c r="AN393">
        <v>0</v>
      </c>
      <c r="AO393">
        <v>0</v>
      </c>
      <c r="AP393">
        <v>1</v>
      </c>
      <c r="AQ393">
        <v>0</v>
      </c>
      <c r="AR393">
        <v>0</v>
      </c>
      <c r="AS393" t="s">
        <v>6</v>
      </c>
      <c r="AT393">
        <v>100</v>
      </c>
      <c r="AU393" t="s">
        <v>6</v>
      </c>
      <c r="AV393">
        <v>0</v>
      </c>
      <c r="AW393">
        <v>1</v>
      </c>
      <c r="AX393">
        <v>-1</v>
      </c>
      <c r="AY393">
        <v>0</v>
      </c>
      <c r="AZ393">
        <v>0</v>
      </c>
      <c r="BA393" t="s">
        <v>6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ROUND(Y393*Source!I152,7)</f>
        <v>6</v>
      </c>
      <c r="CY393">
        <f>AA393</f>
        <v>6.09</v>
      </c>
      <c r="CZ393">
        <f>AE393</f>
        <v>6.41</v>
      </c>
      <c r="DA393">
        <f>AI393</f>
        <v>9.92</v>
      </c>
      <c r="DB393">
        <f t="shared" si="226"/>
        <v>641</v>
      </c>
      <c r="DC393">
        <f t="shared" si="227"/>
        <v>0</v>
      </c>
      <c r="DD393" t="s">
        <v>6</v>
      </c>
      <c r="DE393" t="s">
        <v>6</v>
      </c>
      <c r="DF393">
        <f>ROUND(ROUND(AE393*AI393,0)*CX393,0)</f>
        <v>384</v>
      </c>
      <c r="DG393">
        <f t="shared" si="229"/>
        <v>0</v>
      </c>
      <c r="DH393">
        <f t="shared" si="230"/>
        <v>0</v>
      </c>
      <c r="DI393">
        <f t="shared" si="228"/>
        <v>0</v>
      </c>
      <c r="DJ393">
        <f>DF393</f>
        <v>384</v>
      </c>
      <c r="DK393">
        <v>0</v>
      </c>
      <c r="DL393" t="s">
        <v>6</v>
      </c>
      <c r="DM393">
        <v>0</v>
      </c>
      <c r="DN393" t="s">
        <v>6</v>
      </c>
      <c r="DO393">
        <v>0</v>
      </c>
    </row>
    <row r="394" spans="1:119" x14ac:dyDescent="0.2">
      <c r="A394">
        <f>ROW(Source!A155)</f>
        <v>155</v>
      </c>
      <c r="B394">
        <v>92857272</v>
      </c>
      <c r="C394">
        <v>92858455</v>
      </c>
      <c r="D394">
        <v>49510767</v>
      </c>
      <c r="E394">
        <v>70</v>
      </c>
      <c r="F394">
        <v>1</v>
      </c>
      <c r="G394">
        <v>1</v>
      </c>
      <c r="H394">
        <v>1</v>
      </c>
      <c r="I394" t="s">
        <v>1090</v>
      </c>
      <c r="J394" t="s">
        <v>6</v>
      </c>
      <c r="K394" t="s">
        <v>1091</v>
      </c>
      <c r="L394">
        <v>1191</v>
      </c>
      <c r="N394">
        <v>1013</v>
      </c>
      <c r="O394" t="s">
        <v>1092</v>
      </c>
      <c r="P394" t="s">
        <v>1092</v>
      </c>
      <c r="Q394">
        <v>1</v>
      </c>
      <c r="W394">
        <v>0</v>
      </c>
      <c r="X394">
        <v>-1936699058</v>
      </c>
      <c r="Y394">
        <f t="shared" si="225"/>
        <v>31.6</v>
      </c>
      <c r="AA394">
        <v>0</v>
      </c>
      <c r="AB394">
        <v>0</v>
      </c>
      <c r="AC394">
        <v>0</v>
      </c>
      <c r="AD394">
        <v>444.91</v>
      </c>
      <c r="AE394">
        <v>0</v>
      </c>
      <c r="AF394">
        <v>0</v>
      </c>
      <c r="AG394">
        <v>0</v>
      </c>
      <c r="AH394">
        <v>9.92</v>
      </c>
      <c r="AI394">
        <v>1</v>
      </c>
      <c r="AJ394">
        <v>1</v>
      </c>
      <c r="AK394">
        <v>1</v>
      </c>
      <c r="AL394">
        <v>44.85</v>
      </c>
      <c r="AM394">
        <v>4</v>
      </c>
      <c r="AN394">
        <v>0</v>
      </c>
      <c r="AO394">
        <v>1</v>
      </c>
      <c r="AP394">
        <v>0</v>
      </c>
      <c r="AQ394">
        <v>0</v>
      </c>
      <c r="AR394">
        <v>0</v>
      </c>
      <c r="AS394" t="s">
        <v>6</v>
      </c>
      <c r="AT394">
        <v>31.6</v>
      </c>
      <c r="AU394" t="s">
        <v>6</v>
      </c>
      <c r="AV394">
        <v>1</v>
      </c>
      <c r="AW394">
        <v>2</v>
      </c>
      <c r="AX394">
        <v>92858466</v>
      </c>
      <c r="AY394">
        <v>1</v>
      </c>
      <c r="AZ394">
        <v>0</v>
      </c>
      <c r="BA394">
        <v>314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U394">
        <f>ROUND(AT394*Source!I155*AH394*AL394,0)</f>
        <v>3796</v>
      </c>
      <c r="CV394">
        <f>ROUND(Y394*Source!I155,7)</f>
        <v>8.532</v>
      </c>
      <c r="CW394">
        <v>0</v>
      </c>
      <c r="CX394">
        <f>ROUND(Y394*Source!I155,7)</f>
        <v>8.532</v>
      </c>
      <c r="CY394">
        <f>AD394</f>
        <v>444.91</v>
      </c>
      <c r="CZ394">
        <f>AH394</f>
        <v>9.92</v>
      </c>
      <c r="DA394">
        <f>AL394</f>
        <v>44.85</v>
      </c>
      <c r="DB394">
        <f t="shared" si="226"/>
        <v>313.47000000000003</v>
      </c>
      <c r="DC394">
        <f t="shared" si="227"/>
        <v>0</v>
      </c>
      <c r="DD394" t="s">
        <v>6</v>
      </c>
      <c r="DE394" t="s">
        <v>6</v>
      </c>
      <c r="DF394">
        <f>ROUND(ROUND(AE394,0)*CX394,0)</f>
        <v>0</v>
      </c>
      <c r="DG394">
        <f t="shared" si="229"/>
        <v>0</v>
      </c>
      <c r="DH394">
        <f t="shared" si="230"/>
        <v>0</v>
      </c>
      <c r="DI394">
        <f>ROUND(ROUND(AH394*AL394,0)*CX394,0)</f>
        <v>3797</v>
      </c>
      <c r="DJ394">
        <f>DI394</f>
        <v>3797</v>
      </c>
      <c r="DK394">
        <v>0</v>
      </c>
      <c r="DL394" t="s">
        <v>6</v>
      </c>
      <c r="DM394">
        <v>0</v>
      </c>
      <c r="DN394" t="s">
        <v>6</v>
      </c>
      <c r="DO394">
        <v>0</v>
      </c>
    </row>
    <row r="395" spans="1:119" x14ac:dyDescent="0.2">
      <c r="A395">
        <f>ROW(Source!A155)</f>
        <v>155</v>
      </c>
      <c r="B395">
        <v>92857272</v>
      </c>
      <c r="C395">
        <v>92858455</v>
      </c>
      <c r="D395">
        <v>49510905</v>
      </c>
      <c r="E395">
        <v>70</v>
      </c>
      <c r="F395">
        <v>1</v>
      </c>
      <c r="G395">
        <v>1</v>
      </c>
      <c r="H395">
        <v>1</v>
      </c>
      <c r="I395" t="s">
        <v>1093</v>
      </c>
      <c r="J395" t="s">
        <v>6</v>
      </c>
      <c r="K395" t="s">
        <v>1094</v>
      </c>
      <c r="L395">
        <v>1191</v>
      </c>
      <c r="N395">
        <v>1013</v>
      </c>
      <c r="O395" t="s">
        <v>1092</v>
      </c>
      <c r="P395" t="s">
        <v>1092</v>
      </c>
      <c r="Q395">
        <v>1</v>
      </c>
      <c r="W395">
        <v>0</v>
      </c>
      <c r="X395">
        <v>-1417349443</v>
      </c>
      <c r="Y395">
        <f t="shared" si="225"/>
        <v>0.05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44.85</v>
      </c>
      <c r="AL395">
        <v>1</v>
      </c>
      <c r="AM395">
        <v>4</v>
      </c>
      <c r="AN395">
        <v>0</v>
      </c>
      <c r="AO395">
        <v>1</v>
      </c>
      <c r="AP395">
        <v>0</v>
      </c>
      <c r="AQ395">
        <v>0</v>
      </c>
      <c r="AR395">
        <v>0</v>
      </c>
      <c r="AS395" t="s">
        <v>6</v>
      </c>
      <c r="AT395">
        <v>0.05</v>
      </c>
      <c r="AU395" t="s">
        <v>6</v>
      </c>
      <c r="AV395">
        <v>2</v>
      </c>
      <c r="AW395">
        <v>2</v>
      </c>
      <c r="AX395">
        <v>92858467</v>
      </c>
      <c r="AY395">
        <v>1</v>
      </c>
      <c r="AZ395">
        <v>0</v>
      </c>
      <c r="BA395">
        <v>315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ROUND(Y395*Source!I155,7)</f>
        <v>1.35E-2</v>
      </c>
      <c r="CY395">
        <f>AD395</f>
        <v>0</v>
      </c>
      <c r="CZ395">
        <f>AH395</f>
        <v>0</v>
      </c>
      <c r="DA395">
        <f>AL395</f>
        <v>1</v>
      </c>
      <c r="DB395">
        <f t="shared" si="226"/>
        <v>0</v>
      </c>
      <c r="DC395">
        <f t="shared" si="227"/>
        <v>0</v>
      </c>
      <c r="DD395" t="s">
        <v>6</v>
      </c>
      <c r="DE395" t="s">
        <v>6</v>
      </c>
      <c r="DF395">
        <f>ROUND(ROUND(AE395,0)*CX395,0)</f>
        <v>0</v>
      </c>
      <c r="DG395">
        <f t="shared" si="229"/>
        <v>0</v>
      </c>
      <c r="DH395">
        <f>ROUND(ROUND(AG395*AK395,0)*CX395,0)</f>
        <v>0</v>
      </c>
      <c r="DI395">
        <f t="shared" ref="DI395:DI403" si="231">ROUND(ROUND(AH395,0)*CX395,0)</f>
        <v>0</v>
      </c>
      <c r="DJ395">
        <f>DI395</f>
        <v>0</v>
      </c>
      <c r="DK395">
        <v>0</v>
      </c>
      <c r="DL395" t="s">
        <v>6</v>
      </c>
      <c r="DM395">
        <v>0</v>
      </c>
      <c r="DN395" t="s">
        <v>6</v>
      </c>
      <c r="DO395">
        <v>0</v>
      </c>
    </row>
    <row r="396" spans="1:119" x14ac:dyDescent="0.2">
      <c r="A396">
        <f>ROW(Source!A155)</f>
        <v>155</v>
      </c>
      <c r="B396">
        <v>92857272</v>
      </c>
      <c r="C396">
        <v>92858455</v>
      </c>
      <c r="D396">
        <v>49672573</v>
      </c>
      <c r="E396">
        <v>1</v>
      </c>
      <c r="F396">
        <v>1</v>
      </c>
      <c r="G396">
        <v>1</v>
      </c>
      <c r="H396">
        <v>2</v>
      </c>
      <c r="I396" t="s">
        <v>1095</v>
      </c>
      <c r="J396" t="s">
        <v>1096</v>
      </c>
      <c r="K396" t="s">
        <v>1097</v>
      </c>
      <c r="L396">
        <v>1367</v>
      </c>
      <c r="N396">
        <v>1011</v>
      </c>
      <c r="O396" t="s">
        <v>1098</v>
      </c>
      <c r="P396" t="s">
        <v>1098</v>
      </c>
      <c r="Q396">
        <v>1</v>
      </c>
      <c r="W396">
        <v>0</v>
      </c>
      <c r="X396">
        <v>-430484415</v>
      </c>
      <c r="Y396">
        <f t="shared" si="225"/>
        <v>0.03</v>
      </c>
      <c r="AA396">
        <v>0</v>
      </c>
      <c r="AB396">
        <v>1814.09</v>
      </c>
      <c r="AC396">
        <v>605.48</v>
      </c>
      <c r="AD396">
        <v>0</v>
      </c>
      <c r="AE396">
        <v>0</v>
      </c>
      <c r="AF396">
        <v>115.4</v>
      </c>
      <c r="AG396">
        <v>13.5</v>
      </c>
      <c r="AH396">
        <v>0</v>
      </c>
      <c r="AI396">
        <v>1</v>
      </c>
      <c r="AJ396">
        <v>15.72</v>
      </c>
      <c r="AK396">
        <v>44.85</v>
      </c>
      <c r="AL396">
        <v>1</v>
      </c>
      <c r="AM396">
        <v>4</v>
      </c>
      <c r="AN396">
        <v>0</v>
      </c>
      <c r="AO396">
        <v>1</v>
      </c>
      <c r="AP396">
        <v>0</v>
      </c>
      <c r="AQ396">
        <v>0</v>
      </c>
      <c r="AR396">
        <v>0</v>
      </c>
      <c r="AS396" t="s">
        <v>6</v>
      </c>
      <c r="AT396">
        <v>0.03</v>
      </c>
      <c r="AU396" t="s">
        <v>6</v>
      </c>
      <c r="AV396">
        <v>0</v>
      </c>
      <c r="AW396">
        <v>2</v>
      </c>
      <c r="AX396">
        <v>92858468</v>
      </c>
      <c r="AY396">
        <v>1</v>
      </c>
      <c r="AZ396">
        <v>0</v>
      </c>
      <c r="BA396">
        <v>316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f>ROUND(Y396*Source!I155*DO396,7)</f>
        <v>0</v>
      </c>
      <c r="CX396">
        <f>ROUND(Y396*Source!I155,7)</f>
        <v>8.0999999999999996E-3</v>
      </c>
      <c r="CY396">
        <f>AB396</f>
        <v>1814.09</v>
      </c>
      <c r="CZ396">
        <f>AF396</f>
        <v>115.4</v>
      </c>
      <c r="DA396">
        <f>AJ396</f>
        <v>15.72</v>
      </c>
      <c r="DB396">
        <f t="shared" si="226"/>
        <v>3.46</v>
      </c>
      <c r="DC396">
        <f t="shared" si="227"/>
        <v>0.41</v>
      </c>
      <c r="DD396" t="s">
        <v>6</v>
      </c>
      <c r="DE396" t="s">
        <v>6</v>
      </c>
      <c r="DF396">
        <f>ROUND(ROUND(AE396,0)*CX396,0)</f>
        <v>0</v>
      </c>
      <c r="DG396">
        <f>ROUND(ROUND(AF396*AJ396,0)*CX396,0)</f>
        <v>15</v>
      </c>
      <c r="DH396">
        <f>ROUND(ROUND(AG396*AK396,0)*CX396,0)</f>
        <v>5</v>
      </c>
      <c r="DI396">
        <f t="shared" si="231"/>
        <v>0</v>
      </c>
      <c r="DJ396">
        <f>DG396</f>
        <v>15</v>
      </c>
      <c r="DK396">
        <v>0</v>
      </c>
      <c r="DL396" t="s">
        <v>6</v>
      </c>
      <c r="DM396">
        <v>0</v>
      </c>
      <c r="DN396" t="s">
        <v>6</v>
      </c>
      <c r="DO396">
        <v>0</v>
      </c>
    </row>
    <row r="397" spans="1:119" x14ac:dyDescent="0.2">
      <c r="A397">
        <f>ROW(Source!A155)</f>
        <v>155</v>
      </c>
      <c r="B397">
        <v>92857272</v>
      </c>
      <c r="C397">
        <v>92858455</v>
      </c>
      <c r="D397">
        <v>49673503</v>
      </c>
      <c r="E397">
        <v>1</v>
      </c>
      <c r="F397">
        <v>1</v>
      </c>
      <c r="G397">
        <v>1</v>
      </c>
      <c r="H397">
        <v>2</v>
      </c>
      <c r="I397" t="s">
        <v>1099</v>
      </c>
      <c r="J397" t="s">
        <v>1100</v>
      </c>
      <c r="K397" t="s">
        <v>1101</v>
      </c>
      <c r="L397">
        <v>1367</v>
      </c>
      <c r="N397">
        <v>1011</v>
      </c>
      <c r="O397" t="s">
        <v>1098</v>
      </c>
      <c r="P397" t="s">
        <v>1098</v>
      </c>
      <c r="Q397">
        <v>1</v>
      </c>
      <c r="W397">
        <v>0</v>
      </c>
      <c r="X397">
        <v>509054691</v>
      </c>
      <c r="Y397">
        <f t="shared" si="225"/>
        <v>0.02</v>
      </c>
      <c r="AA397">
        <v>0</v>
      </c>
      <c r="AB397">
        <v>1032.96</v>
      </c>
      <c r="AC397">
        <v>520.26</v>
      </c>
      <c r="AD397">
        <v>0</v>
      </c>
      <c r="AE397">
        <v>0</v>
      </c>
      <c r="AF397">
        <v>65.709999999999994</v>
      </c>
      <c r="AG397">
        <v>11.6</v>
      </c>
      <c r="AH397">
        <v>0</v>
      </c>
      <c r="AI397">
        <v>1</v>
      </c>
      <c r="AJ397">
        <v>15.72</v>
      </c>
      <c r="AK397">
        <v>44.85</v>
      </c>
      <c r="AL397">
        <v>1</v>
      </c>
      <c r="AM397">
        <v>4</v>
      </c>
      <c r="AN397">
        <v>0</v>
      </c>
      <c r="AO397">
        <v>1</v>
      </c>
      <c r="AP397">
        <v>0</v>
      </c>
      <c r="AQ397">
        <v>0</v>
      </c>
      <c r="AR397">
        <v>0</v>
      </c>
      <c r="AS397" t="s">
        <v>6</v>
      </c>
      <c r="AT397">
        <v>0.02</v>
      </c>
      <c r="AU397" t="s">
        <v>6</v>
      </c>
      <c r="AV397">
        <v>0</v>
      </c>
      <c r="AW397">
        <v>2</v>
      </c>
      <c r="AX397">
        <v>92858469</v>
      </c>
      <c r="AY397">
        <v>1</v>
      </c>
      <c r="AZ397">
        <v>0</v>
      </c>
      <c r="BA397">
        <v>317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f>ROUND(Y397*Source!I155*DO397,7)</f>
        <v>0</v>
      </c>
      <c r="CX397">
        <f>ROUND(Y397*Source!I155,7)</f>
        <v>5.4000000000000003E-3</v>
      </c>
      <c r="CY397">
        <f>AB397</f>
        <v>1032.96</v>
      </c>
      <c r="CZ397">
        <f>AF397</f>
        <v>65.709999999999994</v>
      </c>
      <c r="DA397">
        <f>AJ397</f>
        <v>15.72</v>
      </c>
      <c r="DB397">
        <f t="shared" si="226"/>
        <v>1.31</v>
      </c>
      <c r="DC397">
        <f t="shared" si="227"/>
        <v>0.23</v>
      </c>
      <c r="DD397" t="s">
        <v>6</v>
      </c>
      <c r="DE397" t="s">
        <v>6</v>
      </c>
      <c r="DF397">
        <f>ROUND(ROUND(AE397,0)*CX397,0)</f>
        <v>0</v>
      </c>
      <c r="DG397">
        <f>ROUND(ROUND(AF397*AJ397,0)*CX397,0)</f>
        <v>6</v>
      </c>
      <c r="DH397">
        <f>ROUND(ROUND(AG397*AK397,0)*CX397,0)</f>
        <v>3</v>
      </c>
      <c r="DI397">
        <f t="shared" si="231"/>
        <v>0</v>
      </c>
      <c r="DJ397">
        <f>DG397</f>
        <v>6</v>
      </c>
      <c r="DK397">
        <v>0</v>
      </c>
      <c r="DL397" t="s">
        <v>6</v>
      </c>
      <c r="DM397">
        <v>0</v>
      </c>
      <c r="DN397" t="s">
        <v>6</v>
      </c>
      <c r="DO397">
        <v>0</v>
      </c>
    </row>
    <row r="398" spans="1:119" x14ac:dyDescent="0.2">
      <c r="A398">
        <f>ROW(Source!A155)</f>
        <v>155</v>
      </c>
      <c r="B398">
        <v>92857272</v>
      </c>
      <c r="C398">
        <v>92858455</v>
      </c>
      <c r="D398">
        <v>49523481</v>
      </c>
      <c r="E398">
        <v>1</v>
      </c>
      <c r="F398">
        <v>1</v>
      </c>
      <c r="G398">
        <v>1</v>
      </c>
      <c r="H398">
        <v>3</v>
      </c>
      <c r="I398" t="s">
        <v>1114</v>
      </c>
      <c r="J398" t="s">
        <v>1115</v>
      </c>
      <c r="K398" t="s">
        <v>1116</v>
      </c>
      <c r="L398">
        <v>1346</v>
      </c>
      <c r="N398">
        <v>1009</v>
      </c>
      <c r="O398" t="s">
        <v>216</v>
      </c>
      <c r="P398" t="s">
        <v>216</v>
      </c>
      <c r="Q398">
        <v>1</v>
      </c>
      <c r="W398">
        <v>0</v>
      </c>
      <c r="X398">
        <v>1682799448</v>
      </c>
      <c r="Y398">
        <f t="shared" si="225"/>
        <v>0.11</v>
      </c>
      <c r="AA398">
        <v>301.57</v>
      </c>
      <c r="AB398">
        <v>0</v>
      </c>
      <c r="AC398">
        <v>0</v>
      </c>
      <c r="AD398">
        <v>0</v>
      </c>
      <c r="AE398">
        <v>30.4</v>
      </c>
      <c r="AF398">
        <v>0</v>
      </c>
      <c r="AG398">
        <v>0</v>
      </c>
      <c r="AH398">
        <v>0</v>
      </c>
      <c r="AI398">
        <v>9.92</v>
      </c>
      <c r="AJ398">
        <v>1</v>
      </c>
      <c r="AK398">
        <v>1</v>
      </c>
      <c r="AL398">
        <v>1</v>
      </c>
      <c r="AM398">
        <v>4</v>
      </c>
      <c r="AN398">
        <v>0</v>
      </c>
      <c r="AO398">
        <v>1</v>
      </c>
      <c r="AP398">
        <v>0</v>
      </c>
      <c r="AQ398">
        <v>0</v>
      </c>
      <c r="AR398">
        <v>0</v>
      </c>
      <c r="AS398" t="s">
        <v>6</v>
      </c>
      <c r="AT398">
        <v>0.11</v>
      </c>
      <c r="AU398" t="s">
        <v>6</v>
      </c>
      <c r="AV398">
        <v>0</v>
      </c>
      <c r="AW398">
        <v>2</v>
      </c>
      <c r="AX398">
        <v>92858470</v>
      </c>
      <c r="AY398">
        <v>1</v>
      </c>
      <c r="AZ398">
        <v>0</v>
      </c>
      <c r="BA398">
        <v>318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ROUND(Y398*Source!I155,7)</f>
        <v>2.9700000000000001E-2</v>
      </c>
      <c r="CY398">
        <f t="shared" ref="CY398:CY403" si="232">AA398</f>
        <v>301.57</v>
      </c>
      <c r="CZ398">
        <f t="shared" ref="CZ398:CZ403" si="233">AE398</f>
        <v>30.4</v>
      </c>
      <c r="DA398">
        <f t="shared" ref="DA398:DA403" si="234">AI398</f>
        <v>9.92</v>
      </c>
      <c r="DB398">
        <f t="shared" si="226"/>
        <v>3.34</v>
      </c>
      <c r="DC398">
        <f t="shared" si="227"/>
        <v>0</v>
      </c>
      <c r="DD398" t="s">
        <v>6</v>
      </c>
      <c r="DE398" t="s">
        <v>6</v>
      </c>
      <c r="DF398">
        <f t="shared" ref="DF398:DF403" si="235">ROUND(ROUND(AE398*AI398,0)*CX398,0)</f>
        <v>9</v>
      </c>
      <c r="DG398">
        <f t="shared" ref="DG398:DG405" si="236">ROUND(ROUND(AF398,0)*CX398,0)</f>
        <v>0</v>
      </c>
      <c r="DH398">
        <f t="shared" ref="DH398:DH404" si="237">ROUND(ROUND(AG398,0)*CX398,0)</f>
        <v>0</v>
      </c>
      <c r="DI398">
        <f t="shared" si="231"/>
        <v>0</v>
      </c>
      <c r="DJ398">
        <f t="shared" ref="DJ398:DJ403" si="238">DF398</f>
        <v>9</v>
      </c>
      <c r="DK398">
        <v>0</v>
      </c>
      <c r="DL398" t="s">
        <v>6</v>
      </c>
      <c r="DM398">
        <v>0</v>
      </c>
      <c r="DN398" t="s">
        <v>6</v>
      </c>
      <c r="DO398">
        <v>0</v>
      </c>
    </row>
    <row r="399" spans="1:119" x14ac:dyDescent="0.2">
      <c r="A399">
        <f>ROW(Source!A155)</f>
        <v>155</v>
      </c>
      <c r="B399">
        <v>92857272</v>
      </c>
      <c r="C399">
        <v>92858455</v>
      </c>
      <c r="D399">
        <v>49525620</v>
      </c>
      <c r="E399">
        <v>1</v>
      </c>
      <c r="F399">
        <v>1</v>
      </c>
      <c r="G399">
        <v>1</v>
      </c>
      <c r="H399">
        <v>3</v>
      </c>
      <c r="I399" t="s">
        <v>1123</v>
      </c>
      <c r="J399" t="s">
        <v>1124</v>
      </c>
      <c r="K399" t="s">
        <v>1125</v>
      </c>
      <c r="L399">
        <v>1425</v>
      </c>
      <c r="N399">
        <v>1013</v>
      </c>
      <c r="O399" t="s">
        <v>238</v>
      </c>
      <c r="P399" t="s">
        <v>238</v>
      </c>
      <c r="Q399">
        <v>1</v>
      </c>
      <c r="W399">
        <v>0</v>
      </c>
      <c r="X399">
        <v>777401066</v>
      </c>
      <c r="Y399">
        <f t="shared" si="225"/>
        <v>1.02</v>
      </c>
      <c r="AA399">
        <v>853.12</v>
      </c>
      <c r="AB399">
        <v>0</v>
      </c>
      <c r="AC399">
        <v>0</v>
      </c>
      <c r="AD399">
        <v>0</v>
      </c>
      <c r="AE399">
        <v>86</v>
      </c>
      <c r="AF399">
        <v>0</v>
      </c>
      <c r="AG399">
        <v>0</v>
      </c>
      <c r="AH399">
        <v>0</v>
      </c>
      <c r="AI399">
        <v>9.92</v>
      </c>
      <c r="AJ399">
        <v>1</v>
      </c>
      <c r="AK399">
        <v>1</v>
      </c>
      <c r="AL399">
        <v>1</v>
      </c>
      <c r="AM399">
        <v>4</v>
      </c>
      <c r="AN399">
        <v>0</v>
      </c>
      <c r="AO399">
        <v>1</v>
      </c>
      <c r="AP399">
        <v>0</v>
      </c>
      <c r="AQ399">
        <v>0</v>
      </c>
      <c r="AR399">
        <v>0</v>
      </c>
      <c r="AS399" t="s">
        <v>6</v>
      </c>
      <c r="AT399">
        <v>1.02</v>
      </c>
      <c r="AU399" t="s">
        <v>6</v>
      </c>
      <c r="AV399">
        <v>0</v>
      </c>
      <c r="AW399">
        <v>2</v>
      </c>
      <c r="AX399">
        <v>92858471</v>
      </c>
      <c r="AY399">
        <v>1</v>
      </c>
      <c r="AZ399">
        <v>0</v>
      </c>
      <c r="BA399">
        <v>319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ROUND(Y399*Source!I155,7)</f>
        <v>0.27539999999999998</v>
      </c>
      <c r="CY399">
        <f t="shared" si="232"/>
        <v>853.12</v>
      </c>
      <c r="CZ399">
        <f t="shared" si="233"/>
        <v>86</v>
      </c>
      <c r="DA399">
        <f t="shared" si="234"/>
        <v>9.92</v>
      </c>
      <c r="DB399">
        <f t="shared" si="226"/>
        <v>87.72</v>
      </c>
      <c r="DC399">
        <f t="shared" si="227"/>
        <v>0</v>
      </c>
      <c r="DD399" t="s">
        <v>6</v>
      </c>
      <c r="DE399" t="s">
        <v>6</v>
      </c>
      <c r="DF399">
        <f t="shared" si="235"/>
        <v>235</v>
      </c>
      <c r="DG399">
        <f t="shared" si="236"/>
        <v>0</v>
      </c>
      <c r="DH399">
        <f t="shared" si="237"/>
        <v>0</v>
      </c>
      <c r="DI399">
        <f t="shared" si="231"/>
        <v>0</v>
      </c>
      <c r="DJ399">
        <f t="shared" si="238"/>
        <v>235</v>
      </c>
      <c r="DK399">
        <v>0</v>
      </c>
      <c r="DL399" t="s">
        <v>6</v>
      </c>
      <c r="DM399">
        <v>0</v>
      </c>
      <c r="DN399" t="s">
        <v>6</v>
      </c>
      <c r="DO399">
        <v>0</v>
      </c>
    </row>
    <row r="400" spans="1:119" x14ac:dyDescent="0.2">
      <c r="A400">
        <f>ROW(Source!A155)</f>
        <v>155</v>
      </c>
      <c r="B400">
        <v>92857272</v>
      </c>
      <c r="C400">
        <v>92858455</v>
      </c>
      <c r="D400">
        <v>49525991</v>
      </c>
      <c r="E400">
        <v>1</v>
      </c>
      <c r="F400">
        <v>1</v>
      </c>
      <c r="G400">
        <v>1</v>
      </c>
      <c r="H400">
        <v>3</v>
      </c>
      <c r="I400" t="s">
        <v>1231</v>
      </c>
      <c r="J400" t="s">
        <v>1232</v>
      </c>
      <c r="K400" t="s">
        <v>1233</v>
      </c>
      <c r="L400">
        <v>1348</v>
      </c>
      <c r="N400">
        <v>1009</v>
      </c>
      <c r="O400" t="s">
        <v>205</v>
      </c>
      <c r="P400" t="s">
        <v>205</v>
      </c>
      <c r="Q400">
        <v>1000</v>
      </c>
      <c r="W400">
        <v>0</v>
      </c>
      <c r="X400">
        <v>920700961</v>
      </c>
      <c r="Y400">
        <f t="shared" si="225"/>
        <v>1.6000000000000001E-4</v>
      </c>
      <c r="AA400">
        <v>295616</v>
      </c>
      <c r="AB400">
        <v>0</v>
      </c>
      <c r="AC400">
        <v>0</v>
      </c>
      <c r="AD400">
        <v>0</v>
      </c>
      <c r="AE400">
        <v>29800</v>
      </c>
      <c r="AF400">
        <v>0</v>
      </c>
      <c r="AG400">
        <v>0</v>
      </c>
      <c r="AH400">
        <v>0</v>
      </c>
      <c r="AI400">
        <v>9.92</v>
      </c>
      <c r="AJ400">
        <v>1</v>
      </c>
      <c r="AK400">
        <v>1</v>
      </c>
      <c r="AL400">
        <v>1</v>
      </c>
      <c r="AM400">
        <v>4</v>
      </c>
      <c r="AN400">
        <v>0</v>
      </c>
      <c r="AO400">
        <v>1</v>
      </c>
      <c r="AP400">
        <v>0</v>
      </c>
      <c r="AQ400">
        <v>0</v>
      </c>
      <c r="AR400">
        <v>0</v>
      </c>
      <c r="AS400" t="s">
        <v>6</v>
      </c>
      <c r="AT400">
        <v>1.6000000000000001E-4</v>
      </c>
      <c r="AU400" t="s">
        <v>6</v>
      </c>
      <c r="AV400">
        <v>0</v>
      </c>
      <c r="AW400">
        <v>2</v>
      </c>
      <c r="AX400">
        <v>92858472</v>
      </c>
      <c r="AY400">
        <v>1</v>
      </c>
      <c r="AZ400">
        <v>0</v>
      </c>
      <c r="BA400">
        <v>320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ROUND(Y400*Source!I155,7)</f>
        <v>4.32E-5</v>
      </c>
      <c r="CY400">
        <f t="shared" si="232"/>
        <v>295616</v>
      </c>
      <c r="CZ400">
        <f t="shared" si="233"/>
        <v>29800</v>
      </c>
      <c r="DA400">
        <f t="shared" si="234"/>
        <v>9.92</v>
      </c>
      <c r="DB400">
        <f t="shared" si="226"/>
        <v>4.7699999999999996</v>
      </c>
      <c r="DC400">
        <f t="shared" si="227"/>
        <v>0</v>
      </c>
      <c r="DD400" t="s">
        <v>6</v>
      </c>
      <c r="DE400" t="s">
        <v>6</v>
      </c>
      <c r="DF400">
        <f t="shared" si="235"/>
        <v>13</v>
      </c>
      <c r="DG400">
        <f t="shared" si="236"/>
        <v>0</v>
      </c>
      <c r="DH400">
        <f t="shared" si="237"/>
        <v>0</v>
      </c>
      <c r="DI400">
        <f t="shared" si="231"/>
        <v>0</v>
      </c>
      <c r="DJ400">
        <f t="shared" si="238"/>
        <v>13</v>
      </c>
      <c r="DK400">
        <v>0</v>
      </c>
      <c r="DL400" t="s">
        <v>6</v>
      </c>
      <c r="DM400">
        <v>0</v>
      </c>
      <c r="DN400" t="s">
        <v>6</v>
      </c>
      <c r="DO400">
        <v>0</v>
      </c>
    </row>
    <row r="401" spans="1:119" x14ac:dyDescent="0.2">
      <c r="A401">
        <f>ROW(Source!A155)</f>
        <v>155</v>
      </c>
      <c r="B401">
        <v>92857272</v>
      </c>
      <c r="C401">
        <v>92858455</v>
      </c>
      <c r="D401">
        <v>49525995</v>
      </c>
      <c r="E401">
        <v>1</v>
      </c>
      <c r="F401">
        <v>1</v>
      </c>
      <c r="G401">
        <v>1</v>
      </c>
      <c r="H401">
        <v>3</v>
      </c>
      <c r="I401" t="s">
        <v>1234</v>
      </c>
      <c r="J401" t="s">
        <v>1235</v>
      </c>
      <c r="K401" t="s">
        <v>1236</v>
      </c>
      <c r="L401">
        <v>1348</v>
      </c>
      <c r="N401">
        <v>1009</v>
      </c>
      <c r="O401" t="s">
        <v>205</v>
      </c>
      <c r="P401" t="s">
        <v>205</v>
      </c>
      <c r="Q401">
        <v>1000</v>
      </c>
      <c r="W401">
        <v>0</v>
      </c>
      <c r="X401">
        <v>1216531897</v>
      </c>
      <c r="Y401">
        <f t="shared" si="225"/>
        <v>2.9999999999999997E-4</v>
      </c>
      <c r="AA401">
        <v>123305.60000000001</v>
      </c>
      <c r="AB401">
        <v>0</v>
      </c>
      <c r="AC401">
        <v>0</v>
      </c>
      <c r="AD401">
        <v>0</v>
      </c>
      <c r="AE401">
        <v>12430</v>
      </c>
      <c r="AF401">
        <v>0</v>
      </c>
      <c r="AG401">
        <v>0</v>
      </c>
      <c r="AH401">
        <v>0</v>
      </c>
      <c r="AI401">
        <v>9.92</v>
      </c>
      <c r="AJ401">
        <v>1</v>
      </c>
      <c r="AK401">
        <v>1</v>
      </c>
      <c r="AL401">
        <v>1</v>
      </c>
      <c r="AM401">
        <v>4</v>
      </c>
      <c r="AN401">
        <v>0</v>
      </c>
      <c r="AO401">
        <v>1</v>
      </c>
      <c r="AP401">
        <v>0</v>
      </c>
      <c r="AQ401">
        <v>0</v>
      </c>
      <c r="AR401">
        <v>0</v>
      </c>
      <c r="AS401" t="s">
        <v>6</v>
      </c>
      <c r="AT401">
        <v>2.9999999999999997E-4</v>
      </c>
      <c r="AU401" t="s">
        <v>6</v>
      </c>
      <c r="AV401">
        <v>0</v>
      </c>
      <c r="AW401">
        <v>2</v>
      </c>
      <c r="AX401">
        <v>92858473</v>
      </c>
      <c r="AY401">
        <v>1</v>
      </c>
      <c r="AZ401">
        <v>0</v>
      </c>
      <c r="BA401">
        <v>321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ROUND(Y401*Source!I155,7)</f>
        <v>8.1000000000000004E-5</v>
      </c>
      <c r="CY401">
        <f t="shared" si="232"/>
        <v>123305.60000000001</v>
      </c>
      <c r="CZ401">
        <f t="shared" si="233"/>
        <v>12430</v>
      </c>
      <c r="DA401">
        <f t="shared" si="234"/>
        <v>9.92</v>
      </c>
      <c r="DB401">
        <f t="shared" si="226"/>
        <v>3.73</v>
      </c>
      <c r="DC401">
        <f t="shared" si="227"/>
        <v>0</v>
      </c>
      <c r="DD401" t="s">
        <v>6</v>
      </c>
      <c r="DE401" t="s">
        <v>6</v>
      </c>
      <c r="DF401">
        <f t="shared" si="235"/>
        <v>10</v>
      </c>
      <c r="DG401">
        <f t="shared" si="236"/>
        <v>0</v>
      </c>
      <c r="DH401">
        <f t="shared" si="237"/>
        <v>0</v>
      </c>
      <c r="DI401">
        <f t="shared" si="231"/>
        <v>0</v>
      </c>
      <c r="DJ401">
        <f t="shared" si="238"/>
        <v>10</v>
      </c>
      <c r="DK401">
        <v>0</v>
      </c>
      <c r="DL401" t="s">
        <v>6</v>
      </c>
      <c r="DM401">
        <v>0</v>
      </c>
      <c r="DN401" t="s">
        <v>6</v>
      </c>
      <c r="DO401">
        <v>0</v>
      </c>
    </row>
    <row r="402" spans="1:119" x14ac:dyDescent="0.2">
      <c r="A402">
        <f>ROW(Source!A155)</f>
        <v>155</v>
      </c>
      <c r="B402">
        <v>92857272</v>
      </c>
      <c r="C402">
        <v>92858455</v>
      </c>
      <c r="D402">
        <v>49515638</v>
      </c>
      <c r="E402">
        <v>70</v>
      </c>
      <c r="F402">
        <v>1</v>
      </c>
      <c r="G402">
        <v>1</v>
      </c>
      <c r="H402">
        <v>3</v>
      </c>
      <c r="I402" t="s">
        <v>1138</v>
      </c>
      <c r="J402" t="s">
        <v>6</v>
      </c>
      <c r="K402" t="s">
        <v>1139</v>
      </c>
      <c r="L402">
        <v>1374</v>
      </c>
      <c r="N402">
        <v>1013</v>
      </c>
      <c r="O402" t="s">
        <v>969</v>
      </c>
      <c r="P402" t="s">
        <v>969</v>
      </c>
      <c r="Q402">
        <v>1</v>
      </c>
      <c r="W402">
        <v>0</v>
      </c>
      <c r="X402">
        <v>-1731369543</v>
      </c>
      <c r="Y402">
        <f t="shared" si="225"/>
        <v>6.27</v>
      </c>
      <c r="AA402">
        <v>9.92</v>
      </c>
      <c r="AB402">
        <v>0</v>
      </c>
      <c r="AC402">
        <v>0</v>
      </c>
      <c r="AD402">
        <v>0</v>
      </c>
      <c r="AE402">
        <v>1</v>
      </c>
      <c r="AF402">
        <v>0</v>
      </c>
      <c r="AG402">
        <v>0</v>
      </c>
      <c r="AH402">
        <v>0</v>
      </c>
      <c r="AI402">
        <v>9.92</v>
      </c>
      <c r="AJ402">
        <v>1</v>
      </c>
      <c r="AK402">
        <v>1</v>
      </c>
      <c r="AL402">
        <v>1</v>
      </c>
      <c r="AM402">
        <v>4</v>
      </c>
      <c r="AN402">
        <v>0</v>
      </c>
      <c r="AO402">
        <v>1</v>
      </c>
      <c r="AP402">
        <v>0</v>
      </c>
      <c r="AQ402">
        <v>0</v>
      </c>
      <c r="AR402">
        <v>0</v>
      </c>
      <c r="AS402" t="s">
        <v>6</v>
      </c>
      <c r="AT402">
        <v>6.27</v>
      </c>
      <c r="AU402" t="s">
        <v>6</v>
      </c>
      <c r="AV402">
        <v>0</v>
      </c>
      <c r="AW402">
        <v>2</v>
      </c>
      <c r="AX402">
        <v>92858474</v>
      </c>
      <c r="AY402">
        <v>1</v>
      </c>
      <c r="AZ402">
        <v>0</v>
      </c>
      <c r="BA402">
        <v>322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ROUND(Y402*Source!I155,7)</f>
        <v>1.6929000000000001</v>
      </c>
      <c r="CY402">
        <f t="shared" si="232"/>
        <v>9.92</v>
      </c>
      <c r="CZ402">
        <f t="shared" si="233"/>
        <v>1</v>
      </c>
      <c r="DA402">
        <f t="shared" si="234"/>
        <v>9.92</v>
      </c>
      <c r="DB402">
        <f t="shared" si="226"/>
        <v>6.27</v>
      </c>
      <c r="DC402">
        <f t="shared" si="227"/>
        <v>0</v>
      </c>
      <c r="DD402" t="s">
        <v>6</v>
      </c>
      <c r="DE402" t="s">
        <v>6</v>
      </c>
      <c r="DF402">
        <f t="shared" si="235"/>
        <v>17</v>
      </c>
      <c r="DG402">
        <f t="shared" si="236"/>
        <v>0</v>
      </c>
      <c r="DH402">
        <f t="shared" si="237"/>
        <v>0</v>
      </c>
      <c r="DI402">
        <f t="shared" si="231"/>
        <v>0</v>
      </c>
      <c r="DJ402">
        <f t="shared" si="238"/>
        <v>17</v>
      </c>
      <c r="DK402">
        <v>0</v>
      </c>
      <c r="DL402" t="s">
        <v>6</v>
      </c>
      <c r="DM402">
        <v>0</v>
      </c>
      <c r="DN402" t="s">
        <v>6</v>
      </c>
      <c r="DO402">
        <v>0</v>
      </c>
    </row>
    <row r="403" spans="1:119" x14ac:dyDescent="0.2">
      <c r="A403">
        <f>ROW(Source!A155)</f>
        <v>155</v>
      </c>
      <c r="B403">
        <v>92857272</v>
      </c>
      <c r="C403">
        <v>92858455</v>
      </c>
      <c r="D403">
        <v>0</v>
      </c>
      <c r="E403">
        <v>0</v>
      </c>
      <c r="F403">
        <v>1</v>
      </c>
      <c r="G403">
        <v>1</v>
      </c>
      <c r="H403">
        <v>3</v>
      </c>
      <c r="I403" t="s">
        <v>34</v>
      </c>
      <c r="J403" t="s">
        <v>6</v>
      </c>
      <c r="K403" t="s">
        <v>432</v>
      </c>
      <c r="L403">
        <v>1371</v>
      </c>
      <c r="N403">
        <v>1013</v>
      </c>
      <c r="O403" t="s">
        <v>27</v>
      </c>
      <c r="P403" t="s">
        <v>27</v>
      </c>
      <c r="Q403">
        <v>1</v>
      </c>
      <c r="W403">
        <v>0</v>
      </c>
      <c r="X403">
        <v>-1144891939</v>
      </c>
      <c r="Y403">
        <f t="shared" si="225"/>
        <v>100</v>
      </c>
      <c r="AA403">
        <v>279.20999999999998</v>
      </c>
      <c r="AB403">
        <v>0</v>
      </c>
      <c r="AC403">
        <v>0</v>
      </c>
      <c r="AD403">
        <v>0</v>
      </c>
      <c r="AE403">
        <v>293.63</v>
      </c>
      <c r="AF403">
        <v>0</v>
      </c>
      <c r="AG403">
        <v>0</v>
      </c>
      <c r="AH403">
        <v>0</v>
      </c>
      <c r="AI403">
        <v>9.92</v>
      </c>
      <c r="AJ403">
        <v>1</v>
      </c>
      <c r="AK403">
        <v>1</v>
      </c>
      <c r="AL403">
        <v>1</v>
      </c>
      <c r="AM403">
        <v>0</v>
      </c>
      <c r="AN403">
        <v>0</v>
      </c>
      <c r="AO403">
        <v>0</v>
      </c>
      <c r="AP403">
        <v>1</v>
      </c>
      <c r="AQ403">
        <v>0</v>
      </c>
      <c r="AR403">
        <v>0</v>
      </c>
      <c r="AS403" t="s">
        <v>6</v>
      </c>
      <c r="AT403">
        <v>100</v>
      </c>
      <c r="AU403" t="s">
        <v>6</v>
      </c>
      <c r="AV403">
        <v>0</v>
      </c>
      <c r="AW403">
        <v>1</v>
      </c>
      <c r="AX403">
        <v>-1</v>
      </c>
      <c r="AY403">
        <v>0</v>
      </c>
      <c r="AZ403">
        <v>0</v>
      </c>
      <c r="BA403" t="s">
        <v>6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ROUND(Y403*Source!I155,7)</f>
        <v>27</v>
      </c>
      <c r="CY403">
        <f t="shared" si="232"/>
        <v>279.20999999999998</v>
      </c>
      <c r="CZ403">
        <f t="shared" si="233"/>
        <v>293.63</v>
      </c>
      <c r="DA403">
        <f t="shared" si="234"/>
        <v>9.92</v>
      </c>
      <c r="DB403">
        <f t="shared" si="226"/>
        <v>29363</v>
      </c>
      <c r="DC403">
        <f t="shared" si="227"/>
        <v>0</v>
      </c>
      <c r="DD403" t="s">
        <v>6</v>
      </c>
      <c r="DE403" t="s">
        <v>6</v>
      </c>
      <c r="DF403">
        <f t="shared" si="235"/>
        <v>78651</v>
      </c>
      <c r="DG403">
        <f t="shared" si="236"/>
        <v>0</v>
      </c>
      <c r="DH403">
        <f t="shared" si="237"/>
        <v>0</v>
      </c>
      <c r="DI403">
        <f t="shared" si="231"/>
        <v>0</v>
      </c>
      <c r="DJ403">
        <f t="shared" si="238"/>
        <v>78651</v>
      </c>
      <c r="DK403">
        <v>0</v>
      </c>
      <c r="DL403" t="s">
        <v>6</v>
      </c>
      <c r="DM403">
        <v>0</v>
      </c>
      <c r="DN403" t="s">
        <v>6</v>
      </c>
      <c r="DO403">
        <v>0</v>
      </c>
    </row>
    <row r="404" spans="1:119" x14ac:dyDescent="0.2">
      <c r="A404">
        <f>ROW(Source!A157)</f>
        <v>157</v>
      </c>
      <c r="B404">
        <v>92857272</v>
      </c>
      <c r="C404">
        <v>92858476</v>
      </c>
      <c r="D404">
        <v>49510767</v>
      </c>
      <c r="E404">
        <v>70</v>
      </c>
      <c r="F404">
        <v>1</v>
      </c>
      <c r="G404">
        <v>1</v>
      </c>
      <c r="H404">
        <v>1</v>
      </c>
      <c r="I404" t="s">
        <v>1090</v>
      </c>
      <c r="J404" t="s">
        <v>6</v>
      </c>
      <c r="K404" t="s">
        <v>1091</v>
      </c>
      <c r="L404">
        <v>1191</v>
      </c>
      <c r="N404">
        <v>1013</v>
      </c>
      <c r="O404" t="s">
        <v>1092</v>
      </c>
      <c r="P404" t="s">
        <v>1092</v>
      </c>
      <c r="Q404">
        <v>1</v>
      </c>
      <c r="W404">
        <v>0</v>
      </c>
      <c r="X404">
        <v>-1936699058</v>
      </c>
      <c r="Y404">
        <f t="shared" si="225"/>
        <v>34.56</v>
      </c>
      <c r="AA404">
        <v>0</v>
      </c>
      <c r="AB404">
        <v>0</v>
      </c>
      <c r="AC404">
        <v>0</v>
      </c>
      <c r="AD404">
        <v>444.91</v>
      </c>
      <c r="AE404">
        <v>0</v>
      </c>
      <c r="AF404">
        <v>0</v>
      </c>
      <c r="AG404">
        <v>0</v>
      </c>
      <c r="AH404">
        <v>9.92</v>
      </c>
      <c r="AI404">
        <v>1</v>
      </c>
      <c r="AJ404">
        <v>1</v>
      </c>
      <c r="AK404">
        <v>1</v>
      </c>
      <c r="AL404">
        <v>44.85</v>
      </c>
      <c r="AM404">
        <v>4</v>
      </c>
      <c r="AN404">
        <v>0</v>
      </c>
      <c r="AO404">
        <v>1</v>
      </c>
      <c r="AP404">
        <v>0</v>
      </c>
      <c r="AQ404">
        <v>0</v>
      </c>
      <c r="AR404">
        <v>0</v>
      </c>
      <c r="AS404" t="s">
        <v>6</v>
      </c>
      <c r="AT404">
        <v>34.56</v>
      </c>
      <c r="AU404" t="s">
        <v>6</v>
      </c>
      <c r="AV404">
        <v>1</v>
      </c>
      <c r="AW404">
        <v>2</v>
      </c>
      <c r="AX404">
        <v>92858487</v>
      </c>
      <c r="AY404">
        <v>1</v>
      </c>
      <c r="AZ404">
        <v>0</v>
      </c>
      <c r="BA404">
        <v>323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U404">
        <f>ROUND(AT404*Source!I157*AH404*AL404,0)</f>
        <v>615</v>
      </c>
      <c r="CV404">
        <f>ROUND(Y404*Source!I157,7)</f>
        <v>1.3824000000000001</v>
      </c>
      <c r="CW404">
        <v>0</v>
      </c>
      <c r="CX404">
        <f>ROUND(Y404*Source!I157,7)</f>
        <v>1.3824000000000001</v>
      </c>
      <c r="CY404">
        <f>AD404</f>
        <v>444.91</v>
      </c>
      <c r="CZ404">
        <f>AH404</f>
        <v>9.92</v>
      </c>
      <c r="DA404">
        <f>AL404</f>
        <v>44.85</v>
      </c>
      <c r="DB404">
        <f t="shared" si="226"/>
        <v>342.84</v>
      </c>
      <c r="DC404">
        <f t="shared" si="227"/>
        <v>0</v>
      </c>
      <c r="DD404" t="s">
        <v>6</v>
      </c>
      <c r="DE404" t="s">
        <v>6</v>
      </c>
      <c r="DF404">
        <f>ROUND(ROUND(AE404,0)*CX404,0)</f>
        <v>0</v>
      </c>
      <c r="DG404">
        <f t="shared" si="236"/>
        <v>0</v>
      </c>
      <c r="DH404">
        <f t="shared" si="237"/>
        <v>0</v>
      </c>
      <c r="DI404">
        <f>ROUND(ROUND(AH404*AL404,0)*CX404,0)</f>
        <v>615</v>
      </c>
      <c r="DJ404">
        <f>DI404</f>
        <v>615</v>
      </c>
      <c r="DK404">
        <v>0</v>
      </c>
      <c r="DL404" t="s">
        <v>6</v>
      </c>
      <c r="DM404">
        <v>0</v>
      </c>
      <c r="DN404" t="s">
        <v>6</v>
      </c>
      <c r="DO404">
        <v>0</v>
      </c>
    </row>
    <row r="405" spans="1:119" x14ac:dyDescent="0.2">
      <c r="A405">
        <f>ROW(Source!A157)</f>
        <v>157</v>
      </c>
      <c r="B405">
        <v>92857272</v>
      </c>
      <c r="C405">
        <v>92858476</v>
      </c>
      <c r="D405">
        <v>49510905</v>
      </c>
      <c r="E405">
        <v>70</v>
      </c>
      <c r="F405">
        <v>1</v>
      </c>
      <c r="G405">
        <v>1</v>
      </c>
      <c r="H405">
        <v>1</v>
      </c>
      <c r="I405" t="s">
        <v>1093</v>
      </c>
      <c r="J405" t="s">
        <v>6</v>
      </c>
      <c r="K405" t="s">
        <v>1094</v>
      </c>
      <c r="L405">
        <v>1191</v>
      </c>
      <c r="N405">
        <v>1013</v>
      </c>
      <c r="O405" t="s">
        <v>1092</v>
      </c>
      <c r="P405" t="s">
        <v>1092</v>
      </c>
      <c r="Q405">
        <v>1</v>
      </c>
      <c r="W405">
        <v>0</v>
      </c>
      <c r="X405">
        <v>-1417349443</v>
      </c>
      <c r="Y405">
        <f t="shared" si="225"/>
        <v>0.05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44.85</v>
      </c>
      <c r="AL405">
        <v>1</v>
      </c>
      <c r="AM405">
        <v>4</v>
      </c>
      <c r="AN405">
        <v>0</v>
      </c>
      <c r="AO405">
        <v>1</v>
      </c>
      <c r="AP405">
        <v>0</v>
      </c>
      <c r="AQ405">
        <v>0</v>
      </c>
      <c r="AR405">
        <v>0</v>
      </c>
      <c r="AS405" t="s">
        <v>6</v>
      </c>
      <c r="AT405">
        <v>0.05</v>
      </c>
      <c r="AU405" t="s">
        <v>6</v>
      </c>
      <c r="AV405">
        <v>2</v>
      </c>
      <c r="AW405">
        <v>2</v>
      </c>
      <c r="AX405">
        <v>92858488</v>
      </c>
      <c r="AY405">
        <v>1</v>
      </c>
      <c r="AZ405">
        <v>0</v>
      </c>
      <c r="BA405">
        <v>324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ROUND(Y405*Source!I157,7)</f>
        <v>2E-3</v>
      </c>
      <c r="CY405">
        <f>AD405</f>
        <v>0</v>
      </c>
      <c r="CZ405">
        <f>AH405</f>
        <v>0</v>
      </c>
      <c r="DA405">
        <f>AL405</f>
        <v>1</v>
      </c>
      <c r="DB405">
        <f t="shared" si="226"/>
        <v>0</v>
      </c>
      <c r="DC405">
        <f t="shared" si="227"/>
        <v>0</v>
      </c>
      <c r="DD405" t="s">
        <v>6</v>
      </c>
      <c r="DE405" t="s">
        <v>6</v>
      </c>
      <c r="DF405">
        <f>ROUND(ROUND(AE405,0)*CX405,0)</f>
        <v>0</v>
      </c>
      <c r="DG405">
        <f t="shared" si="236"/>
        <v>0</v>
      </c>
      <c r="DH405">
        <f>ROUND(ROUND(AG405*AK405,0)*CX405,0)</f>
        <v>0</v>
      </c>
      <c r="DI405">
        <f t="shared" ref="DI405:DI413" si="239">ROUND(ROUND(AH405,0)*CX405,0)</f>
        <v>0</v>
      </c>
      <c r="DJ405">
        <f>DI405</f>
        <v>0</v>
      </c>
      <c r="DK405">
        <v>0</v>
      </c>
      <c r="DL405" t="s">
        <v>6</v>
      </c>
      <c r="DM405">
        <v>0</v>
      </c>
      <c r="DN405" t="s">
        <v>6</v>
      </c>
      <c r="DO405">
        <v>0</v>
      </c>
    </row>
    <row r="406" spans="1:119" x14ac:dyDescent="0.2">
      <c r="A406">
        <f>ROW(Source!A157)</f>
        <v>157</v>
      </c>
      <c r="B406">
        <v>92857272</v>
      </c>
      <c r="C406">
        <v>92858476</v>
      </c>
      <c r="D406">
        <v>49672573</v>
      </c>
      <c r="E406">
        <v>1</v>
      </c>
      <c r="F406">
        <v>1</v>
      </c>
      <c r="G406">
        <v>1</v>
      </c>
      <c r="H406">
        <v>2</v>
      </c>
      <c r="I406" t="s">
        <v>1095</v>
      </c>
      <c r="J406" t="s">
        <v>1096</v>
      </c>
      <c r="K406" t="s">
        <v>1097</v>
      </c>
      <c r="L406">
        <v>1367</v>
      </c>
      <c r="N406">
        <v>1011</v>
      </c>
      <c r="O406" t="s">
        <v>1098</v>
      </c>
      <c r="P406" t="s">
        <v>1098</v>
      </c>
      <c r="Q406">
        <v>1</v>
      </c>
      <c r="W406">
        <v>0</v>
      </c>
      <c r="X406">
        <v>-430484415</v>
      </c>
      <c r="Y406">
        <f t="shared" si="225"/>
        <v>0.03</v>
      </c>
      <c r="AA406">
        <v>0</v>
      </c>
      <c r="AB406">
        <v>1814.09</v>
      </c>
      <c r="AC406">
        <v>605.48</v>
      </c>
      <c r="AD406">
        <v>0</v>
      </c>
      <c r="AE406">
        <v>0</v>
      </c>
      <c r="AF406">
        <v>115.4</v>
      </c>
      <c r="AG406">
        <v>13.5</v>
      </c>
      <c r="AH406">
        <v>0</v>
      </c>
      <c r="AI406">
        <v>1</v>
      </c>
      <c r="AJ406">
        <v>15.72</v>
      </c>
      <c r="AK406">
        <v>44.85</v>
      </c>
      <c r="AL406">
        <v>1</v>
      </c>
      <c r="AM406">
        <v>4</v>
      </c>
      <c r="AN406">
        <v>0</v>
      </c>
      <c r="AO406">
        <v>1</v>
      </c>
      <c r="AP406">
        <v>0</v>
      </c>
      <c r="AQ406">
        <v>0</v>
      </c>
      <c r="AR406">
        <v>0</v>
      </c>
      <c r="AS406" t="s">
        <v>6</v>
      </c>
      <c r="AT406">
        <v>0.03</v>
      </c>
      <c r="AU406" t="s">
        <v>6</v>
      </c>
      <c r="AV406">
        <v>0</v>
      </c>
      <c r="AW406">
        <v>2</v>
      </c>
      <c r="AX406">
        <v>92858489</v>
      </c>
      <c r="AY406">
        <v>1</v>
      </c>
      <c r="AZ406">
        <v>0</v>
      </c>
      <c r="BA406">
        <v>325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f>ROUND(Y406*Source!I157*DO406,7)</f>
        <v>0</v>
      </c>
      <c r="CX406">
        <f>ROUND(Y406*Source!I157,7)</f>
        <v>1.1999999999999999E-3</v>
      </c>
      <c r="CY406">
        <f>AB406</f>
        <v>1814.09</v>
      </c>
      <c r="CZ406">
        <f>AF406</f>
        <v>115.4</v>
      </c>
      <c r="DA406">
        <f>AJ406</f>
        <v>15.72</v>
      </c>
      <c r="DB406">
        <f t="shared" si="226"/>
        <v>3.46</v>
      </c>
      <c r="DC406">
        <f t="shared" si="227"/>
        <v>0.41</v>
      </c>
      <c r="DD406" t="s">
        <v>6</v>
      </c>
      <c r="DE406" t="s">
        <v>6</v>
      </c>
      <c r="DF406">
        <f>ROUND(ROUND(AE406,0)*CX406,0)</f>
        <v>0</v>
      </c>
      <c r="DG406">
        <f>ROUND(ROUND(AF406*AJ406,0)*CX406,0)</f>
        <v>2</v>
      </c>
      <c r="DH406">
        <f>ROUND(ROUND(AG406*AK406,0)*CX406,0)</f>
        <v>1</v>
      </c>
      <c r="DI406">
        <f t="shared" si="239"/>
        <v>0</v>
      </c>
      <c r="DJ406">
        <f>DG406</f>
        <v>2</v>
      </c>
      <c r="DK406">
        <v>0</v>
      </c>
      <c r="DL406" t="s">
        <v>6</v>
      </c>
      <c r="DM406">
        <v>0</v>
      </c>
      <c r="DN406" t="s">
        <v>6</v>
      </c>
      <c r="DO406">
        <v>0</v>
      </c>
    </row>
    <row r="407" spans="1:119" x14ac:dyDescent="0.2">
      <c r="A407">
        <f>ROW(Source!A157)</f>
        <v>157</v>
      </c>
      <c r="B407">
        <v>92857272</v>
      </c>
      <c r="C407">
        <v>92858476</v>
      </c>
      <c r="D407">
        <v>49673503</v>
      </c>
      <c r="E407">
        <v>1</v>
      </c>
      <c r="F407">
        <v>1</v>
      </c>
      <c r="G407">
        <v>1</v>
      </c>
      <c r="H407">
        <v>2</v>
      </c>
      <c r="I407" t="s">
        <v>1099</v>
      </c>
      <c r="J407" t="s">
        <v>1100</v>
      </c>
      <c r="K407" t="s">
        <v>1101</v>
      </c>
      <c r="L407">
        <v>1367</v>
      </c>
      <c r="N407">
        <v>1011</v>
      </c>
      <c r="O407" t="s">
        <v>1098</v>
      </c>
      <c r="P407" t="s">
        <v>1098</v>
      </c>
      <c r="Q407">
        <v>1</v>
      </c>
      <c r="W407">
        <v>0</v>
      </c>
      <c r="X407">
        <v>509054691</v>
      </c>
      <c r="Y407">
        <f t="shared" si="225"/>
        <v>0.02</v>
      </c>
      <c r="AA407">
        <v>0</v>
      </c>
      <c r="AB407">
        <v>1032.96</v>
      </c>
      <c r="AC407">
        <v>520.26</v>
      </c>
      <c r="AD407">
        <v>0</v>
      </c>
      <c r="AE407">
        <v>0</v>
      </c>
      <c r="AF407">
        <v>65.709999999999994</v>
      </c>
      <c r="AG407">
        <v>11.6</v>
      </c>
      <c r="AH407">
        <v>0</v>
      </c>
      <c r="AI407">
        <v>1</v>
      </c>
      <c r="AJ407">
        <v>15.72</v>
      </c>
      <c r="AK407">
        <v>44.85</v>
      </c>
      <c r="AL407">
        <v>1</v>
      </c>
      <c r="AM407">
        <v>4</v>
      </c>
      <c r="AN407">
        <v>0</v>
      </c>
      <c r="AO407">
        <v>1</v>
      </c>
      <c r="AP407">
        <v>0</v>
      </c>
      <c r="AQ407">
        <v>0</v>
      </c>
      <c r="AR407">
        <v>0</v>
      </c>
      <c r="AS407" t="s">
        <v>6</v>
      </c>
      <c r="AT407">
        <v>0.02</v>
      </c>
      <c r="AU407" t="s">
        <v>6</v>
      </c>
      <c r="AV407">
        <v>0</v>
      </c>
      <c r="AW407">
        <v>2</v>
      </c>
      <c r="AX407">
        <v>92858490</v>
      </c>
      <c r="AY407">
        <v>1</v>
      </c>
      <c r="AZ407">
        <v>0</v>
      </c>
      <c r="BA407">
        <v>326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f>ROUND(Y407*Source!I157*DO407,7)</f>
        <v>0</v>
      </c>
      <c r="CX407">
        <f>ROUND(Y407*Source!I157,7)</f>
        <v>8.0000000000000004E-4</v>
      </c>
      <c r="CY407">
        <f>AB407</f>
        <v>1032.96</v>
      </c>
      <c r="CZ407">
        <f>AF407</f>
        <v>65.709999999999994</v>
      </c>
      <c r="DA407">
        <f>AJ407</f>
        <v>15.72</v>
      </c>
      <c r="DB407">
        <f t="shared" si="226"/>
        <v>1.31</v>
      </c>
      <c r="DC407">
        <f t="shared" si="227"/>
        <v>0.23</v>
      </c>
      <c r="DD407" t="s">
        <v>6</v>
      </c>
      <c r="DE407" t="s">
        <v>6</v>
      </c>
      <c r="DF407">
        <f>ROUND(ROUND(AE407,0)*CX407,0)</f>
        <v>0</v>
      </c>
      <c r="DG407">
        <f>ROUND(ROUND(AF407*AJ407,0)*CX407,0)</f>
        <v>1</v>
      </c>
      <c r="DH407">
        <f>ROUND(ROUND(AG407*AK407,0)*CX407,0)</f>
        <v>0</v>
      </c>
      <c r="DI407">
        <f t="shared" si="239"/>
        <v>0</v>
      </c>
      <c r="DJ407">
        <f>DG407</f>
        <v>1</v>
      </c>
      <c r="DK407">
        <v>0</v>
      </c>
      <c r="DL407" t="s">
        <v>6</v>
      </c>
      <c r="DM407">
        <v>0</v>
      </c>
      <c r="DN407" t="s">
        <v>6</v>
      </c>
      <c r="DO407">
        <v>0</v>
      </c>
    </row>
    <row r="408" spans="1:119" x14ac:dyDescent="0.2">
      <c r="A408">
        <f>ROW(Source!A157)</f>
        <v>157</v>
      </c>
      <c r="B408">
        <v>92857272</v>
      </c>
      <c r="C408">
        <v>92858476</v>
      </c>
      <c r="D408">
        <v>49523481</v>
      </c>
      <c r="E408">
        <v>1</v>
      </c>
      <c r="F408">
        <v>1</v>
      </c>
      <c r="G408">
        <v>1</v>
      </c>
      <c r="H408">
        <v>3</v>
      </c>
      <c r="I408" t="s">
        <v>1114</v>
      </c>
      <c r="J408" t="s">
        <v>1115</v>
      </c>
      <c r="K408" t="s">
        <v>1116</v>
      </c>
      <c r="L408">
        <v>1346</v>
      </c>
      <c r="N408">
        <v>1009</v>
      </c>
      <c r="O408" t="s">
        <v>216</v>
      </c>
      <c r="P408" t="s">
        <v>216</v>
      </c>
      <c r="Q408">
        <v>1</v>
      </c>
      <c r="W408">
        <v>0</v>
      </c>
      <c r="X408">
        <v>1682799448</v>
      </c>
      <c r="Y408">
        <f t="shared" si="225"/>
        <v>0.11</v>
      </c>
      <c r="AA408">
        <v>301.57</v>
      </c>
      <c r="AB408">
        <v>0</v>
      </c>
      <c r="AC408">
        <v>0</v>
      </c>
      <c r="AD408">
        <v>0</v>
      </c>
      <c r="AE408">
        <v>30.4</v>
      </c>
      <c r="AF408">
        <v>0</v>
      </c>
      <c r="AG408">
        <v>0</v>
      </c>
      <c r="AH408">
        <v>0</v>
      </c>
      <c r="AI408">
        <v>9.92</v>
      </c>
      <c r="AJ408">
        <v>1</v>
      </c>
      <c r="AK408">
        <v>1</v>
      </c>
      <c r="AL408">
        <v>1</v>
      </c>
      <c r="AM408">
        <v>4</v>
      </c>
      <c r="AN408">
        <v>0</v>
      </c>
      <c r="AO408">
        <v>1</v>
      </c>
      <c r="AP408">
        <v>0</v>
      </c>
      <c r="AQ408">
        <v>0</v>
      </c>
      <c r="AR408">
        <v>0</v>
      </c>
      <c r="AS408" t="s">
        <v>6</v>
      </c>
      <c r="AT408">
        <v>0.11</v>
      </c>
      <c r="AU408" t="s">
        <v>6</v>
      </c>
      <c r="AV408">
        <v>0</v>
      </c>
      <c r="AW408">
        <v>2</v>
      </c>
      <c r="AX408">
        <v>92858491</v>
      </c>
      <c r="AY408">
        <v>1</v>
      </c>
      <c r="AZ408">
        <v>0</v>
      </c>
      <c r="BA408">
        <v>327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ROUND(Y408*Source!I157,7)</f>
        <v>4.4000000000000003E-3</v>
      </c>
      <c r="CY408">
        <f t="shared" ref="CY408:CY413" si="240">AA408</f>
        <v>301.57</v>
      </c>
      <c r="CZ408">
        <f t="shared" ref="CZ408:CZ413" si="241">AE408</f>
        <v>30.4</v>
      </c>
      <c r="DA408">
        <f t="shared" ref="DA408:DA413" si="242">AI408</f>
        <v>9.92</v>
      </c>
      <c r="DB408">
        <f t="shared" si="226"/>
        <v>3.34</v>
      </c>
      <c r="DC408">
        <f t="shared" si="227"/>
        <v>0</v>
      </c>
      <c r="DD408" t="s">
        <v>6</v>
      </c>
      <c r="DE408" t="s">
        <v>6</v>
      </c>
      <c r="DF408">
        <f t="shared" ref="DF408:DF413" si="243">ROUND(ROUND(AE408*AI408,0)*CX408,0)</f>
        <v>1</v>
      </c>
      <c r="DG408">
        <f t="shared" ref="DG408:DG415" si="244">ROUND(ROUND(AF408,0)*CX408,0)</f>
        <v>0</v>
      </c>
      <c r="DH408">
        <f t="shared" ref="DH408:DH414" si="245">ROUND(ROUND(AG408,0)*CX408,0)</f>
        <v>0</v>
      </c>
      <c r="DI408">
        <f t="shared" si="239"/>
        <v>0</v>
      </c>
      <c r="DJ408">
        <f t="shared" ref="DJ408:DJ413" si="246">DF408</f>
        <v>1</v>
      </c>
      <c r="DK408">
        <v>0</v>
      </c>
      <c r="DL408" t="s">
        <v>6</v>
      </c>
      <c r="DM408">
        <v>0</v>
      </c>
      <c r="DN408" t="s">
        <v>6</v>
      </c>
      <c r="DO408">
        <v>0</v>
      </c>
    </row>
    <row r="409" spans="1:119" x14ac:dyDescent="0.2">
      <c r="A409">
        <f>ROW(Source!A157)</f>
        <v>157</v>
      </c>
      <c r="B409">
        <v>92857272</v>
      </c>
      <c r="C409">
        <v>92858476</v>
      </c>
      <c r="D409">
        <v>49525620</v>
      </c>
      <c r="E409">
        <v>1</v>
      </c>
      <c r="F409">
        <v>1</v>
      </c>
      <c r="G409">
        <v>1</v>
      </c>
      <c r="H409">
        <v>3</v>
      </c>
      <c r="I409" t="s">
        <v>1123</v>
      </c>
      <c r="J409" t="s">
        <v>1124</v>
      </c>
      <c r="K409" t="s">
        <v>1125</v>
      </c>
      <c r="L409">
        <v>1425</v>
      </c>
      <c r="N409">
        <v>1013</v>
      </c>
      <c r="O409" t="s">
        <v>238</v>
      </c>
      <c r="P409" t="s">
        <v>238</v>
      </c>
      <c r="Q409">
        <v>1</v>
      </c>
      <c r="W409">
        <v>0</v>
      </c>
      <c r="X409">
        <v>777401066</v>
      </c>
      <c r="Y409">
        <f t="shared" si="225"/>
        <v>1.02</v>
      </c>
      <c r="AA409">
        <v>853.12</v>
      </c>
      <c r="AB409">
        <v>0</v>
      </c>
      <c r="AC409">
        <v>0</v>
      </c>
      <c r="AD409">
        <v>0</v>
      </c>
      <c r="AE409">
        <v>86</v>
      </c>
      <c r="AF409">
        <v>0</v>
      </c>
      <c r="AG409">
        <v>0</v>
      </c>
      <c r="AH409">
        <v>0</v>
      </c>
      <c r="AI409">
        <v>9.92</v>
      </c>
      <c r="AJ409">
        <v>1</v>
      </c>
      <c r="AK409">
        <v>1</v>
      </c>
      <c r="AL409">
        <v>1</v>
      </c>
      <c r="AM409">
        <v>4</v>
      </c>
      <c r="AN409">
        <v>0</v>
      </c>
      <c r="AO409">
        <v>1</v>
      </c>
      <c r="AP409">
        <v>0</v>
      </c>
      <c r="AQ409">
        <v>0</v>
      </c>
      <c r="AR409">
        <v>0</v>
      </c>
      <c r="AS409" t="s">
        <v>6</v>
      </c>
      <c r="AT409">
        <v>1.02</v>
      </c>
      <c r="AU409" t="s">
        <v>6</v>
      </c>
      <c r="AV409">
        <v>0</v>
      </c>
      <c r="AW409">
        <v>2</v>
      </c>
      <c r="AX409">
        <v>92858492</v>
      </c>
      <c r="AY409">
        <v>1</v>
      </c>
      <c r="AZ409">
        <v>0</v>
      </c>
      <c r="BA409">
        <v>328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ROUND(Y409*Source!I157,7)</f>
        <v>4.0800000000000003E-2</v>
      </c>
      <c r="CY409">
        <f t="shared" si="240"/>
        <v>853.12</v>
      </c>
      <c r="CZ409">
        <f t="shared" si="241"/>
        <v>86</v>
      </c>
      <c r="DA409">
        <f t="shared" si="242"/>
        <v>9.92</v>
      </c>
      <c r="DB409">
        <f t="shared" si="226"/>
        <v>87.72</v>
      </c>
      <c r="DC409">
        <f t="shared" si="227"/>
        <v>0</v>
      </c>
      <c r="DD409" t="s">
        <v>6</v>
      </c>
      <c r="DE409" t="s">
        <v>6</v>
      </c>
      <c r="DF409">
        <f t="shared" si="243"/>
        <v>35</v>
      </c>
      <c r="DG409">
        <f t="shared" si="244"/>
        <v>0</v>
      </c>
      <c r="DH409">
        <f t="shared" si="245"/>
        <v>0</v>
      </c>
      <c r="DI409">
        <f t="shared" si="239"/>
        <v>0</v>
      </c>
      <c r="DJ409">
        <f t="shared" si="246"/>
        <v>35</v>
      </c>
      <c r="DK409">
        <v>0</v>
      </c>
      <c r="DL409" t="s">
        <v>6</v>
      </c>
      <c r="DM409">
        <v>0</v>
      </c>
      <c r="DN409" t="s">
        <v>6</v>
      </c>
      <c r="DO409">
        <v>0</v>
      </c>
    </row>
    <row r="410" spans="1:119" x14ac:dyDescent="0.2">
      <c r="A410">
        <f>ROW(Source!A157)</f>
        <v>157</v>
      </c>
      <c r="B410">
        <v>92857272</v>
      </c>
      <c r="C410">
        <v>92858476</v>
      </c>
      <c r="D410">
        <v>49525991</v>
      </c>
      <c r="E410">
        <v>1</v>
      </c>
      <c r="F410">
        <v>1</v>
      </c>
      <c r="G410">
        <v>1</v>
      </c>
      <c r="H410">
        <v>3</v>
      </c>
      <c r="I410" t="s">
        <v>1231</v>
      </c>
      <c r="J410" t="s">
        <v>1232</v>
      </c>
      <c r="K410" t="s">
        <v>1233</v>
      </c>
      <c r="L410">
        <v>1348</v>
      </c>
      <c r="N410">
        <v>1009</v>
      </c>
      <c r="O410" t="s">
        <v>205</v>
      </c>
      <c r="P410" t="s">
        <v>205</v>
      </c>
      <c r="Q410">
        <v>1000</v>
      </c>
      <c r="W410">
        <v>0</v>
      </c>
      <c r="X410">
        <v>920700961</v>
      </c>
      <c r="Y410">
        <f t="shared" si="225"/>
        <v>1.6000000000000001E-4</v>
      </c>
      <c r="AA410">
        <v>295616</v>
      </c>
      <c r="AB410">
        <v>0</v>
      </c>
      <c r="AC410">
        <v>0</v>
      </c>
      <c r="AD410">
        <v>0</v>
      </c>
      <c r="AE410">
        <v>29800</v>
      </c>
      <c r="AF410">
        <v>0</v>
      </c>
      <c r="AG410">
        <v>0</v>
      </c>
      <c r="AH410">
        <v>0</v>
      </c>
      <c r="AI410">
        <v>9.92</v>
      </c>
      <c r="AJ410">
        <v>1</v>
      </c>
      <c r="AK410">
        <v>1</v>
      </c>
      <c r="AL410">
        <v>1</v>
      </c>
      <c r="AM410">
        <v>4</v>
      </c>
      <c r="AN410">
        <v>0</v>
      </c>
      <c r="AO410">
        <v>1</v>
      </c>
      <c r="AP410">
        <v>0</v>
      </c>
      <c r="AQ410">
        <v>0</v>
      </c>
      <c r="AR410">
        <v>0</v>
      </c>
      <c r="AS410" t="s">
        <v>6</v>
      </c>
      <c r="AT410">
        <v>1.6000000000000001E-4</v>
      </c>
      <c r="AU410" t="s">
        <v>6</v>
      </c>
      <c r="AV410">
        <v>0</v>
      </c>
      <c r="AW410">
        <v>2</v>
      </c>
      <c r="AX410">
        <v>92858493</v>
      </c>
      <c r="AY410">
        <v>1</v>
      </c>
      <c r="AZ410">
        <v>0</v>
      </c>
      <c r="BA410">
        <v>329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ROUND(Y410*Source!I157,7)</f>
        <v>6.3999999999999997E-6</v>
      </c>
      <c r="CY410">
        <f t="shared" si="240"/>
        <v>295616</v>
      </c>
      <c r="CZ410">
        <f t="shared" si="241"/>
        <v>29800</v>
      </c>
      <c r="DA410">
        <f t="shared" si="242"/>
        <v>9.92</v>
      </c>
      <c r="DB410">
        <f t="shared" si="226"/>
        <v>4.7699999999999996</v>
      </c>
      <c r="DC410">
        <f t="shared" si="227"/>
        <v>0</v>
      </c>
      <c r="DD410" t="s">
        <v>6</v>
      </c>
      <c r="DE410" t="s">
        <v>6</v>
      </c>
      <c r="DF410">
        <f t="shared" si="243"/>
        <v>2</v>
      </c>
      <c r="DG410">
        <f t="shared" si="244"/>
        <v>0</v>
      </c>
      <c r="DH410">
        <f t="shared" si="245"/>
        <v>0</v>
      </c>
      <c r="DI410">
        <f t="shared" si="239"/>
        <v>0</v>
      </c>
      <c r="DJ410">
        <f t="shared" si="246"/>
        <v>2</v>
      </c>
      <c r="DK410">
        <v>0</v>
      </c>
      <c r="DL410" t="s">
        <v>6</v>
      </c>
      <c r="DM410">
        <v>0</v>
      </c>
      <c r="DN410" t="s">
        <v>6</v>
      </c>
      <c r="DO410">
        <v>0</v>
      </c>
    </row>
    <row r="411" spans="1:119" x14ac:dyDescent="0.2">
      <c r="A411">
        <f>ROW(Source!A157)</f>
        <v>157</v>
      </c>
      <c r="B411">
        <v>92857272</v>
      </c>
      <c r="C411">
        <v>92858476</v>
      </c>
      <c r="D411">
        <v>49525995</v>
      </c>
      <c r="E411">
        <v>1</v>
      </c>
      <c r="F411">
        <v>1</v>
      </c>
      <c r="G411">
        <v>1</v>
      </c>
      <c r="H411">
        <v>3</v>
      </c>
      <c r="I411" t="s">
        <v>1234</v>
      </c>
      <c r="J411" t="s">
        <v>1235</v>
      </c>
      <c r="K411" t="s">
        <v>1236</v>
      </c>
      <c r="L411">
        <v>1348</v>
      </c>
      <c r="N411">
        <v>1009</v>
      </c>
      <c r="O411" t="s">
        <v>205</v>
      </c>
      <c r="P411" t="s">
        <v>205</v>
      </c>
      <c r="Q411">
        <v>1000</v>
      </c>
      <c r="W411">
        <v>0</v>
      </c>
      <c r="X411">
        <v>1216531897</v>
      </c>
      <c r="Y411">
        <f t="shared" si="225"/>
        <v>2.9999999999999997E-4</v>
      </c>
      <c r="AA411">
        <v>123305.60000000001</v>
      </c>
      <c r="AB411">
        <v>0</v>
      </c>
      <c r="AC411">
        <v>0</v>
      </c>
      <c r="AD411">
        <v>0</v>
      </c>
      <c r="AE411">
        <v>12430</v>
      </c>
      <c r="AF411">
        <v>0</v>
      </c>
      <c r="AG411">
        <v>0</v>
      </c>
      <c r="AH411">
        <v>0</v>
      </c>
      <c r="AI411">
        <v>9.92</v>
      </c>
      <c r="AJ411">
        <v>1</v>
      </c>
      <c r="AK411">
        <v>1</v>
      </c>
      <c r="AL411">
        <v>1</v>
      </c>
      <c r="AM411">
        <v>4</v>
      </c>
      <c r="AN411">
        <v>0</v>
      </c>
      <c r="AO411">
        <v>1</v>
      </c>
      <c r="AP411">
        <v>0</v>
      </c>
      <c r="AQ411">
        <v>0</v>
      </c>
      <c r="AR411">
        <v>0</v>
      </c>
      <c r="AS411" t="s">
        <v>6</v>
      </c>
      <c r="AT411">
        <v>2.9999999999999997E-4</v>
      </c>
      <c r="AU411" t="s">
        <v>6</v>
      </c>
      <c r="AV411">
        <v>0</v>
      </c>
      <c r="AW411">
        <v>2</v>
      </c>
      <c r="AX411">
        <v>92858494</v>
      </c>
      <c r="AY411">
        <v>1</v>
      </c>
      <c r="AZ411">
        <v>0</v>
      </c>
      <c r="BA411">
        <v>330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ROUND(Y411*Source!I157,7)</f>
        <v>1.2E-5</v>
      </c>
      <c r="CY411">
        <f t="shared" si="240"/>
        <v>123305.60000000001</v>
      </c>
      <c r="CZ411">
        <f t="shared" si="241"/>
        <v>12430</v>
      </c>
      <c r="DA411">
        <f t="shared" si="242"/>
        <v>9.92</v>
      </c>
      <c r="DB411">
        <f t="shared" si="226"/>
        <v>3.73</v>
      </c>
      <c r="DC411">
        <f t="shared" si="227"/>
        <v>0</v>
      </c>
      <c r="DD411" t="s">
        <v>6</v>
      </c>
      <c r="DE411" t="s">
        <v>6</v>
      </c>
      <c r="DF411">
        <f t="shared" si="243"/>
        <v>1</v>
      </c>
      <c r="DG411">
        <f t="shared" si="244"/>
        <v>0</v>
      </c>
      <c r="DH411">
        <f t="shared" si="245"/>
        <v>0</v>
      </c>
      <c r="DI411">
        <f t="shared" si="239"/>
        <v>0</v>
      </c>
      <c r="DJ411">
        <f t="shared" si="246"/>
        <v>1</v>
      </c>
      <c r="DK411">
        <v>0</v>
      </c>
      <c r="DL411" t="s">
        <v>6</v>
      </c>
      <c r="DM411">
        <v>0</v>
      </c>
      <c r="DN411" t="s">
        <v>6</v>
      </c>
      <c r="DO411">
        <v>0</v>
      </c>
    </row>
    <row r="412" spans="1:119" x14ac:dyDescent="0.2">
      <c r="A412">
        <f>ROW(Source!A157)</f>
        <v>157</v>
      </c>
      <c r="B412">
        <v>92857272</v>
      </c>
      <c r="C412">
        <v>92858476</v>
      </c>
      <c r="D412">
        <v>49515638</v>
      </c>
      <c r="E412">
        <v>70</v>
      </c>
      <c r="F412">
        <v>1</v>
      </c>
      <c r="G412">
        <v>1</v>
      </c>
      <c r="H412">
        <v>3</v>
      </c>
      <c r="I412" t="s">
        <v>1138</v>
      </c>
      <c r="J412" t="s">
        <v>6</v>
      </c>
      <c r="K412" t="s">
        <v>1139</v>
      </c>
      <c r="L412">
        <v>1374</v>
      </c>
      <c r="N412">
        <v>1013</v>
      </c>
      <c r="O412" t="s">
        <v>969</v>
      </c>
      <c r="P412" t="s">
        <v>969</v>
      </c>
      <c r="Q412">
        <v>1</v>
      </c>
      <c r="W412">
        <v>0</v>
      </c>
      <c r="X412">
        <v>-1731369543</v>
      </c>
      <c r="Y412">
        <f t="shared" si="225"/>
        <v>6.86</v>
      </c>
      <c r="AA412">
        <v>9.92</v>
      </c>
      <c r="AB412">
        <v>0</v>
      </c>
      <c r="AC412">
        <v>0</v>
      </c>
      <c r="AD412">
        <v>0</v>
      </c>
      <c r="AE412">
        <v>1</v>
      </c>
      <c r="AF412">
        <v>0</v>
      </c>
      <c r="AG412">
        <v>0</v>
      </c>
      <c r="AH412">
        <v>0</v>
      </c>
      <c r="AI412">
        <v>9.92</v>
      </c>
      <c r="AJ412">
        <v>1</v>
      </c>
      <c r="AK412">
        <v>1</v>
      </c>
      <c r="AL412">
        <v>1</v>
      </c>
      <c r="AM412">
        <v>4</v>
      </c>
      <c r="AN412">
        <v>0</v>
      </c>
      <c r="AO412">
        <v>1</v>
      </c>
      <c r="AP412">
        <v>0</v>
      </c>
      <c r="AQ412">
        <v>0</v>
      </c>
      <c r="AR412">
        <v>0</v>
      </c>
      <c r="AS412" t="s">
        <v>6</v>
      </c>
      <c r="AT412">
        <v>6.86</v>
      </c>
      <c r="AU412" t="s">
        <v>6</v>
      </c>
      <c r="AV412">
        <v>0</v>
      </c>
      <c r="AW412">
        <v>2</v>
      </c>
      <c r="AX412">
        <v>92858495</v>
      </c>
      <c r="AY412">
        <v>1</v>
      </c>
      <c r="AZ412">
        <v>0</v>
      </c>
      <c r="BA412">
        <v>331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ROUND(Y412*Source!I157,7)</f>
        <v>0.27439999999999998</v>
      </c>
      <c r="CY412">
        <f t="shared" si="240"/>
        <v>9.92</v>
      </c>
      <c r="CZ412">
        <f t="shared" si="241"/>
        <v>1</v>
      </c>
      <c r="DA412">
        <f t="shared" si="242"/>
        <v>9.92</v>
      </c>
      <c r="DB412">
        <f t="shared" si="226"/>
        <v>6.86</v>
      </c>
      <c r="DC412">
        <f t="shared" si="227"/>
        <v>0</v>
      </c>
      <c r="DD412" t="s">
        <v>6</v>
      </c>
      <c r="DE412" t="s">
        <v>6</v>
      </c>
      <c r="DF412">
        <f t="shared" si="243"/>
        <v>3</v>
      </c>
      <c r="DG412">
        <f t="shared" si="244"/>
        <v>0</v>
      </c>
      <c r="DH412">
        <f t="shared" si="245"/>
        <v>0</v>
      </c>
      <c r="DI412">
        <f t="shared" si="239"/>
        <v>0</v>
      </c>
      <c r="DJ412">
        <f t="shared" si="246"/>
        <v>3</v>
      </c>
      <c r="DK412">
        <v>0</v>
      </c>
      <c r="DL412" t="s">
        <v>6</v>
      </c>
      <c r="DM412">
        <v>0</v>
      </c>
      <c r="DN412" t="s">
        <v>6</v>
      </c>
      <c r="DO412">
        <v>0</v>
      </c>
    </row>
    <row r="413" spans="1:119" x14ac:dyDescent="0.2">
      <c r="A413">
        <f>ROW(Source!A157)</f>
        <v>157</v>
      </c>
      <c r="B413">
        <v>92857272</v>
      </c>
      <c r="C413">
        <v>92858476</v>
      </c>
      <c r="D413">
        <v>0</v>
      </c>
      <c r="E413">
        <v>0</v>
      </c>
      <c r="F413">
        <v>1</v>
      </c>
      <c r="G413">
        <v>1</v>
      </c>
      <c r="H413">
        <v>3</v>
      </c>
      <c r="I413" t="s">
        <v>154</v>
      </c>
      <c r="J413" t="s">
        <v>6</v>
      </c>
      <c r="K413" t="s">
        <v>439</v>
      </c>
      <c r="L413">
        <v>1371</v>
      </c>
      <c r="N413">
        <v>1013</v>
      </c>
      <c r="O413" t="s">
        <v>27</v>
      </c>
      <c r="P413" t="s">
        <v>27</v>
      </c>
      <c r="Q413">
        <v>1</v>
      </c>
      <c r="W413">
        <v>0</v>
      </c>
      <c r="X413">
        <v>-1182532117</v>
      </c>
      <c r="Y413">
        <f t="shared" si="225"/>
        <v>100</v>
      </c>
      <c r="AA413">
        <v>296.83999999999997</v>
      </c>
      <c r="AB413">
        <v>0</v>
      </c>
      <c r="AC413">
        <v>0</v>
      </c>
      <c r="AD413">
        <v>0</v>
      </c>
      <c r="AE413">
        <v>312.15999999999997</v>
      </c>
      <c r="AF413">
        <v>0</v>
      </c>
      <c r="AG413">
        <v>0</v>
      </c>
      <c r="AH413">
        <v>0</v>
      </c>
      <c r="AI413">
        <v>9.92</v>
      </c>
      <c r="AJ413">
        <v>1</v>
      </c>
      <c r="AK413">
        <v>1</v>
      </c>
      <c r="AL413">
        <v>1</v>
      </c>
      <c r="AM413">
        <v>0</v>
      </c>
      <c r="AN413">
        <v>0</v>
      </c>
      <c r="AO413">
        <v>0</v>
      </c>
      <c r="AP413">
        <v>1</v>
      </c>
      <c r="AQ413">
        <v>0</v>
      </c>
      <c r="AR413">
        <v>0</v>
      </c>
      <c r="AS413" t="s">
        <v>6</v>
      </c>
      <c r="AT413">
        <v>100</v>
      </c>
      <c r="AU413" t="s">
        <v>6</v>
      </c>
      <c r="AV413">
        <v>0</v>
      </c>
      <c r="AW413">
        <v>1</v>
      </c>
      <c r="AX413">
        <v>-1</v>
      </c>
      <c r="AY413">
        <v>0</v>
      </c>
      <c r="AZ413">
        <v>0</v>
      </c>
      <c r="BA413" t="s">
        <v>6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ROUND(Y413*Source!I157,7)</f>
        <v>4</v>
      </c>
      <c r="CY413">
        <f t="shared" si="240"/>
        <v>296.83999999999997</v>
      </c>
      <c r="CZ413">
        <f t="shared" si="241"/>
        <v>312.15999999999997</v>
      </c>
      <c r="DA413">
        <f t="shared" si="242"/>
        <v>9.92</v>
      </c>
      <c r="DB413">
        <f t="shared" si="226"/>
        <v>31216</v>
      </c>
      <c r="DC413">
        <f t="shared" si="227"/>
        <v>0</v>
      </c>
      <c r="DD413" t="s">
        <v>6</v>
      </c>
      <c r="DE413" t="s">
        <v>6</v>
      </c>
      <c r="DF413">
        <f t="shared" si="243"/>
        <v>12388</v>
      </c>
      <c r="DG413">
        <f t="shared" si="244"/>
        <v>0</v>
      </c>
      <c r="DH413">
        <f t="shared" si="245"/>
        <v>0</v>
      </c>
      <c r="DI413">
        <f t="shared" si="239"/>
        <v>0</v>
      </c>
      <c r="DJ413">
        <f t="shared" si="246"/>
        <v>12388</v>
      </c>
      <c r="DK413">
        <v>0</v>
      </c>
      <c r="DL413" t="s">
        <v>6</v>
      </c>
      <c r="DM413">
        <v>0</v>
      </c>
      <c r="DN413" t="s">
        <v>6</v>
      </c>
      <c r="DO413">
        <v>0</v>
      </c>
    </row>
    <row r="414" spans="1:119" x14ac:dyDescent="0.2">
      <c r="A414">
        <f>ROW(Source!A159)</f>
        <v>159</v>
      </c>
      <c r="B414">
        <v>92857272</v>
      </c>
      <c r="C414">
        <v>92858497</v>
      </c>
      <c r="D414">
        <v>49510767</v>
      </c>
      <c r="E414">
        <v>70</v>
      </c>
      <c r="F414">
        <v>1</v>
      </c>
      <c r="G414">
        <v>1</v>
      </c>
      <c r="H414">
        <v>1</v>
      </c>
      <c r="I414" t="s">
        <v>1090</v>
      </c>
      <c r="J414" t="s">
        <v>6</v>
      </c>
      <c r="K414" t="s">
        <v>1091</v>
      </c>
      <c r="L414">
        <v>1191</v>
      </c>
      <c r="N414">
        <v>1013</v>
      </c>
      <c r="O414" t="s">
        <v>1092</v>
      </c>
      <c r="P414" t="s">
        <v>1092</v>
      </c>
      <c r="Q414">
        <v>1</v>
      </c>
      <c r="W414">
        <v>0</v>
      </c>
      <c r="X414">
        <v>-1936699058</v>
      </c>
      <c r="Y414">
        <f t="shared" si="225"/>
        <v>46.4</v>
      </c>
      <c r="AA414">
        <v>0</v>
      </c>
      <c r="AB414">
        <v>0</v>
      </c>
      <c r="AC414">
        <v>0</v>
      </c>
      <c r="AD414">
        <v>444.91</v>
      </c>
      <c r="AE414">
        <v>0</v>
      </c>
      <c r="AF414">
        <v>0</v>
      </c>
      <c r="AG414">
        <v>0</v>
      </c>
      <c r="AH414">
        <v>9.92</v>
      </c>
      <c r="AI414">
        <v>1</v>
      </c>
      <c r="AJ414">
        <v>1</v>
      </c>
      <c r="AK414">
        <v>1</v>
      </c>
      <c r="AL414">
        <v>44.85</v>
      </c>
      <c r="AM414">
        <v>4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6</v>
      </c>
      <c r="AT414">
        <v>46.4</v>
      </c>
      <c r="AU414" t="s">
        <v>6</v>
      </c>
      <c r="AV414">
        <v>1</v>
      </c>
      <c r="AW414">
        <v>2</v>
      </c>
      <c r="AX414">
        <v>92858508</v>
      </c>
      <c r="AY414">
        <v>1</v>
      </c>
      <c r="AZ414">
        <v>0</v>
      </c>
      <c r="BA414">
        <v>332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U414">
        <f>ROUND(AT414*Source!I159*AH414*AL414,0)</f>
        <v>17341</v>
      </c>
      <c r="CV414">
        <f>ROUND(Y414*Source!I159,7)</f>
        <v>38.975999999999999</v>
      </c>
      <c r="CW414">
        <v>0</v>
      </c>
      <c r="CX414">
        <f>ROUND(Y414*Source!I159,7)</f>
        <v>38.975999999999999</v>
      </c>
      <c r="CY414">
        <f>AD414</f>
        <v>444.91</v>
      </c>
      <c r="CZ414">
        <f>AH414</f>
        <v>9.92</v>
      </c>
      <c r="DA414">
        <f>AL414</f>
        <v>44.85</v>
      </c>
      <c r="DB414">
        <f t="shared" si="226"/>
        <v>460.29</v>
      </c>
      <c r="DC414">
        <f t="shared" si="227"/>
        <v>0</v>
      </c>
      <c r="DD414" t="s">
        <v>6</v>
      </c>
      <c r="DE414" t="s">
        <v>6</v>
      </c>
      <c r="DF414">
        <f>ROUND(ROUND(AE414,0)*CX414,0)</f>
        <v>0</v>
      </c>
      <c r="DG414">
        <f t="shared" si="244"/>
        <v>0</v>
      </c>
      <c r="DH414">
        <f t="shared" si="245"/>
        <v>0</v>
      </c>
      <c r="DI414">
        <f>ROUND(ROUND(AH414*AL414,0)*CX414,0)</f>
        <v>17344</v>
      </c>
      <c r="DJ414">
        <f>DI414</f>
        <v>17344</v>
      </c>
      <c r="DK414">
        <v>0</v>
      </c>
      <c r="DL414" t="s">
        <v>6</v>
      </c>
      <c r="DM414">
        <v>0</v>
      </c>
      <c r="DN414" t="s">
        <v>6</v>
      </c>
      <c r="DO414">
        <v>0</v>
      </c>
    </row>
    <row r="415" spans="1:119" x14ac:dyDescent="0.2">
      <c r="A415">
        <f>ROW(Source!A159)</f>
        <v>159</v>
      </c>
      <c r="B415">
        <v>92857272</v>
      </c>
      <c r="C415">
        <v>92858497</v>
      </c>
      <c r="D415">
        <v>49510905</v>
      </c>
      <c r="E415">
        <v>70</v>
      </c>
      <c r="F415">
        <v>1</v>
      </c>
      <c r="G415">
        <v>1</v>
      </c>
      <c r="H415">
        <v>1</v>
      </c>
      <c r="I415" t="s">
        <v>1093</v>
      </c>
      <c r="J415" t="s">
        <v>6</v>
      </c>
      <c r="K415" t="s">
        <v>1094</v>
      </c>
      <c r="L415">
        <v>1191</v>
      </c>
      <c r="N415">
        <v>1013</v>
      </c>
      <c r="O415" t="s">
        <v>1092</v>
      </c>
      <c r="P415" t="s">
        <v>1092</v>
      </c>
      <c r="Q415">
        <v>1</v>
      </c>
      <c r="W415">
        <v>0</v>
      </c>
      <c r="X415">
        <v>-1417349443</v>
      </c>
      <c r="Y415">
        <f t="shared" si="225"/>
        <v>0.16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44.85</v>
      </c>
      <c r="AL415">
        <v>1</v>
      </c>
      <c r="AM415">
        <v>4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6</v>
      </c>
      <c r="AT415">
        <v>0.16</v>
      </c>
      <c r="AU415" t="s">
        <v>6</v>
      </c>
      <c r="AV415">
        <v>2</v>
      </c>
      <c r="AW415">
        <v>2</v>
      </c>
      <c r="AX415">
        <v>92858509</v>
      </c>
      <c r="AY415">
        <v>1</v>
      </c>
      <c r="AZ415">
        <v>0</v>
      </c>
      <c r="BA415">
        <v>333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ROUND(Y415*Source!I159,7)</f>
        <v>0.13439999999999999</v>
      </c>
      <c r="CY415">
        <f>AD415</f>
        <v>0</v>
      </c>
      <c r="CZ415">
        <f>AH415</f>
        <v>0</v>
      </c>
      <c r="DA415">
        <f>AL415</f>
        <v>1</v>
      </c>
      <c r="DB415">
        <f t="shared" si="226"/>
        <v>0</v>
      </c>
      <c r="DC415">
        <f t="shared" si="227"/>
        <v>0</v>
      </c>
      <c r="DD415" t="s">
        <v>6</v>
      </c>
      <c r="DE415" t="s">
        <v>6</v>
      </c>
      <c r="DF415">
        <f>ROUND(ROUND(AE415,0)*CX415,0)</f>
        <v>0</v>
      </c>
      <c r="DG415">
        <f t="shared" si="244"/>
        <v>0</v>
      </c>
      <c r="DH415">
        <f>ROUND(ROUND(AG415*AK415,0)*CX415,0)</f>
        <v>0</v>
      </c>
      <c r="DI415">
        <f t="shared" ref="DI415:DI423" si="247">ROUND(ROUND(AH415,0)*CX415,0)</f>
        <v>0</v>
      </c>
      <c r="DJ415">
        <f>DI415</f>
        <v>0</v>
      </c>
      <c r="DK415">
        <v>0</v>
      </c>
      <c r="DL415" t="s">
        <v>6</v>
      </c>
      <c r="DM415">
        <v>0</v>
      </c>
      <c r="DN415" t="s">
        <v>6</v>
      </c>
      <c r="DO415">
        <v>0</v>
      </c>
    </row>
    <row r="416" spans="1:119" x14ac:dyDescent="0.2">
      <c r="A416">
        <f>ROW(Source!A159)</f>
        <v>159</v>
      </c>
      <c r="B416">
        <v>92857272</v>
      </c>
      <c r="C416">
        <v>92858497</v>
      </c>
      <c r="D416">
        <v>49672573</v>
      </c>
      <c r="E416">
        <v>1</v>
      </c>
      <c r="F416">
        <v>1</v>
      </c>
      <c r="G416">
        <v>1</v>
      </c>
      <c r="H416">
        <v>2</v>
      </c>
      <c r="I416" t="s">
        <v>1095</v>
      </c>
      <c r="J416" t="s">
        <v>1096</v>
      </c>
      <c r="K416" t="s">
        <v>1097</v>
      </c>
      <c r="L416">
        <v>1367</v>
      </c>
      <c r="N416">
        <v>1011</v>
      </c>
      <c r="O416" t="s">
        <v>1098</v>
      </c>
      <c r="P416" t="s">
        <v>1098</v>
      </c>
      <c r="Q416">
        <v>1</v>
      </c>
      <c r="W416">
        <v>0</v>
      </c>
      <c r="X416">
        <v>-430484415</v>
      </c>
      <c r="Y416">
        <f t="shared" si="225"/>
        <v>0.08</v>
      </c>
      <c r="AA416">
        <v>0</v>
      </c>
      <c r="AB416">
        <v>1814.09</v>
      </c>
      <c r="AC416">
        <v>605.48</v>
      </c>
      <c r="AD416">
        <v>0</v>
      </c>
      <c r="AE416">
        <v>0</v>
      </c>
      <c r="AF416">
        <v>115.4</v>
      </c>
      <c r="AG416">
        <v>13.5</v>
      </c>
      <c r="AH416">
        <v>0</v>
      </c>
      <c r="AI416">
        <v>1</v>
      </c>
      <c r="AJ416">
        <v>15.72</v>
      </c>
      <c r="AK416">
        <v>44.85</v>
      </c>
      <c r="AL416">
        <v>1</v>
      </c>
      <c r="AM416">
        <v>4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6</v>
      </c>
      <c r="AT416">
        <v>0.08</v>
      </c>
      <c r="AU416" t="s">
        <v>6</v>
      </c>
      <c r="AV416">
        <v>0</v>
      </c>
      <c r="AW416">
        <v>2</v>
      </c>
      <c r="AX416">
        <v>92858510</v>
      </c>
      <c r="AY416">
        <v>1</v>
      </c>
      <c r="AZ416">
        <v>0</v>
      </c>
      <c r="BA416">
        <v>334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f>ROUND(Y416*Source!I159*DO416,7)</f>
        <v>0</v>
      </c>
      <c r="CX416">
        <f>ROUND(Y416*Source!I159,7)</f>
        <v>6.7199999999999996E-2</v>
      </c>
      <c r="CY416">
        <f>AB416</f>
        <v>1814.09</v>
      </c>
      <c r="CZ416">
        <f>AF416</f>
        <v>115.4</v>
      </c>
      <c r="DA416">
        <f>AJ416</f>
        <v>15.72</v>
      </c>
      <c r="DB416">
        <f t="shared" si="226"/>
        <v>9.23</v>
      </c>
      <c r="DC416">
        <f t="shared" si="227"/>
        <v>1.08</v>
      </c>
      <c r="DD416" t="s">
        <v>6</v>
      </c>
      <c r="DE416" t="s">
        <v>6</v>
      </c>
      <c r="DF416">
        <f>ROUND(ROUND(AE416,0)*CX416,0)</f>
        <v>0</v>
      </c>
      <c r="DG416">
        <f>ROUND(ROUND(AF416*AJ416,0)*CX416,0)</f>
        <v>122</v>
      </c>
      <c r="DH416">
        <f>ROUND(ROUND(AG416*AK416,0)*CX416,0)</f>
        <v>41</v>
      </c>
      <c r="DI416">
        <f t="shared" si="247"/>
        <v>0</v>
      </c>
      <c r="DJ416">
        <f>DG416</f>
        <v>122</v>
      </c>
      <c r="DK416">
        <v>0</v>
      </c>
      <c r="DL416" t="s">
        <v>6</v>
      </c>
      <c r="DM416">
        <v>0</v>
      </c>
      <c r="DN416" t="s">
        <v>6</v>
      </c>
      <c r="DO416">
        <v>0</v>
      </c>
    </row>
    <row r="417" spans="1:119" x14ac:dyDescent="0.2">
      <c r="A417">
        <f>ROW(Source!A159)</f>
        <v>159</v>
      </c>
      <c r="B417">
        <v>92857272</v>
      </c>
      <c r="C417">
        <v>92858497</v>
      </c>
      <c r="D417">
        <v>49673503</v>
      </c>
      <c r="E417">
        <v>1</v>
      </c>
      <c r="F417">
        <v>1</v>
      </c>
      <c r="G417">
        <v>1</v>
      </c>
      <c r="H417">
        <v>2</v>
      </c>
      <c r="I417" t="s">
        <v>1099</v>
      </c>
      <c r="J417" t="s">
        <v>1100</v>
      </c>
      <c r="K417" t="s">
        <v>1101</v>
      </c>
      <c r="L417">
        <v>1367</v>
      </c>
      <c r="N417">
        <v>1011</v>
      </c>
      <c r="O417" t="s">
        <v>1098</v>
      </c>
      <c r="P417" t="s">
        <v>1098</v>
      </c>
      <c r="Q417">
        <v>1</v>
      </c>
      <c r="W417">
        <v>0</v>
      </c>
      <c r="X417">
        <v>509054691</v>
      </c>
      <c r="Y417">
        <f t="shared" si="225"/>
        <v>0.08</v>
      </c>
      <c r="AA417">
        <v>0</v>
      </c>
      <c r="AB417">
        <v>1032.96</v>
      </c>
      <c r="AC417">
        <v>520.26</v>
      </c>
      <c r="AD417">
        <v>0</v>
      </c>
      <c r="AE417">
        <v>0</v>
      </c>
      <c r="AF417">
        <v>65.709999999999994</v>
      </c>
      <c r="AG417">
        <v>11.6</v>
      </c>
      <c r="AH417">
        <v>0</v>
      </c>
      <c r="AI417">
        <v>1</v>
      </c>
      <c r="AJ417">
        <v>15.72</v>
      </c>
      <c r="AK417">
        <v>44.85</v>
      </c>
      <c r="AL417">
        <v>1</v>
      </c>
      <c r="AM417">
        <v>4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6</v>
      </c>
      <c r="AT417">
        <v>0.08</v>
      </c>
      <c r="AU417" t="s">
        <v>6</v>
      </c>
      <c r="AV417">
        <v>0</v>
      </c>
      <c r="AW417">
        <v>2</v>
      </c>
      <c r="AX417">
        <v>92858511</v>
      </c>
      <c r="AY417">
        <v>1</v>
      </c>
      <c r="AZ417">
        <v>0</v>
      </c>
      <c r="BA417">
        <v>335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f>ROUND(Y417*Source!I159*DO417,7)</f>
        <v>0</v>
      </c>
      <c r="CX417">
        <f>ROUND(Y417*Source!I159,7)</f>
        <v>6.7199999999999996E-2</v>
      </c>
      <c r="CY417">
        <f>AB417</f>
        <v>1032.96</v>
      </c>
      <c r="CZ417">
        <f>AF417</f>
        <v>65.709999999999994</v>
      </c>
      <c r="DA417">
        <f>AJ417</f>
        <v>15.72</v>
      </c>
      <c r="DB417">
        <f t="shared" si="226"/>
        <v>5.26</v>
      </c>
      <c r="DC417">
        <f t="shared" si="227"/>
        <v>0.93</v>
      </c>
      <c r="DD417" t="s">
        <v>6</v>
      </c>
      <c r="DE417" t="s">
        <v>6</v>
      </c>
      <c r="DF417">
        <f>ROUND(ROUND(AE417,0)*CX417,0)</f>
        <v>0</v>
      </c>
      <c r="DG417">
        <f>ROUND(ROUND(AF417*AJ417,0)*CX417,0)</f>
        <v>69</v>
      </c>
      <c r="DH417">
        <f>ROUND(ROUND(AG417*AK417,0)*CX417,0)</f>
        <v>35</v>
      </c>
      <c r="DI417">
        <f t="shared" si="247"/>
        <v>0</v>
      </c>
      <c r="DJ417">
        <f>DG417</f>
        <v>69</v>
      </c>
      <c r="DK417">
        <v>0</v>
      </c>
      <c r="DL417" t="s">
        <v>6</v>
      </c>
      <c r="DM417">
        <v>0</v>
      </c>
      <c r="DN417" t="s">
        <v>6</v>
      </c>
      <c r="DO417">
        <v>0</v>
      </c>
    </row>
    <row r="418" spans="1:119" x14ac:dyDescent="0.2">
      <c r="A418">
        <f>ROW(Source!A159)</f>
        <v>159</v>
      </c>
      <c r="B418">
        <v>92857272</v>
      </c>
      <c r="C418">
        <v>92858497</v>
      </c>
      <c r="D418">
        <v>49525620</v>
      </c>
      <c r="E418">
        <v>1</v>
      </c>
      <c r="F418">
        <v>1</v>
      </c>
      <c r="G418">
        <v>1</v>
      </c>
      <c r="H418">
        <v>3</v>
      </c>
      <c r="I418" t="s">
        <v>1123</v>
      </c>
      <c r="J418" t="s">
        <v>1124</v>
      </c>
      <c r="K418" t="s">
        <v>1125</v>
      </c>
      <c r="L418">
        <v>1425</v>
      </c>
      <c r="N418">
        <v>1013</v>
      </c>
      <c r="O418" t="s">
        <v>238</v>
      </c>
      <c r="P418" t="s">
        <v>238</v>
      </c>
      <c r="Q418">
        <v>1</v>
      </c>
      <c r="W418">
        <v>0</v>
      </c>
      <c r="X418">
        <v>777401066</v>
      </c>
      <c r="Y418">
        <f t="shared" si="225"/>
        <v>1.51</v>
      </c>
      <c r="AA418">
        <v>853.12</v>
      </c>
      <c r="AB418">
        <v>0</v>
      </c>
      <c r="AC418">
        <v>0</v>
      </c>
      <c r="AD418">
        <v>0</v>
      </c>
      <c r="AE418">
        <v>86</v>
      </c>
      <c r="AF418">
        <v>0</v>
      </c>
      <c r="AG418">
        <v>0</v>
      </c>
      <c r="AH418">
        <v>0</v>
      </c>
      <c r="AI418">
        <v>9.92</v>
      </c>
      <c r="AJ418">
        <v>1</v>
      </c>
      <c r="AK418">
        <v>1</v>
      </c>
      <c r="AL418">
        <v>1</v>
      </c>
      <c r="AM418">
        <v>4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6</v>
      </c>
      <c r="AT418">
        <v>1.51</v>
      </c>
      <c r="AU418" t="s">
        <v>6</v>
      </c>
      <c r="AV418">
        <v>0</v>
      </c>
      <c r="AW418">
        <v>2</v>
      </c>
      <c r="AX418">
        <v>92858512</v>
      </c>
      <c r="AY418">
        <v>1</v>
      </c>
      <c r="AZ418">
        <v>0</v>
      </c>
      <c r="BA418">
        <v>336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ROUND(Y418*Source!I159,7)</f>
        <v>1.2684</v>
      </c>
      <c r="CY418">
        <f t="shared" ref="CY418:CY423" si="248">AA418</f>
        <v>853.12</v>
      </c>
      <c r="CZ418">
        <f t="shared" ref="CZ418:CZ423" si="249">AE418</f>
        <v>86</v>
      </c>
      <c r="DA418">
        <f t="shared" ref="DA418:DA423" si="250">AI418</f>
        <v>9.92</v>
      </c>
      <c r="DB418">
        <f t="shared" si="226"/>
        <v>129.86000000000001</v>
      </c>
      <c r="DC418">
        <f t="shared" si="227"/>
        <v>0</v>
      </c>
      <c r="DD418" t="s">
        <v>6</v>
      </c>
      <c r="DE418" t="s">
        <v>6</v>
      </c>
      <c r="DF418">
        <f t="shared" ref="DF418:DF423" si="251">ROUND(ROUND(AE418*AI418,0)*CX418,0)</f>
        <v>1082</v>
      </c>
      <c r="DG418">
        <f t="shared" ref="DG418:DG425" si="252">ROUND(ROUND(AF418,0)*CX418,0)</f>
        <v>0</v>
      </c>
      <c r="DH418">
        <f t="shared" ref="DH418:DH424" si="253">ROUND(ROUND(AG418,0)*CX418,0)</f>
        <v>0</v>
      </c>
      <c r="DI418">
        <f t="shared" si="247"/>
        <v>0</v>
      </c>
      <c r="DJ418">
        <f t="shared" ref="DJ418:DJ423" si="254">DF418</f>
        <v>1082</v>
      </c>
      <c r="DK418">
        <v>0</v>
      </c>
      <c r="DL418" t="s">
        <v>6</v>
      </c>
      <c r="DM418">
        <v>0</v>
      </c>
      <c r="DN418" t="s">
        <v>6</v>
      </c>
      <c r="DO418">
        <v>0</v>
      </c>
    </row>
    <row r="419" spans="1:119" x14ac:dyDescent="0.2">
      <c r="A419">
        <f>ROW(Source!A159)</f>
        <v>159</v>
      </c>
      <c r="B419">
        <v>92857272</v>
      </c>
      <c r="C419">
        <v>92858497</v>
      </c>
      <c r="D419">
        <v>49525991</v>
      </c>
      <c r="E419">
        <v>1</v>
      </c>
      <c r="F419">
        <v>1</v>
      </c>
      <c r="G419">
        <v>1</v>
      </c>
      <c r="H419">
        <v>3</v>
      </c>
      <c r="I419" t="s">
        <v>1231</v>
      </c>
      <c r="J419" t="s">
        <v>1232</v>
      </c>
      <c r="K419" t="s">
        <v>1233</v>
      </c>
      <c r="L419">
        <v>1348</v>
      </c>
      <c r="N419">
        <v>1009</v>
      </c>
      <c r="O419" t="s">
        <v>205</v>
      </c>
      <c r="P419" t="s">
        <v>205</v>
      </c>
      <c r="Q419">
        <v>1000</v>
      </c>
      <c r="W419">
        <v>0</v>
      </c>
      <c r="X419">
        <v>920700961</v>
      </c>
      <c r="Y419">
        <f t="shared" si="225"/>
        <v>1.6000000000000001E-4</v>
      </c>
      <c r="AA419">
        <v>295616</v>
      </c>
      <c r="AB419">
        <v>0</v>
      </c>
      <c r="AC419">
        <v>0</v>
      </c>
      <c r="AD419">
        <v>0</v>
      </c>
      <c r="AE419">
        <v>29800</v>
      </c>
      <c r="AF419">
        <v>0</v>
      </c>
      <c r="AG419">
        <v>0</v>
      </c>
      <c r="AH419">
        <v>0</v>
      </c>
      <c r="AI419">
        <v>9.92</v>
      </c>
      <c r="AJ419">
        <v>1</v>
      </c>
      <c r="AK419">
        <v>1</v>
      </c>
      <c r="AL419">
        <v>1</v>
      </c>
      <c r="AM419">
        <v>4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6</v>
      </c>
      <c r="AT419">
        <v>1.6000000000000001E-4</v>
      </c>
      <c r="AU419" t="s">
        <v>6</v>
      </c>
      <c r="AV419">
        <v>0</v>
      </c>
      <c r="AW419">
        <v>2</v>
      </c>
      <c r="AX419">
        <v>92858513</v>
      </c>
      <c r="AY419">
        <v>1</v>
      </c>
      <c r="AZ419">
        <v>0</v>
      </c>
      <c r="BA419">
        <v>337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ROUND(Y419*Source!I159,7)</f>
        <v>1.3439999999999999E-4</v>
      </c>
      <c r="CY419">
        <f t="shared" si="248"/>
        <v>295616</v>
      </c>
      <c r="CZ419">
        <f t="shared" si="249"/>
        <v>29800</v>
      </c>
      <c r="DA419">
        <f t="shared" si="250"/>
        <v>9.92</v>
      </c>
      <c r="DB419">
        <f t="shared" si="226"/>
        <v>4.7699999999999996</v>
      </c>
      <c r="DC419">
        <f t="shared" si="227"/>
        <v>0</v>
      </c>
      <c r="DD419" t="s">
        <v>6</v>
      </c>
      <c r="DE419" t="s">
        <v>6</v>
      </c>
      <c r="DF419">
        <f t="shared" si="251"/>
        <v>40</v>
      </c>
      <c r="DG419">
        <f t="shared" si="252"/>
        <v>0</v>
      </c>
      <c r="DH419">
        <f t="shared" si="253"/>
        <v>0</v>
      </c>
      <c r="DI419">
        <f t="shared" si="247"/>
        <v>0</v>
      </c>
      <c r="DJ419">
        <f t="shared" si="254"/>
        <v>40</v>
      </c>
      <c r="DK419">
        <v>0</v>
      </c>
      <c r="DL419" t="s">
        <v>6</v>
      </c>
      <c r="DM419">
        <v>0</v>
      </c>
      <c r="DN419" t="s">
        <v>6</v>
      </c>
      <c r="DO419">
        <v>0</v>
      </c>
    </row>
    <row r="420" spans="1:119" x14ac:dyDescent="0.2">
      <c r="A420">
        <f>ROW(Source!A159)</f>
        <v>159</v>
      </c>
      <c r="B420">
        <v>92857272</v>
      </c>
      <c r="C420">
        <v>92858497</v>
      </c>
      <c r="D420">
        <v>49525995</v>
      </c>
      <c r="E420">
        <v>1</v>
      </c>
      <c r="F420">
        <v>1</v>
      </c>
      <c r="G420">
        <v>1</v>
      </c>
      <c r="H420">
        <v>3</v>
      </c>
      <c r="I420" t="s">
        <v>1234</v>
      </c>
      <c r="J420" t="s">
        <v>1235</v>
      </c>
      <c r="K420" t="s">
        <v>1236</v>
      </c>
      <c r="L420">
        <v>1348</v>
      </c>
      <c r="N420">
        <v>1009</v>
      </c>
      <c r="O420" t="s">
        <v>205</v>
      </c>
      <c r="P420" t="s">
        <v>205</v>
      </c>
      <c r="Q420">
        <v>1000</v>
      </c>
      <c r="W420">
        <v>0</v>
      </c>
      <c r="X420">
        <v>1216531897</v>
      </c>
      <c r="Y420">
        <f t="shared" si="225"/>
        <v>2.5999999999999998E-4</v>
      </c>
      <c r="AA420">
        <v>123305.60000000001</v>
      </c>
      <c r="AB420">
        <v>0</v>
      </c>
      <c r="AC420">
        <v>0</v>
      </c>
      <c r="AD420">
        <v>0</v>
      </c>
      <c r="AE420">
        <v>12430</v>
      </c>
      <c r="AF420">
        <v>0</v>
      </c>
      <c r="AG420">
        <v>0</v>
      </c>
      <c r="AH420">
        <v>0</v>
      </c>
      <c r="AI420">
        <v>9.92</v>
      </c>
      <c r="AJ420">
        <v>1</v>
      </c>
      <c r="AK420">
        <v>1</v>
      </c>
      <c r="AL420">
        <v>1</v>
      </c>
      <c r="AM420">
        <v>4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6</v>
      </c>
      <c r="AT420">
        <v>2.5999999999999998E-4</v>
      </c>
      <c r="AU420" t="s">
        <v>6</v>
      </c>
      <c r="AV420">
        <v>0</v>
      </c>
      <c r="AW420">
        <v>2</v>
      </c>
      <c r="AX420">
        <v>92858514</v>
      </c>
      <c r="AY420">
        <v>1</v>
      </c>
      <c r="AZ420">
        <v>0</v>
      </c>
      <c r="BA420">
        <v>338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ROUND(Y420*Source!I159,7)</f>
        <v>2.184E-4</v>
      </c>
      <c r="CY420">
        <f t="shared" si="248"/>
        <v>123305.60000000001</v>
      </c>
      <c r="CZ420">
        <f t="shared" si="249"/>
        <v>12430</v>
      </c>
      <c r="DA420">
        <f t="shared" si="250"/>
        <v>9.92</v>
      </c>
      <c r="DB420">
        <f t="shared" si="226"/>
        <v>3.23</v>
      </c>
      <c r="DC420">
        <f t="shared" si="227"/>
        <v>0</v>
      </c>
      <c r="DD420" t="s">
        <v>6</v>
      </c>
      <c r="DE420" t="s">
        <v>6</v>
      </c>
      <c r="DF420">
        <f t="shared" si="251"/>
        <v>27</v>
      </c>
      <c r="DG420">
        <f t="shared" si="252"/>
        <v>0</v>
      </c>
      <c r="DH420">
        <f t="shared" si="253"/>
        <v>0</v>
      </c>
      <c r="DI420">
        <f t="shared" si="247"/>
        <v>0</v>
      </c>
      <c r="DJ420">
        <f t="shared" si="254"/>
        <v>27</v>
      </c>
      <c r="DK420">
        <v>0</v>
      </c>
      <c r="DL420" t="s">
        <v>6</v>
      </c>
      <c r="DM420">
        <v>0</v>
      </c>
      <c r="DN420" t="s">
        <v>6</v>
      </c>
      <c r="DO420">
        <v>0</v>
      </c>
    </row>
    <row r="421" spans="1:119" x14ac:dyDescent="0.2">
      <c r="A421">
        <f>ROW(Source!A159)</f>
        <v>159</v>
      </c>
      <c r="B421">
        <v>92857272</v>
      </c>
      <c r="C421">
        <v>92858497</v>
      </c>
      <c r="D421">
        <v>49515638</v>
      </c>
      <c r="E421">
        <v>70</v>
      </c>
      <c r="F421">
        <v>1</v>
      </c>
      <c r="G421">
        <v>1</v>
      </c>
      <c r="H421">
        <v>3</v>
      </c>
      <c r="I421" t="s">
        <v>1138</v>
      </c>
      <c r="J421" t="s">
        <v>6</v>
      </c>
      <c r="K421" t="s">
        <v>1139</v>
      </c>
      <c r="L421">
        <v>1374</v>
      </c>
      <c r="N421">
        <v>1013</v>
      </c>
      <c r="O421" t="s">
        <v>969</v>
      </c>
      <c r="P421" t="s">
        <v>969</v>
      </c>
      <c r="Q421">
        <v>1</v>
      </c>
      <c r="W421">
        <v>0</v>
      </c>
      <c r="X421">
        <v>-1731369543</v>
      </c>
      <c r="Y421">
        <f t="shared" si="225"/>
        <v>9.2100000000000009</v>
      </c>
      <c r="AA421">
        <v>9.92</v>
      </c>
      <c r="AB421">
        <v>0</v>
      </c>
      <c r="AC421">
        <v>0</v>
      </c>
      <c r="AD421">
        <v>0</v>
      </c>
      <c r="AE421">
        <v>1</v>
      </c>
      <c r="AF421">
        <v>0</v>
      </c>
      <c r="AG421">
        <v>0</v>
      </c>
      <c r="AH421">
        <v>0</v>
      </c>
      <c r="AI421">
        <v>9.92</v>
      </c>
      <c r="AJ421">
        <v>1</v>
      </c>
      <c r="AK421">
        <v>1</v>
      </c>
      <c r="AL421">
        <v>1</v>
      </c>
      <c r="AM421">
        <v>4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6</v>
      </c>
      <c r="AT421">
        <v>9.2100000000000009</v>
      </c>
      <c r="AU421" t="s">
        <v>6</v>
      </c>
      <c r="AV421">
        <v>0</v>
      </c>
      <c r="AW421">
        <v>2</v>
      </c>
      <c r="AX421">
        <v>92858515</v>
      </c>
      <c r="AY421">
        <v>1</v>
      </c>
      <c r="AZ421">
        <v>0</v>
      </c>
      <c r="BA421">
        <v>339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ROUND(Y421*Source!I159,7)</f>
        <v>7.7363999999999997</v>
      </c>
      <c r="CY421">
        <f t="shared" si="248"/>
        <v>9.92</v>
      </c>
      <c r="CZ421">
        <f t="shared" si="249"/>
        <v>1</v>
      </c>
      <c r="DA421">
        <f t="shared" si="250"/>
        <v>9.92</v>
      </c>
      <c r="DB421">
        <f t="shared" si="226"/>
        <v>9.2100000000000009</v>
      </c>
      <c r="DC421">
        <f t="shared" si="227"/>
        <v>0</v>
      </c>
      <c r="DD421" t="s">
        <v>6</v>
      </c>
      <c r="DE421" t="s">
        <v>6</v>
      </c>
      <c r="DF421">
        <f t="shared" si="251"/>
        <v>77</v>
      </c>
      <c r="DG421">
        <f t="shared" si="252"/>
        <v>0</v>
      </c>
      <c r="DH421">
        <f t="shared" si="253"/>
        <v>0</v>
      </c>
      <c r="DI421">
        <f t="shared" si="247"/>
        <v>0</v>
      </c>
      <c r="DJ421">
        <f t="shared" si="254"/>
        <v>77</v>
      </c>
      <c r="DK421">
        <v>0</v>
      </c>
      <c r="DL421" t="s">
        <v>6</v>
      </c>
      <c r="DM421">
        <v>0</v>
      </c>
      <c r="DN421" t="s">
        <v>6</v>
      </c>
      <c r="DO421">
        <v>0</v>
      </c>
    </row>
    <row r="422" spans="1:119" x14ac:dyDescent="0.2">
      <c r="A422">
        <f>ROW(Source!A159)</f>
        <v>159</v>
      </c>
      <c r="B422">
        <v>92857272</v>
      </c>
      <c r="C422">
        <v>92858497</v>
      </c>
      <c r="D422">
        <v>0</v>
      </c>
      <c r="E422">
        <v>0</v>
      </c>
      <c r="F422">
        <v>1</v>
      </c>
      <c r="G422">
        <v>1</v>
      </c>
      <c r="H422">
        <v>3</v>
      </c>
      <c r="I422" t="s">
        <v>154</v>
      </c>
      <c r="J422" t="s">
        <v>6</v>
      </c>
      <c r="K422" t="s">
        <v>446</v>
      </c>
      <c r="L422">
        <v>1371</v>
      </c>
      <c r="N422">
        <v>1013</v>
      </c>
      <c r="O422" t="s">
        <v>27</v>
      </c>
      <c r="P422" t="s">
        <v>27</v>
      </c>
      <c r="Q422">
        <v>1</v>
      </c>
      <c r="W422">
        <v>0</v>
      </c>
      <c r="X422">
        <v>1317718875</v>
      </c>
      <c r="Y422">
        <f t="shared" si="225"/>
        <v>100</v>
      </c>
      <c r="AA422">
        <v>30.97</v>
      </c>
      <c r="AB422">
        <v>0</v>
      </c>
      <c r="AC422">
        <v>0</v>
      </c>
      <c r="AD422">
        <v>0</v>
      </c>
      <c r="AE422">
        <v>32.57</v>
      </c>
      <c r="AF422">
        <v>0</v>
      </c>
      <c r="AG422">
        <v>0</v>
      </c>
      <c r="AH422">
        <v>0</v>
      </c>
      <c r="AI422">
        <v>9.92</v>
      </c>
      <c r="AJ422">
        <v>1</v>
      </c>
      <c r="AK422">
        <v>1</v>
      </c>
      <c r="AL422">
        <v>1</v>
      </c>
      <c r="AM422">
        <v>0</v>
      </c>
      <c r="AN422">
        <v>0</v>
      </c>
      <c r="AO422">
        <v>0</v>
      </c>
      <c r="AP422">
        <v>1</v>
      </c>
      <c r="AQ422">
        <v>0</v>
      </c>
      <c r="AR422">
        <v>0</v>
      </c>
      <c r="AS422" t="s">
        <v>6</v>
      </c>
      <c r="AT422">
        <v>100</v>
      </c>
      <c r="AU422" t="s">
        <v>6</v>
      </c>
      <c r="AV422">
        <v>0</v>
      </c>
      <c r="AW422">
        <v>1</v>
      </c>
      <c r="AX422">
        <v>-1</v>
      </c>
      <c r="AY422">
        <v>0</v>
      </c>
      <c r="AZ422">
        <v>0</v>
      </c>
      <c r="BA422" t="s">
        <v>6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ROUND(Y422*Source!I159,7)</f>
        <v>84</v>
      </c>
      <c r="CY422">
        <f t="shared" si="248"/>
        <v>30.97</v>
      </c>
      <c r="CZ422">
        <f t="shared" si="249"/>
        <v>32.57</v>
      </c>
      <c r="DA422">
        <f t="shared" si="250"/>
        <v>9.92</v>
      </c>
      <c r="DB422">
        <f t="shared" si="226"/>
        <v>3257</v>
      </c>
      <c r="DC422">
        <f t="shared" si="227"/>
        <v>0</v>
      </c>
      <c r="DD422" t="s">
        <v>6</v>
      </c>
      <c r="DE422" t="s">
        <v>6</v>
      </c>
      <c r="DF422">
        <f t="shared" si="251"/>
        <v>27132</v>
      </c>
      <c r="DG422">
        <f t="shared" si="252"/>
        <v>0</v>
      </c>
      <c r="DH422">
        <f t="shared" si="253"/>
        <v>0</v>
      </c>
      <c r="DI422">
        <f t="shared" si="247"/>
        <v>0</v>
      </c>
      <c r="DJ422">
        <f t="shared" si="254"/>
        <v>27132</v>
      </c>
      <c r="DK422">
        <v>0</v>
      </c>
      <c r="DL422" t="s">
        <v>6</v>
      </c>
      <c r="DM422">
        <v>0</v>
      </c>
      <c r="DN422" t="s">
        <v>6</v>
      </c>
      <c r="DO422">
        <v>0</v>
      </c>
    </row>
    <row r="423" spans="1:119" x14ac:dyDescent="0.2">
      <c r="A423">
        <f>ROW(Source!A159)</f>
        <v>159</v>
      </c>
      <c r="B423">
        <v>92857272</v>
      </c>
      <c r="C423">
        <v>92858497</v>
      </c>
      <c r="D423">
        <v>0</v>
      </c>
      <c r="E423">
        <v>0</v>
      </c>
      <c r="F423">
        <v>1</v>
      </c>
      <c r="G423">
        <v>1</v>
      </c>
      <c r="H423">
        <v>3</v>
      </c>
      <c r="I423" t="s">
        <v>154</v>
      </c>
      <c r="J423" t="s">
        <v>6</v>
      </c>
      <c r="K423" t="s">
        <v>449</v>
      </c>
      <c r="L423">
        <v>1371</v>
      </c>
      <c r="N423">
        <v>1013</v>
      </c>
      <c r="O423" t="s">
        <v>27</v>
      </c>
      <c r="P423" t="s">
        <v>27</v>
      </c>
      <c r="Q423">
        <v>1</v>
      </c>
      <c r="W423">
        <v>0</v>
      </c>
      <c r="X423">
        <v>797145060</v>
      </c>
      <c r="Y423">
        <f t="shared" si="225"/>
        <v>100</v>
      </c>
      <c r="AA423">
        <v>31.44</v>
      </c>
      <c r="AB423">
        <v>0</v>
      </c>
      <c r="AC423">
        <v>0</v>
      </c>
      <c r="AD423">
        <v>0</v>
      </c>
      <c r="AE423">
        <v>33.06</v>
      </c>
      <c r="AF423">
        <v>0</v>
      </c>
      <c r="AG423">
        <v>0</v>
      </c>
      <c r="AH423">
        <v>0</v>
      </c>
      <c r="AI423">
        <v>9.92</v>
      </c>
      <c r="AJ423">
        <v>1</v>
      </c>
      <c r="AK423">
        <v>1</v>
      </c>
      <c r="AL423">
        <v>1</v>
      </c>
      <c r="AM423">
        <v>0</v>
      </c>
      <c r="AN423">
        <v>0</v>
      </c>
      <c r="AO423">
        <v>0</v>
      </c>
      <c r="AP423">
        <v>1</v>
      </c>
      <c r="AQ423">
        <v>0</v>
      </c>
      <c r="AR423">
        <v>0</v>
      </c>
      <c r="AS423" t="s">
        <v>6</v>
      </c>
      <c r="AT423">
        <v>100</v>
      </c>
      <c r="AU423" t="s">
        <v>6</v>
      </c>
      <c r="AV423">
        <v>0</v>
      </c>
      <c r="AW423">
        <v>1</v>
      </c>
      <c r="AX423">
        <v>-1</v>
      </c>
      <c r="AY423">
        <v>0</v>
      </c>
      <c r="AZ423">
        <v>0</v>
      </c>
      <c r="BA423" t="s">
        <v>6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ROUND(Y423*Source!I159,7)</f>
        <v>84</v>
      </c>
      <c r="CY423">
        <f t="shared" si="248"/>
        <v>31.44</v>
      </c>
      <c r="CZ423">
        <f t="shared" si="249"/>
        <v>33.06</v>
      </c>
      <c r="DA423">
        <f t="shared" si="250"/>
        <v>9.92</v>
      </c>
      <c r="DB423">
        <f t="shared" si="226"/>
        <v>3306</v>
      </c>
      <c r="DC423">
        <f t="shared" si="227"/>
        <v>0</v>
      </c>
      <c r="DD423" t="s">
        <v>6</v>
      </c>
      <c r="DE423" t="s">
        <v>6</v>
      </c>
      <c r="DF423">
        <f t="shared" si="251"/>
        <v>27552</v>
      </c>
      <c r="DG423">
        <f t="shared" si="252"/>
        <v>0</v>
      </c>
      <c r="DH423">
        <f t="shared" si="253"/>
        <v>0</v>
      </c>
      <c r="DI423">
        <f t="shared" si="247"/>
        <v>0</v>
      </c>
      <c r="DJ423">
        <f t="shared" si="254"/>
        <v>27552</v>
      </c>
      <c r="DK423">
        <v>0</v>
      </c>
      <c r="DL423" t="s">
        <v>6</v>
      </c>
      <c r="DM423">
        <v>0</v>
      </c>
      <c r="DN423" t="s">
        <v>6</v>
      </c>
      <c r="DO423">
        <v>0</v>
      </c>
    </row>
    <row r="424" spans="1:119" x14ac:dyDescent="0.2">
      <c r="A424">
        <f>ROW(Source!A162)</f>
        <v>162</v>
      </c>
      <c r="B424">
        <v>92857272</v>
      </c>
      <c r="C424">
        <v>92858518</v>
      </c>
      <c r="D424">
        <v>49510767</v>
      </c>
      <c r="E424">
        <v>70</v>
      </c>
      <c r="F424">
        <v>1</v>
      </c>
      <c r="G424">
        <v>1</v>
      </c>
      <c r="H424">
        <v>1</v>
      </c>
      <c r="I424" t="s">
        <v>1090</v>
      </c>
      <c r="J424" t="s">
        <v>6</v>
      </c>
      <c r="K424" t="s">
        <v>1091</v>
      </c>
      <c r="L424">
        <v>1191</v>
      </c>
      <c r="N424">
        <v>1013</v>
      </c>
      <c r="O424" t="s">
        <v>1092</v>
      </c>
      <c r="P424" t="s">
        <v>1092</v>
      </c>
      <c r="Q424">
        <v>1</v>
      </c>
      <c r="W424">
        <v>0</v>
      </c>
      <c r="X424">
        <v>-1936699058</v>
      </c>
      <c r="Y424">
        <f t="shared" si="225"/>
        <v>58.73</v>
      </c>
      <c r="AA424">
        <v>0</v>
      </c>
      <c r="AB424">
        <v>0</v>
      </c>
      <c r="AC424">
        <v>0</v>
      </c>
      <c r="AD424">
        <v>444.91</v>
      </c>
      <c r="AE424">
        <v>0</v>
      </c>
      <c r="AF424">
        <v>0</v>
      </c>
      <c r="AG424">
        <v>0</v>
      </c>
      <c r="AH424">
        <v>9.92</v>
      </c>
      <c r="AI424">
        <v>1</v>
      </c>
      <c r="AJ424">
        <v>1</v>
      </c>
      <c r="AK424">
        <v>1</v>
      </c>
      <c r="AL424">
        <v>44.85</v>
      </c>
      <c r="AM424">
        <v>4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6</v>
      </c>
      <c r="AT424">
        <v>58.73</v>
      </c>
      <c r="AU424" t="s">
        <v>6</v>
      </c>
      <c r="AV424">
        <v>1</v>
      </c>
      <c r="AW424">
        <v>2</v>
      </c>
      <c r="AX424">
        <v>92858526</v>
      </c>
      <c r="AY424">
        <v>1</v>
      </c>
      <c r="AZ424">
        <v>0</v>
      </c>
      <c r="BA424">
        <v>340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U424">
        <f>ROUND(AT424*Source!I162*AH424*AL424,0)</f>
        <v>2090</v>
      </c>
      <c r="CV424">
        <f>ROUND(Y424*Source!I162,7)</f>
        <v>4.6984000000000004</v>
      </c>
      <c r="CW424">
        <v>0</v>
      </c>
      <c r="CX424">
        <f>ROUND(Y424*Source!I162,7)</f>
        <v>4.6984000000000004</v>
      </c>
      <c r="CY424">
        <f>AD424</f>
        <v>444.91</v>
      </c>
      <c r="CZ424">
        <f>AH424</f>
        <v>9.92</v>
      </c>
      <c r="DA424">
        <f>AL424</f>
        <v>44.85</v>
      </c>
      <c r="DB424">
        <f t="shared" si="226"/>
        <v>582.6</v>
      </c>
      <c r="DC424">
        <f t="shared" si="227"/>
        <v>0</v>
      </c>
      <c r="DD424" t="s">
        <v>6</v>
      </c>
      <c r="DE424" t="s">
        <v>6</v>
      </c>
      <c r="DF424">
        <f>ROUND(ROUND(AE424,0)*CX424,0)</f>
        <v>0</v>
      </c>
      <c r="DG424">
        <f t="shared" si="252"/>
        <v>0</v>
      </c>
      <c r="DH424">
        <f t="shared" si="253"/>
        <v>0</v>
      </c>
      <c r="DI424">
        <f>ROUND(ROUND(AH424*AL424,0)*CX424,0)</f>
        <v>2091</v>
      </c>
      <c r="DJ424">
        <f>DI424</f>
        <v>2091</v>
      </c>
      <c r="DK424">
        <v>0</v>
      </c>
      <c r="DL424" t="s">
        <v>6</v>
      </c>
      <c r="DM424">
        <v>0</v>
      </c>
      <c r="DN424" t="s">
        <v>6</v>
      </c>
      <c r="DO424">
        <v>0</v>
      </c>
    </row>
    <row r="425" spans="1:119" x14ac:dyDescent="0.2">
      <c r="A425">
        <f>ROW(Source!A162)</f>
        <v>162</v>
      </c>
      <c r="B425">
        <v>92857272</v>
      </c>
      <c r="C425">
        <v>92858518</v>
      </c>
      <c r="D425">
        <v>49510905</v>
      </c>
      <c r="E425">
        <v>70</v>
      </c>
      <c r="F425">
        <v>1</v>
      </c>
      <c r="G425">
        <v>1</v>
      </c>
      <c r="H425">
        <v>1</v>
      </c>
      <c r="I425" t="s">
        <v>1093</v>
      </c>
      <c r="J425" t="s">
        <v>6</v>
      </c>
      <c r="K425" t="s">
        <v>1094</v>
      </c>
      <c r="L425">
        <v>1191</v>
      </c>
      <c r="N425">
        <v>1013</v>
      </c>
      <c r="O425" t="s">
        <v>1092</v>
      </c>
      <c r="P425" t="s">
        <v>1092</v>
      </c>
      <c r="Q425">
        <v>1</v>
      </c>
      <c r="W425">
        <v>0</v>
      </c>
      <c r="X425">
        <v>-1417349443</v>
      </c>
      <c r="Y425">
        <f t="shared" si="225"/>
        <v>0.16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44.85</v>
      </c>
      <c r="AL425">
        <v>1</v>
      </c>
      <c r="AM425">
        <v>4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6</v>
      </c>
      <c r="AT425">
        <v>0.16</v>
      </c>
      <c r="AU425" t="s">
        <v>6</v>
      </c>
      <c r="AV425">
        <v>2</v>
      </c>
      <c r="AW425">
        <v>2</v>
      </c>
      <c r="AX425">
        <v>92858527</v>
      </c>
      <c r="AY425">
        <v>1</v>
      </c>
      <c r="AZ425">
        <v>0</v>
      </c>
      <c r="BA425">
        <v>341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ROUND(Y425*Source!I162,7)</f>
        <v>1.2800000000000001E-2</v>
      </c>
      <c r="CY425">
        <f>AD425</f>
        <v>0</v>
      </c>
      <c r="CZ425">
        <f>AH425</f>
        <v>0</v>
      </c>
      <c r="DA425">
        <f>AL425</f>
        <v>1</v>
      </c>
      <c r="DB425">
        <f t="shared" si="226"/>
        <v>0</v>
      </c>
      <c r="DC425">
        <f t="shared" si="227"/>
        <v>0</v>
      </c>
      <c r="DD425" t="s">
        <v>6</v>
      </c>
      <c r="DE425" t="s">
        <v>6</v>
      </c>
      <c r="DF425">
        <f>ROUND(ROUND(AE425,0)*CX425,0)</f>
        <v>0</v>
      </c>
      <c r="DG425">
        <f t="shared" si="252"/>
        <v>0</v>
      </c>
      <c r="DH425">
        <f>ROUND(ROUND(AG425*AK425,0)*CX425,0)</f>
        <v>0</v>
      </c>
      <c r="DI425">
        <f t="shared" ref="DI425:DI430" si="255">ROUND(ROUND(AH425,0)*CX425,0)</f>
        <v>0</v>
      </c>
      <c r="DJ425">
        <f>DI425</f>
        <v>0</v>
      </c>
      <c r="DK425">
        <v>0</v>
      </c>
      <c r="DL425" t="s">
        <v>6</v>
      </c>
      <c r="DM425">
        <v>0</v>
      </c>
      <c r="DN425" t="s">
        <v>6</v>
      </c>
      <c r="DO425">
        <v>0</v>
      </c>
    </row>
    <row r="426" spans="1:119" x14ac:dyDescent="0.2">
      <c r="A426">
        <f>ROW(Source!A162)</f>
        <v>162</v>
      </c>
      <c r="B426">
        <v>92857272</v>
      </c>
      <c r="C426">
        <v>92858518</v>
      </c>
      <c r="D426">
        <v>49672573</v>
      </c>
      <c r="E426">
        <v>1</v>
      </c>
      <c r="F426">
        <v>1</v>
      </c>
      <c r="G426">
        <v>1</v>
      </c>
      <c r="H426">
        <v>2</v>
      </c>
      <c r="I426" t="s">
        <v>1095</v>
      </c>
      <c r="J426" t="s">
        <v>1096</v>
      </c>
      <c r="K426" t="s">
        <v>1097</v>
      </c>
      <c r="L426">
        <v>1367</v>
      </c>
      <c r="N426">
        <v>1011</v>
      </c>
      <c r="O426" t="s">
        <v>1098</v>
      </c>
      <c r="P426" t="s">
        <v>1098</v>
      </c>
      <c r="Q426">
        <v>1</v>
      </c>
      <c r="W426">
        <v>0</v>
      </c>
      <c r="X426">
        <v>-430484415</v>
      </c>
      <c r="Y426">
        <f t="shared" si="225"/>
        <v>0.08</v>
      </c>
      <c r="AA426">
        <v>0</v>
      </c>
      <c r="AB426">
        <v>1814.09</v>
      </c>
      <c r="AC426">
        <v>605.48</v>
      </c>
      <c r="AD426">
        <v>0</v>
      </c>
      <c r="AE426">
        <v>0</v>
      </c>
      <c r="AF426">
        <v>115.4</v>
      </c>
      <c r="AG426">
        <v>13.5</v>
      </c>
      <c r="AH426">
        <v>0</v>
      </c>
      <c r="AI426">
        <v>1</v>
      </c>
      <c r="AJ426">
        <v>15.72</v>
      </c>
      <c r="AK426">
        <v>44.85</v>
      </c>
      <c r="AL426">
        <v>1</v>
      </c>
      <c r="AM426">
        <v>4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6</v>
      </c>
      <c r="AT426">
        <v>0.08</v>
      </c>
      <c r="AU426" t="s">
        <v>6</v>
      </c>
      <c r="AV426">
        <v>0</v>
      </c>
      <c r="AW426">
        <v>2</v>
      </c>
      <c r="AX426">
        <v>92858528</v>
      </c>
      <c r="AY426">
        <v>1</v>
      </c>
      <c r="AZ426">
        <v>0</v>
      </c>
      <c r="BA426">
        <v>342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f>ROUND(Y426*Source!I162*DO426,7)</f>
        <v>0</v>
      </c>
      <c r="CX426">
        <f>ROUND(Y426*Source!I162,7)</f>
        <v>6.4000000000000003E-3</v>
      </c>
      <c r="CY426">
        <f>AB426</f>
        <v>1814.09</v>
      </c>
      <c r="CZ426">
        <f>AF426</f>
        <v>115.4</v>
      </c>
      <c r="DA426">
        <f>AJ426</f>
        <v>15.72</v>
      </c>
      <c r="DB426">
        <f t="shared" si="226"/>
        <v>9.23</v>
      </c>
      <c r="DC426">
        <f t="shared" si="227"/>
        <v>1.08</v>
      </c>
      <c r="DD426" t="s">
        <v>6</v>
      </c>
      <c r="DE426" t="s">
        <v>6</v>
      </c>
      <c r="DF426">
        <f>ROUND(ROUND(AE426,0)*CX426,0)</f>
        <v>0</v>
      </c>
      <c r="DG426">
        <f>ROUND(ROUND(AF426*AJ426,0)*CX426,0)</f>
        <v>12</v>
      </c>
      <c r="DH426">
        <f>ROUND(ROUND(AG426*AK426,0)*CX426,0)</f>
        <v>4</v>
      </c>
      <c r="DI426">
        <f t="shared" si="255"/>
        <v>0</v>
      </c>
      <c r="DJ426">
        <f>DG426</f>
        <v>12</v>
      </c>
      <c r="DK426">
        <v>0</v>
      </c>
      <c r="DL426" t="s">
        <v>6</v>
      </c>
      <c r="DM426">
        <v>0</v>
      </c>
      <c r="DN426" t="s">
        <v>6</v>
      </c>
      <c r="DO426">
        <v>0</v>
      </c>
    </row>
    <row r="427" spans="1:119" x14ac:dyDescent="0.2">
      <c r="A427">
        <f>ROW(Source!A162)</f>
        <v>162</v>
      </c>
      <c r="B427">
        <v>92857272</v>
      </c>
      <c r="C427">
        <v>92858518</v>
      </c>
      <c r="D427">
        <v>49673503</v>
      </c>
      <c r="E427">
        <v>1</v>
      </c>
      <c r="F427">
        <v>1</v>
      </c>
      <c r="G427">
        <v>1</v>
      </c>
      <c r="H427">
        <v>2</v>
      </c>
      <c r="I427" t="s">
        <v>1099</v>
      </c>
      <c r="J427" t="s">
        <v>1100</v>
      </c>
      <c r="K427" t="s">
        <v>1101</v>
      </c>
      <c r="L427">
        <v>1367</v>
      </c>
      <c r="N427">
        <v>1011</v>
      </c>
      <c r="O427" t="s">
        <v>1098</v>
      </c>
      <c r="P427" t="s">
        <v>1098</v>
      </c>
      <c r="Q427">
        <v>1</v>
      </c>
      <c r="W427">
        <v>0</v>
      </c>
      <c r="X427">
        <v>509054691</v>
      </c>
      <c r="Y427">
        <f t="shared" si="225"/>
        <v>0.08</v>
      </c>
      <c r="AA427">
        <v>0</v>
      </c>
      <c r="AB427">
        <v>1032.96</v>
      </c>
      <c r="AC427">
        <v>520.26</v>
      </c>
      <c r="AD427">
        <v>0</v>
      </c>
      <c r="AE427">
        <v>0</v>
      </c>
      <c r="AF427">
        <v>65.709999999999994</v>
      </c>
      <c r="AG427">
        <v>11.6</v>
      </c>
      <c r="AH427">
        <v>0</v>
      </c>
      <c r="AI427">
        <v>1</v>
      </c>
      <c r="AJ427">
        <v>15.72</v>
      </c>
      <c r="AK427">
        <v>44.85</v>
      </c>
      <c r="AL427">
        <v>1</v>
      </c>
      <c r="AM427">
        <v>4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6</v>
      </c>
      <c r="AT427">
        <v>0.08</v>
      </c>
      <c r="AU427" t="s">
        <v>6</v>
      </c>
      <c r="AV427">
        <v>0</v>
      </c>
      <c r="AW427">
        <v>2</v>
      </c>
      <c r="AX427">
        <v>92858529</v>
      </c>
      <c r="AY427">
        <v>1</v>
      </c>
      <c r="AZ427">
        <v>0</v>
      </c>
      <c r="BA427">
        <v>343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f>ROUND(Y427*Source!I162*DO427,7)</f>
        <v>0</v>
      </c>
      <c r="CX427">
        <f>ROUND(Y427*Source!I162,7)</f>
        <v>6.4000000000000003E-3</v>
      </c>
      <c r="CY427">
        <f>AB427</f>
        <v>1032.96</v>
      </c>
      <c r="CZ427">
        <f>AF427</f>
        <v>65.709999999999994</v>
      </c>
      <c r="DA427">
        <f>AJ427</f>
        <v>15.72</v>
      </c>
      <c r="DB427">
        <f t="shared" si="226"/>
        <v>5.26</v>
      </c>
      <c r="DC427">
        <f t="shared" si="227"/>
        <v>0.93</v>
      </c>
      <c r="DD427" t="s">
        <v>6</v>
      </c>
      <c r="DE427" t="s">
        <v>6</v>
      </c>
      <c r="DF427">
        <f>ROUND(ROUND(AE427,0)*CX427,0)</f>
        <v>0</v>
      </c>
      <c r="DG427">
        <f>ROUND(ROUND(AF427*AJ427,0)*CX427,0)</f>
        <v>7</v>
      </c>
      <c r="DH427">
        <f>ROUND(ROUND(AG427*AK427,0)*CX427,0)</f>
        <v>3</v>
      </c>
      <c r="DI427">
        <f t="shared" si="255"/>
        <v>0</v>
      </c>
      <c r="DJ427">
        <f>DG427</f>
        <v>7</v>
      </c>
      <c r="DK427">
        <v>0</v>
      </c>
      <c r="DL427" t="s">
        <v>6</v>
      </c>
      <c r="DM427">
        <v>0</v>
      </c>
      <c r="DN427" t="s">
        <v>6</v>
      </c>
      <c r="DO427">
        <v>0</v>
      </c>
    </row>
    <row r="428" spans="1:119" x14ac:dyDescent="0.2">
      <c r="A428">
        <f>ROW(Source!A162)</f>
        <v>162</v>
      </c>
      <c r="B428">
        <v>92857272</v>
      </c>
      <c r="C428">
        <v>92858518</v>
      </c>
      <c r="D428">
        <v>49542980</v>
      </c>
      <c r="E428">
        <v>1</v>
      </c>
      <c r="F428">
        <v>1</v>
      </c>
      <c r="G428">
        <v>1</v>
      </c>
      <c r="H428">
        <v>3</v>
      </c>
      <c r="I428" t="s">
        <v>1237</v>
      </c>
      <c r="J428" t="s">
        <v>1238</v>
      </c>
      <c r="K428" t="s">
        <v>1239</v>
      </c>
      <c r="L428">
        <v>1348</v>
      </c>
      <c r="N428">
        <v>1009</v>
      </c>
      <c r="O428" t="s">
        <v>205</v>
      </c>
      <c r="P428" t="s">
        <v>205</v>
      </c>
      <c r="Q428">
        <v>1000</v>
      </c>
      <c r="W428">
        <v>0</v>
      </c>
      <c r="X428">
        <v>-958641064</v>
      </c>
      <c r="Y428">
        <f t="shared" si="225"/>
        <v>9.5999999999999992E-3</v>
      </c>
      <c r="AA428">
        <v>49600</v>
      </c>
      <c r="AB428">
        <v>0</v>
      </c>
      <c r="AC428">
        <v>0</v>
      </c>
      <c r="AD428">
        <v>0</v>
      </c>
      <c r="AE428">
        <v>5000</v>
      </c>
      <c r="AF428">
        <v>0</v>
      </c>
      <c r="AG428">
        <v>0</v>
      </c>
      <c r="AH428">
        <v>0</v>
      </c>
      <c r="AI428">
        <v>9.92</v>
      </c>
      <c r="AJ428">
        <v>1</v>
      </c>
      <c r="AK428">
        <v>1</v>
      </c>
      <c r="AL428">
        <v>1</v>
      </c>
      <c r="AM428">
        <v>4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6</v>
      </c>
      <c r="AT428">
        <v>9.5999999999999992E-3</v>
      </c>
      <c r="AU428" t="s">
        <v>6</v>
      </c>
      <c r="AV428">
        <v>0</v>
      </c>
      <c r="AW428">
        <v>2</v>
      </c>
      <c r="AX428">
        <v>92858530</v>
      </c>
      <c r="AY428">
        <v>1</v>
      </c>
      <c r="AZ428">
        <v>0</v>
      </c>
      <c r="BA428">
        <v>344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ROUND(Y428*Source!I162,7)</f>
        <v>7.6800000000000002E-4</v>
      </c>
      <c r="CY428">
        <f>AA428</f>
        <v>49600</v>
      </c>
      <c r="CZ428">
        <f>AE428</f>
        <v>5000</v>
      </c>
      <c r="DA428">
        <f>AI428</f>
        <v>9.92</v>
      </c>
      <c r="DB428">
        <f t="shared" si="226"/>
        <v>48</v>
      </c>
      <c r="DC428">
        <f t="shared" si="227"/>
        <v>0</v>
      </c>
      <c r="DD428" t="s">
        <v>6</v>
      </c>
      <c r="DE428" t="s">
        <v>6</v>
      </c>
      <c r="DF428">
        <f>ROUND(ROUND(AE428*AI428,0)*CX428,0)</f>
        <v>38</v>
      </c>
      <c r="DG428">
        <f>ROUND(ROUND(AF428,0)*CX428,0)</f>
        <v>0</v>
      </c>
      <c r="DH428">
        <f>ROUND(ROUND(AG428,0)*CX428,0)</f>
        <v>0</v>
      </c>
      <c r="DI428">
        <f t="shared" si="255"/>
        <v>0</v>
      </c>
      <c r="DJ428">
        <f>DF428</f>
        <v>38</v>
      </c>
      <c r="DK428">
        <v>0</v>
      </c>
      <c r="DL428" t="s">
        <v>6</v>
      </c>
      <c r="DM428">
        <v>0</v>
      </c>
      <c r="DN428" t="s">
        <v>6</v>
      </c>
      <c r="DO428">
        <v>0</v>
      </c>
    </row>
    <row r="429" spans="1:119" x14ac:dyDescent="0.2">
      <c r="A429">
        <f>ROW(Source!A162)</f>
        <v>162</v>
      </c>
      <c r="B429">
        <v>92857272</v>
      </c>
      <c r="C429">
        <v>92858518</v>
      </c>
      <c r="D429">
        <v>49515638</v>
      </c>
      <c r="E429">
        <v>70</v>
      </c>
      <c r="F429">
        <v>1</v>
      </c>
      <c r="G429">
        <v>1</v>
      </c>
      <c r="H429">
        <v>3</v>
      </c>
      <c r="I429" t="s">
        <v>1138</v>
      </c>
      <c r="J429" t="s">
        <v>6</v>
      </c>
      <c r="K429" t="s">
        <v>1139</v>
      </c>
      <c r="L429">
        <v>1374</v>
      </c>
      <c r="N429">
        <v>1013</v>
      </c>
      <c r="O429" t="s">
        <v>969</v>
      </c>
      <c r="P429" t="s">
        <v>969</v>
      </c>
      <c r="Q429">
        <v>1</v>
      </c>
      <c r="W429">
        <v>0</v>
      </c>
      <c r="X429">
        <v>-1731369543</v>
      </c>
      <c r="Y429">
        <f t="shared" si="225"/>
        <v>11.65</v>
      </c>
      <c r="AA429">
        <v>9.92</v>
      </c>
      <c r="AB429">
        <v>0</v>
      </c>
      <c r="AC429">
        <v>0</v>
      </c>
      <c r="AD429">
        <v>0</v>
      </c>
      <c r="AE429">
        <v>1</v>
      </c>
      <c r="AF429">
        <v>0</v>
      </c>
      <c r="AG429">
        <v>0</v>
      </c>
      <c r="AH429">
        <v>0</v>
      </c>
      <c r="AI429">
        <v>9.92</v>
      </c>
      <c r="AJ429">
        <v>1</v>
      </c>
      <c r="AK429">
        <v>1</v>
      </c>
      <c r="AL429">
        <v>1</v>
      </c>
      <c r="AM429">
        <v>4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6</v>
      </c>
      <c r="AT429">
        <v>11.65</v>
      </c>
      <c r="AU429" t="s">
        <v>6</v>
      </c>
      <c r="AV429">
        <v>0</v>
      </c>
      <c r="AW429">
        <v>2</v>
      </c>
      <c r="AX429">
        <v>92858531</v>
      </c>
      <c r="AY429">
        <v>1</v>
      </c>
      <c r="AZ429">
        <v>0</v>
      </c>
      <c r="BA429">
        <v>345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ROUND(Y429*Source!I162,7)</f>
        <v>0.93200000000000005</v>
      </c>
      <c r="CY429">
        <f>AA429</f>
        <v>9.92</v>
      </c>
      <c r="CZ429">
        <f>AE429</f>
        <v>1</v>
      </c>
      <c r="DA429">
        <f>AI429</f>
        <v>9.92</v>
      </c>
      <c r="DB429">
        <f t="shared" si="226"/>
        <v>11.65</v>
      </c>
      <c r="DC429">
        <f t="shared" si="227"/>
        <v>0</v>
      </c>
      <c r="DD429" t="s">
        <v>6</v>
      </c>
      <c r="DE429" t="s">
        <v>6</v>
      </c>
      <c r="DF429">
        <f>ROUND(ROUND(AE429*AI429,0)*CX429,0)</f>
        <v>9</v>
      </c>
      <c r="DG429">
        <f>ROUND(ROUND(AF429,0)*CX429,0)</f>
        <v>0</v>
      </c>
      <c r="DH429">
        <f>ROUND(ROUND(AG429,0)*CX429,0)</f>
        <v>0</v>
      </c>
      <c r="DI429">
        <f t="shared" si="255"/>
        <v>0</v>
      </c>
      <c r="DJ429">
        <f>DF429</f>
        <v>9</v>
      </c>
      <c r="DK429">
        <v>0</v>
      </c>
      <c r="DL429" t="s">
        <v>6</v>
      </c>
      <c r="DM429">
        <v>0</v>
      </c>
      <c r="DN429" t="s">
        <v>6</v>
      </c>
      <c r="DO429">
        <v>0</v>
      </c>
    </row>
    <row r="430" spans="1:119" x14ac:dyDescent="0.2">
      <c r="A430">
        <f>ROW(Source!A162)</f>
        <v>162</v>
      </c>
      <c r="B430">
        <v>92857272</v>
      </c>
      <c r="C430">
        <v>92858518</v>
      </c>
      <c r="D430">
        <v>0</v>
      </c>
      <c r="E430">
        <v>0</v>
      </c>
      <c r="F430">
        <v>1</v>
      </c>
      <c r="G430">
        <v>1</v>
      </c>
      <c r="H430">
        <v>3</v>
      </c>
      <c r="I430" t="s">
        <v>154</v>
      </c>
      <c r="J430" t="s">
        <v>6</v>
      </c>
      <c r="K430" t="s">
        <v>456</v>
      </c>
      <c r="L430">
        <v>1371</v>
      </c>
      <c r="N430">
        <v>1013</v>
      </c>
      <c r="O430" t="s">
        <v>27</v>
      </c>
      <c r="P430" t="s">
        <v>27</v>
      </c>
      <c r="Q430">
        <v>1</v>
      </c>
      <c r="W430">
        <v>0</v>
      </c>
      <c r="X430">
        <v>-1684232923</v>
      </c>
      <c r="Y430">
        <f t="shared" si="225"/>
        <v>100</v>
      </c>
      <c r="AA430">
        <v>219.67</v>
      </c>
      <c r="AB430">
        <v>0</v>
      </c>
      <c r="AC430">
        <v>0</v>
      </c>
      <c r="AD430">
        <v>0</v>
      </c>
      <c r="AE430">
        <v>231.01</v>
      </c>
      <c r="AF430">
        <v>0</v>
      </c>
      <c r="AG430">
        <v>0</v>
      </c>
      <c r="AH430">
        <v>0</v>
      </c>
      <c r="AI430">
        <v>9.92</v>
      </c>
      <c r="AJ430">
        <v>1</v>
      </c>
      <c r="AK430">
        <v>1</v>
      </c>
      <c r="AL430">
        <v>1</v>
      </c>
      <c r="AM430">
        <v>0</v>
      </c>
      <c r="AN430">
        <v>0</v>
      </c>
      <c r="AO430">
        <v>0</v>
      </c>
      <c r="AP430">
        <v>1</v>
      </c>
      <c r="AQ430">
        <v>0</v>
      </c>
      <c r="AR430">
        <v>0</v>
      </c>
      <c r="AS430" t="s">
        <v>6</v>
      </c>
      <c r="AT430">
        <v>100</v>
      </c>
      <c r="AU430" t="s">
        <v>6</v>
      </c>
      <c r="AV430">
        <v>0</v>
      </c>
      <c r="AW430">
        <v>1</v>
      </c>
      <c r="AX430">
        <v>-1</v>
      </c>
      <c r="AY430">
        <v>0</v>
      </c>
      <c r="AZ430">
        <v>0</v>
      </c>
      <c r="BA430" t="s">
        <v>6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ROUND(Y430*Source!I162,7)</f>
        <v>8</v>
      </c>
      <c r="CY430">
        <f>AA430</f>
        <v>219.67</v>
      </c>
      <c r="CZ430">
        <f>AE430</f>
        <v>231.01</v>
      </c>
      <c r="DA430">
        <f>AI430</f>
        <v>9.92</v>
      </c>
      <c r="DB430">
        <f t="shared" si="226"/>
        <v>23101</v>
      </c>
      <c r="DC430">
        <f t="shared" si="227"/>
        <v>0</v>
      </c>
      <c r="DD430" t="s">
        <v>6</v>
      </c>
      <c r="DE430" t="s">
        <v>6</v>
      </c>
      <c r="DF430">
        <f>ROUND(ROUND(AE430*AI430,0)*CX430,0)</f>
        <v>18336</v>
      </c>
      <c r="DG430">
        <f>ROUND(ROUND(AF430,0)*CX430,0)</f>
        <v>0</v>
      </c>
      <c r="DH430">
        <f>ROUND(ROUND(AG430,0)*CX430,0)</f>
        <v>0</v>
      </c>
      <c r="DI430">
        <f t="shared" si="255"/>
        <v>0</v>
      </c>
      <c r="DJ430">
        <f>DF430</f>
        <v>18336</v>
      </c>
      <c r="DK430">
        <v>0</v>
      </c>
      <c r="DL430" t="s">
        <v>6</v>
      </c>
      <c r="DM430">
        <v>0</v>
      </c>
      <c r="DN430" t="s">
        <v>6</v>
      </c>
      <c r="DO430">
        <v>0</v>
      </c>
    </row>
    <row r="431" spans="1:119" x14ac:dyDescent="0.2">
      <c r="A431">
        <f>ROW(Source!A165)</f>
        <v>165</v>
      </c>
      <c r="B431">
        <v>92857272</v>
      </c>
      <c r="C431">
        <v>92858534</v>
      </c>
      <c r="D431">
        <v>49510749</v>
      </c>
      <c r="E431">
        <v>70</v>
      </c>
      <c r="F431">
        <v>1</v>
      </c>
      <c r="G431">
        <v>1</v>
      </c>
      <c r="H431">
        <v>1</v>
      </c>
      <c r="I431" t="s">
        <v>1156</v>
      </c>
      <c r="J431" t="s">
        <v>6</v>
      </c>
      <c r="K431" t="s">
        <v>1157</v>
      </c>
      <c r="L431">
        <v>1191</v>
      </c>
      <c r="N431">
        <v>1013</v>
      </c>
      <c r="O431" t="s">
        <v>1092</v>
      </c>
      <c r="P431" t="s">
        <v>1092</v>
      </c>
      <c r="Q431">
        <v>1</v>
      </c>
      <c r="W431">
        <v>0</v>
      </c>
      <c r="X431">
        <v>-2012709214</v>
      </c>
      <c r="Y431">
        <f t="shared" si="225"/>
        <v>23.52</v>
      </c>
      <c r="AA431">
        <v>0</v>
      </c>
      <c r="AB431">
        <v>0</v>
      </c>
      <c r="AC431">
        <v>0</v>
      </c>
      <c r="AD431">
        <v>421.59</v>
      </c>
      <c r="AE431">
        <v>0</v>
      </c>
      <c r="AF431">
        <v>0</v>
      </c>
      <c r="AG431">
        <v>0</v>
      </c>
      <c r="AH431">
        <v>9.4</v>
      </c>
      <c r="AI431">
        <v>1</v>
      </c>
      <c r="AJ431">
        <v>1</v>
      </c>
      <c r="AK431">
        <v>1</v>
      </c>
      <c r="AL431">
        <v>44.85</v>
      </c>
      <c r="AM431">
        <v>4</v>
      </c>
      <c r="AN431">
        <v>0</v>
      </c>
      <c r="AO431">
        <v>1</v>
      </c>
      <c r="AP431">
        <v>0</v>
      </c>
      <c r="AQ431">
        <v>0</v>
      </c>
      <c r="AR431">
        <v>0</v>
      </c>
      <c r="AS431" t="s">
        <v>6</v>
      </c>
      <c r="AT431">
        <v>23.52</v>
      </c>
      <c r="AU431" t="s">
        <v>6</v>
      </c>
      <c r="AV431">
        <v>1</v>
      </c>
      <c r="AW431">
        <v>2</v>
      </c>
      <c r="AX431">
        <v>92858552</v>
      </c>
      <c r="AY431">
        <v>1</v>
      </c>
      <c r="AZ431">
        <v>0</v>
      </c>
      <c r="BA431">
        <v>346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U431">
        <f>ROUND(AT431*Source!I165*AH431*AL431,0)</f>
        <v>16659</v>
      </c>
      <c r="CV431">
        <f>ROUND(Y431*Source!I165,7)</f>
        <v>39.513599999999997</v>
      </c>
      <c r="CW431">
        <v>0</v>
      </c>
      <c r="CX431">
        <f>ROUND(Y431*Source!I165,7)</f>
        <v>39.513599999999997</v>
      </c>
      <c r="CY431">
        <f>AD431</f>
        <v>421.59</v>
      </c>
      <c r="CZ431">
        <f>AH431</f>
        <v>9.4</v>
      </c>
      <c r="DA431">
        <f>AL431</f>
        <v>44.85</v>
      </c>
      <c r="DB431">
        <f t="shared" si="226"/>
        <v>221.09</v>
      </c>
      <c r="DC431">
        <f t="shared" si="227"/>
        <v>0</v>
      </c>
      <c r="DD431" t="s">
        <v>6</v>
      </c>
      <c r="DE431" t="s">
        <v>6</v>
      </c>
      <c r="DF431">
        <f>ROUND(ROUND(AE431,0)*CX431,0)</f>
        <v>0</v>
      </c>
      <c r="DG431">
        <f>ROUND(ROUND(AF431,0)*CX431,0)</f>
        <v>0</v>
      </c>
      <c r="DH431">
        <f>ROUND(ROUND(AG431,0)*CX431,0)</f>
        <v>0</v>
      </c>
      <c r="DI431">
        <f>ROUND(ROUND(AH431*AL431,0)*CX431,0)</f>
        <v>16675</v>
      </c>
      <c r="DJ431">
        <f>DI431</f>
        <v>16675</v>
      </c>
      <c r="DK431">
        <v>0</v>
      </c>
      <c r="DL431" t="s">
        <v>6</v>
      </c>
      <c r="DM431">
        <v>0</v>
      </c>
      <c r="DN431" t="s">
        <v>6</v>
      </c>
      <c r="DO431">
        <v>0</v>
      </c>
    </row>
    <row r="432" spans="1:119" x14ac:dyDescent="0.2">
      <c r="A432">
        <f>ROW(Source!A165)</f>
        <v>165</v>
      </c>
      <c r="B432">
        <v>92857272</v>
      </c>
      <c r="C432">
        <v>92858534</v>
      </c>
      <c r="D432">
        <v>49510905</v>
      </c>
      <c r="E432">
        <v>70</v>
      </c>
      <c r="F432">
        <v>1</v>
      </c>
      <c r="G432">
        <v>1</v>
      </c>
      <c r="H432">
        <v>1</v>
      </c>
      <c r="I432" t="s">
        <v>1093</v>
      </c>
      <c r="J432" t="s">
        <v>6</v>
      </c>
      <c r="K432" t="s">
        <v>1094</v>
      </c>
      <c r="L432">
        <v>1191</v>
      </c>
      <c r="N432">
        <v>1013</v>
      </c>
      <c r="O432" t="s">
        <v>1092</v>
      </c>
      <c r="P432" t="s">
        <v>1092</v>
      </c>
      <c r="Q432">
        <v>1</v>
      </c>
      <c r="W432">
        <v>0</v>
      </c>
      <c r="X432">
        <v>-1417349443</v>
      </c>
      <c r="Y432">
        <f t="shared" si="225"/>
        <v>0.2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44.85</v>
      </c>
      <c r="AL432">
        <v>1</v>
      </c>
      <c r="AM432">
        <v>4</v>
      </c>
      <c r="AN432">
        <v>0</v>
      </c>
      <c r="AO432">
        <v>1</v>
      </c>
      <c r="AP432">
        <v>0</v>
      </c>
      <c r="AQ432">
        <v>0</v>
      </c>
      <c r="AR432">
        <v>0</v>
      </c>
      <c r="AS432" t="s">
        <v>6</v>
      </c>
      <c r="AT432">
        <v>0.2</v>
      </c>
      <c r="AU432" t="s">
        <v>6</v>
      </c>
      <c r="AV432">
        <v>2</v>
      </c>
      <c r="AW432">
        <v>2</v>
      </c>
      <c r="AX432">
        <v>92858553</v>
      </c>
      <c r="AY432">
        <v>1</v>
      </c>
      <c r="AZ432">
        <v>0</v>
      </c>
      <c r="BA432">
        <v>347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ROUND(Y432*Source!I165,7)</f>
        <v>0.33600000000000002</v>
      </c>
      <c r="CY432">
        <f>AD432</f>
        <v>0</v>
      </c>
      <c r="CZ432">
        <f>AH432</f>
        <v>0</v>
      </c>
      <c r="DA432">
        <f>AL432</f>
        <v>1</v>
      </c>
      <c r="DB432">
        <f t="shared" si="226"/>
        <v>0</v>
      </c>
      <c r="DC432">
        <f t="shared" si="227"/>
        <v>0</v>
      </c>
      <c r="DD432" t="s">
        <v>6</v>
      </c>
      <c r="DE432" t="s">
        <v>6</v>
      </c>
      <c r="DF432">
        <f>ROUND(ROUND(AE432,0)*CX432,0)</f>
        <v>0</v>
      </c>
      <c r="DG432">
        <f>ROUND(ROUND(AF432,0)*CX432,0)</f>
        <v>0</v>
      </c>
      <c r="DH432">
        <f>ROUND(ROUND(AG432*AK432,0)*CX432,0)</f>
        <v>0</v>
      </c>
      <c r="DI432">
        <f t="shared" ref="DI432:DI447" si="256">ROUND(ROUND(AH432,0)*CX432,0)</f>
        <v>0</v>
      </c>
      <c r="DJ432">
        <f>DI432</f>
        <v>0</v>
      </c>
      <c r="DK432">
        <v>0</v>
      </c>
      <c r="DL432" t="s">
        <v>6</v>
      </c>
      <c r="DM432">
        <v>0</v>
      </c>
      <c r="DN432" t="s">
        <v>6</v>
      </c>
      <c r="DO432">
        <v>0</v>
      </c>
    </row>
    <row r="433" spans="1:119" x14ac:dyDescent="0.2">
      <c r="A433">
        <f>ROW(Source!A165)</f>
        <v>165</v>
      </c>
      <c r="B433">
        <v>92857272</v>
      </c>
      <c r="C433">
        <v>92858534</v>
      </c>
      <c r="D433">
        <v>49672573</v>
      </c>
      <c r="E433">
        <v>1</v>
      </c>
      <c r="F433">
        <v>1</v>
      </c>
      <c r="G433">
        <v>1</v>
      </c>
      <c r="H433">
        <v>2</v>
      </c>
      <c r="I433" t="s">
        <v>1095</v>
      </c>
      <c r="J433" t="s">
        <v>1096</v>
      </c>
      <c r="K433" t="s">
        <v>1097</v>
      </c>
      <c r="L433">
        <v>1367</v>
      </c>
      <c r="N433">
        <v>1011</v>
      </c>
      <c r="O433" t="s">
        <v>1098</v>
      </c>
      <c r="P433" t="s">
        <v>1098</v>
      </c>
      <c r="Q433">
        <v>1</v>
      </c>
      <c r="W433">
        <v>0</v>
      </c>
      <c r="X433">
        <v>-430484415</v>
      </c>
      <c r="Y433">
        <f t="shared" si="225"/>
        <v>0.1</v>
      </c>
      <c r="AA433">
        <v>0</v>
      </c>
      <c r="AB433">
        <v>1814.09</v>
      </c>
      <c r="AC433">
        <v>605.48</v>
      </c>
      <c r="AD433">
        <v>0</v>
      </c>
      <c r="AE433">
        <v>0</v>
      </c>
      <c r="AF433">
        <v>115.4</v>
      </c>
      <c r="AG433">
        <v>13.5</v>
      </c>
      <c r="AH433">
        <v>0</v>
      </c>
      <c r="AI433">
        <v>1</v>
      </c>
      <c r="AJ433">
        <v>15.72</v>
      </c>
      <c r="AK433">
        <v>44.85</v>
      </c>
      <c r="AL433">
        <v>1</v>
      </c>
      <c r="AM433">
        <v>4</v>
      </c>
      <c r="AN433">
        <v>0</v>
      </c>
      <c r="AO433">
        <v>1</v>
      </c>
      <c r="AP433">
        <v>0</v>
      </c>
      <c r="AQ433">
        <v>0</v>
      </c>
      <c r="AR433">
        <v>0</v>
      </c>
      <c r="AS433" t="s">
        <v>6</v>
      </c>
      <c r="AT433">
        <v>0.1</v>
      </c>
      <c r="AU433" t="s">
        <v>6</v>
      </c>
      <c r="AV433">
        <v>0</v>
      </c>
      <c r="AW433">
        <v>2</v>
      </c>
      <c r="AX433">
        <v>92858554</v>
      </c>
      <c r="AY433">
        <v>1</v>
      </c>
      <c r="AZ433">
        <v>0</v>
      </c>
      <c r="BA433">
        <v>348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f>ROUND(Y433*Source!I165*DO433,7)</f>
        <v>0</v>
      </c>
      <c r="CX433">
        <f>ROUND(Y433*Source!I165,7)</f>
        <v>0.16800000000000001</v>
      </c>
      <c r="CY433">
        <f>AB433</f>
        <v>1814.09</v>
      </c>
      <c r="CZ433">
        <f>AF433</f>
        <v>115.4</v>
      </c>
      <c r="DA433">
        <f>AJ433</f>
        <v>15.72</v>
      </c>
      <c r="DB433">
        <f t="shared" si="226"/>
        <v>11.54</v>
      </c>
      <c r="DC433">
        <f t="shared" si="227"/>
        <v>1.35</v>
      </c>
      <c r="DD433" t="s">
        <v>6</v>
      </c>
      <c r="DE433" t="s">
        <v>6</v>
      </c>
      <c r="DF433">
        <f>ROUND(ROUND(AE433,0)*CX433,0)</f>
        <v>0</v>
      </c>
      <c r="DG433">
        <f>ROUND(ROUND(AF433*AJ433,0)*CX433,0)</f>
        <v>305</v>
      </c>
      <c r="DH433">
        <f>ROUND(ROUND(AG433*AK433,0)*CX433,0)</f>
        <v>102</v>
      </c>
      <c r="DI433">
        <f t="shared" si="256"/>
        <v>0</v>
      </c>
      <c r="DJ433">
        <f>DG433</f>
        <v>305</v>
      </c>
      <c r="DK433">
        <v>0</v>
      </c>
      <c r="DL433" t="s">
        <v>6</v>
      </c>
      <c r="DM433">
        <v>0</v>
      </c>
      <c r="DN433" t="s">
        <v>6</v>
      </c>
      <c r="DO433">
        <v>0</v>
      </c>
    </row>
    <row r="434" spans="1:119" x14ac:dyDescent="0.2">
      <c r="A434">
        <f>ROW(Source!A165)</f>
        <v>165</v>
      </c>
      <c r="B434">
        <v>92857272</v>
      </c>
      <c r="C434">
        <v>92858534</v>
      </c>
      <c r="D434">
        <v>49673503</v>
      </c>
      <c r="E434">
        <v>1</v>
      </c>
      <c r="F434">
        <v>1</v>
      </c>
      <c r="G434">
        <v>1</v>
      </c>
      <c r="H434">
        <v>2</v>
      </c>
      <c r="I434" t="s">
        <v>1099</v>
      </c>
      <c r="J434" t="s">
        <v>1100</v>
      </c>
      <c r="K434" t="s">
        <v>1101</v>
      </c>
      <c r="L434">
        <v>1367</v>
      </c>
      <c r="N434">
        <v>1011</v>
      </c>
      <c r="O434" t="s">
        <v>1098</v>
      </c>
      <c r="P434" t="s">
        <v>1098</v>
      </c>
      <c r="Q434">
        <v>1</v>
      </c>
      <c r="W434">
        <v>0</v>
      </c>
      <c r="X434">
        <v>509054691</v>
      </c>
      <c r="Y434">
        <f t="shared" si="225"/>
        <v>0.1</v>
      </c>
      <c r="AA434">
        <v>0</v>
      </c>
      <c r="AB434">
        <v>1032.96</v>
      </c>
      <c r="AC434">
        <v>520.26</v>
      </c>
      <c r="AD434">
        <v>0</v>
      </c>
      <c r="AE434">
        <v>0</v>
      </c>
      <c r="AF434">
        <v>65.709999999999994</v>
      </c>
      <c r="AG434">
        <v>11.6</v>
      </c>
      <c r="AH434">
        <v>0</v>
      </c>
      <c r="AI434">
        <v>1</v>
      </c>
      <c r="AJ434">
        <v>15.72</v>
      </c>
      <c r="AK434">
        <v>44.85</v>
      </c>
      <c r="AL434">
        <v>1</v>
      </c>
      <c r="AM434">
        <v>4</v>
      </c>
      <c r="AN434">
        <v>0</v>
      </c>
      <c r="AO434">
        <v>1</v>
      </c>
      <c r="AP434">
        <v>0</v>
      </c>
      <c r="AQ434">
        <v>0</v>
      </c>
      <c r="AR434">
        <v>0</v>
      </c>
      <c r="AS434" t="s">
        <v>6</v>
      </c>
      <c r="AT434">
        <v>0.1</v>
      </c>
      <c r="AU434" t="s">
        <v>6</v>
      </c>
      <c r="AV434">
        <v>0</v>
      </c>
      <c r="AW434">
        <v>2</v>
      </c>
      <c r="AX434">
        <v>92858555</v>
      </c>
      <c r="AY434">
        <v>1</v>
      </c>
      <c r="AZ434">
        <v>0</v>
      </c>
      <c r="BA434">
        <v>349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f>ROUND(Y434*Source!I165*DO434,7)</f>
        <v>0</v>
      </c>
      <c r="CX434">
        <f>ROUND(Y434*Source!I165,7)</f>
        <v>0.16800000000000001</v>
      </c>
      <c r="CY434">
        <f>AB434</f>
        <v>1032.96</v>
      </c>
      <c r="CZ434">
        <f>AF434</f>
        <v>65.709999999999994</v>
      </c>
      <c r="DA434">
        <f>AJ434</f>
        <v>15.72</v>
      </c>
      <c r="DB434">
        <f t="shared" si="226"/>
        <v>6.57</v>
      </c>
      <c r="DC434">
        <f t="shared" si="227"/>
        <v>1.1599999999999999</v>
      </c>
      <c r="DD434" t="s">
        <v>6</v>
      </c>
      <c r="DE434" t="s">
        <v>6</v>
      </c>
      <c r="DF434">
        <f>ROUND(ROUND(AE434,0)*CX434,0)</f>
        <v>0</v>
      </c>
      <c r="DG434">
        <f>ROUND(ROUND(AF434*AJ434,0)*CX434,0)</f>
        <v>174</v>
      </c>
      <c r="DH434">
        <f>ROUND(ROUND(AG434*AK434,0)*CX434,0)</f>
        <v>87</v>
      </c>
      <c r="DI434">
        <f t="shared" si="256"/>
        <v>0</v>
      </c>
      <c r="DJ434">
        <f>DG434</f>
        <v>174</v>
      </c>
      <c r="DK434">
        <v>0</v>
      </c>
      <c r="DL434" t="s">
        <v>6</v>
      </c>
      <c r="DM434">
        <v>0</v>
      </c>
      <c r="DN434" t="s">
        <v>6</v>
      </c>
      <c r="DO434">
        <v>0</v>
      </c>
    </row>
    <row r="435" spans="1:119" x14ac:dyDescent="0.2">
      <c r="A435">
        <f>ROW(Source!A165)</f>
        <v>165</v>
      </c>
      <c r="B435">
        <v>92857272</v>
      </c>
      <c r="C435">
        <v>92858534</v>
      </c>
      <c r="D435">
        <v>49673715</v>
      </c>
      <c r="E435">
        <v>1</v>
      </c>
      <c r="F435">
        <v>1</v>
      </c>
      <c r="G435">
        <v>1</v>
      </c>
      <c r="H435">
        <v>2</v>
      </c>
      <c r="I435" t="s">
        <v>1102</v>
      </c>
      <c r="J435" t="s">
        <v>1103</v>
      </c>
      <c r="K435" t="s">
        <v>1104</v>
      </c>
      <c r="L435">
        <v>1367</v>
      </c>
      <c r="N435">
        <v>1011</v>
      </c>
      <c r="O435" t="s">
        <v>1098</v>
      </c>
      <c r="P435" t="s">
        <v>1098</v>
      </c>
      <c r="Q435">
        <v>1</v>
      </c>
      <c r="W435">
        <v>0</v>
      </c>
      <c r="X435">
        <v>829370094</v>
      </c>
      <c r="Y435">
        <f t="shared" si="225"/>
        <v>1.73</v>
      </c>
      <c r="AA435">
        <v>0</v>
      </c>
      <c r="AB435">
        <v>127.33</v>
      </c>
      <c r="AC435">
        <v>0</v>
      </c>
      <c r="AD435">
        <v>0</v>
      </c>
      <c r="AE435">
        <v>0</v>
      </c>
      <c r="AF435">
        <v>8.1</v>
      </c>
      <c r="AG435">
        <v>0</v>
      </c>
      <c r="AH435">
        <v>0</v>
      </c>
      <c r="AI435">
        <v>1</v>
      </c>
      <c r="AJ435">
        <v>15.72</v>
      </c>
      <c r="AK435">
        <v>44.85</v>
      </c>
      <c r="AL435">
        <v>1</v>
      </c>
      <c r="AM435">
        <v>4</v>
      </c>
      <c r="AN435">
        <v>0</v>
      </c>
      <c r="AO435">
        <v>1</v>
      </c>
      <c r="AP435">
        <v>0</v>
      </c>
      <c r="AQ435">
        <v>0</v>
      </c>
      <c r="AR435">
        <v>0</v>
      </c>
      <c r="AS435" t="s">
        <v>6</v>
      </c>
      <c r="AT435">
        <v>1.73</v>
      </c>
      <c r="AU435" t="s">
        <v>6</v>
      </c>
      <c r="AV435">
        <v>0</v>
      </c>
      <c r="AW435">
        <v>2</v>
      </c>
      <c r="AX435">
        <v>92858556</v>
      </c>
      <c r="AY435">
        <v>1</v>
      </c>
      <c r="AZ435">
        <v>0</v>
      </c>
      <c r="BA435">
        <v>350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f>ROUND(Y435*Source!I165*DO435,7)</f>
        <v>0</v>
      </c>
      <c r="CX435">
        <f>ROUND(Y435*Source!I165,7)</f>
        <v>2.9064000000000001</v>
      </c>
      <c r="CY435">
        <f>AB435</f>
        <v>127.33</v>
      </c>
      <c r="CZ435">
        <f>AF435</f>
        <v>8.1</v>
      </c>
      <c r="DA435">
        <f>AJ435</f>
        <v>15.72</v>
      </c>
      <c r="DB435">
        <f t="shared" si="226"/>
        <v>14.01</v>
      </c>
      <c r="DC435">
        <f t="shared" si="227"/>
        <v>0</v>
      </c>
      <c r="DD435" t="s">
        <v>6</v>
      </c>
      <c r="DE435" t="s">
        <v>6</v>
      </c>
      <c r="DF435">
        <f>ROUND(ROUND(AE435,0)*CX435,0)</f>
        <v>0</v>
      </c>
      <c r="DG435">
        <f>ROUND(ROUND(AF435*AJ435,0)*CX435,0)</f>
        <v>369</v>
      </c>
      <c r="DH435">
        <f>ROUND(ROUND(AG435*AK435,0)*CX435,0)</f>
        <v>0</v>
      </c>
      <c r="DI435">
        <f t="shared" si="256"/>
        <v>0</v>
      </c>
      <c r="DJ435">
        <f>DG435</f>
        <v>369</v>
      </c>
      <c r="DK435">
        <v>0</v>
      </c>
      <c r="DL435" t="s">
        <v>6</v>
      </c>
      <c r="DM435">
        <v>0</v>
      </c>
      <c r="DN435" t="s">
        <v>6</v>
      </c>
      <c r="DO435">
        <v>0</v>
      </c>
    </row>
    <row r="436" spans="1:119" x14ac:dyDescent="0.2">
      <c r="A436">
        <f>ROW(Source!A165)</f>
        <v>165</v>
      </c>
      <c r="B436">
        <v>92857272</v>
      </c>
      <c r="C436">
        <v>92858534</v>
      </c>
      <c r="D436">
        <v>49524290</v>
      </c>
      <c r="E436">
        <v>1</v>
      </c>
      <c r="F436">
        <v>1</v>
      </c>
      <c r="G436">
        <v>1</v>
      </c>
      <c r="H436">
        <v>3</v>
      </c>
      <c r="I436" t="s">
        <v>1117</v>
      </c>
      <c r="J436" t="s">
        <v>1118</v>
      </c>
      <c r="K436" t="s">
        <v>1119</v>
      </c>
      <c r="L436">
        <v>1346</v>
      </c>
      <c r="N436">
        <v>1009</v>
      </c>
      <c r="O436" t="s">
        <v>216</v>
      </c>
      <c r="P436" t="s">
        <v>216</v>
      </c>
      <c r="Q436">
        <v>1</v>
      </c>
      <c r="W436">
        <v>0</v>
      </c>
      <c r="X436">
        <v>397095127</v>
      </c>
      <c r="Y436">
        <f t="shared" si="225"/>
        <v>6.84</v>
      </c>
      <c r="AA436">
        <v>104.85</v>
      </c>
      <c r="AB436">
        <v>0</v>
      </c>
      <c r="AC436">
        <v>0</v>
      </c>
      <c r="AD436">
        <v>0</v>
      </c>
      <c r="AE436">
        <v>10.57</v>
      </c>
      <c r="AF436">
        <v>0</v>
      </c>
      <c r="AG436">
        <v>0</v>
      </c>
      <c r="AH436">
        <v>0</v>
      </c>
      <c r="AI436">
        <v>9.92</v>
      </c>
      <c r="AJ436">
        <v>1</v>
      </c>
      <c r="AK436">
        <v>1</v>
      </c>
      <c r="AL436">
        <v>1</v>
      </c>
      <c r="AM436">
        <v>4</v>
      </c>
      <c r="AN436">
        <v>0</v>
      </c>
      <c r="AO436">
        <v>1</v>
      </c>
      <c r="AP436">
        <v>0</v>
      </c>
      <c r="AQ436">
        <v>0</v>
      </c>
      <c r="AR436">
        <v>0</v>
      </c>
      <c r="AS436" t="s">
        <v>6</v>
      </c>
      <c r="AT436">
        <v>6.84</v>
      </c>
      <c r="AU436" t="s">
        <v>6</v>
      </c>
      <c r="AV436">
        <v>0</v>
      </c>
      <c r="AW436">
        <v>2</v>
      </c>
      <c r="AX436">
        <v>92858557</v>
      </c>
      <c r="AY436">
        <v>1</v>
      </c>
      <c r="AZ436">
        <v>0</v>
      </c>
      <c r="BA436">
        <v>351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ROUND(Y436*Source!I165,7)</f>
        <v>11.491199999999999</v>
      </c>
      <c r="CY436">
        <f t="shared" ref="CY436:CY447" si="257">AA436</f>
        <v>104.85</v>
      </c>
      <c r="CZ436">
        <f t="shared" ref="CZ436:CZ447" si="258">AE436</f>
        <v>10.57</v>
      </c>
      <c r="DA436">
        <f t="shared" ref="DA436:DA447" si="259">AI436</f>
        <v>9.92</v>
      </c>
      <c r="DB436">
        <f t="shared" si="226"/>
        <v>72.3</v>
      </c>
      <c r="DC436">
        <f t="shared" si="227"/>
        <v>0</v>
      </c>
      <c r="DD436" t="s">
        <v>6</v>
      </c>
      <c r="DE436" t="s">
        <v>6</v>
      </c>
      <c r="DF436">
        <f t="shared" ref="DF436:DF447" si="260">ROUND(ROUND(AE436*AI436,0)*CX436,0)</f>
        <v>1207</v>
      </c>
      <c r="DG436">
        <f t="shared" ref="DG436:DG449" si="261">ROUND(ROUND(AF436,0)*CX436,0)</f>
        <v>0</v>
      </c>
      <c r="DH436">
        <f t="shared" ref="DH436:DH448" si="262">ROUND(ROUND(AG436,0)*CX436,0)</f>
        <v>0</v>
      </c>
      <c r="DI436">
        <f t="shared" si="256"/>
        <v>0</v>
      </c>
      <c r="DJ436">
        <f t="shared" ref="DJ436:DJ447" si="263">DF436</f>
        <v>1207</v>
      </c>
      <c r="DK436">
        <v>0</v>
      </c>
      <c r="DL436" t="s">
        <v>6</v>
      </c>
      <c r="DM436">
        <v>0</v>
      </c>
      <c r="DN436" t="s">
        <v>6</v>
      </c>
      <c r="DO436">
        <v>0</v>
      </c>
    </row>
    <row r="437" spans="1:119" x14ac:dyDescent="0.2">
      <c r="A437">
        <f>ROW(Source!A165)</f>
        <v>165</v>
      </c>
      <c r="B437">
        <v>92857272</v>
      </c>
      <c r="C437">
        <v>92858534</v>
      </c>
      <c r="D437">
        <v>49525620</v>
      </c>
      <c r="E437">
        <v>1</v>
      </c>
      <c r="F437">
        <v>1</v>
      </c>
      <c r="G437">
        <v>1</v>
      </c>
      <c r="H437">
        <v>3</v>
      </c>
      <c r="I437" t="s">
        <v>1123</v>
      </c>
      <c r="J437" t="s">
        <v>1124</v>
      </c>
      <c r="K437" t="s">
        <v>1125</v>
      </c>
      <c r="L437">
        <v>1425</v>
      </c>
      <c r="N437">
        <v>1013</v>
      </c>
      <c r="O437" t="s">
        <v>238</v>
      </c>
      <c r="P437" t="s">
        <v>238</v>
      </c>
      <c r="Q437">
        <v>1</v>
      </c>
      <c r="W437">
        <v>0</v>
      </c>
      <c r="X437">
        <v>777401066</v>
      </c>
      <c r="Y437">
        <f t="shared" si="225"/>
        <v>0.4</v>
      </c>
      <c r="AA437">
        <v>853.12</v>
      </c>
      <c r="AB437">
        <v>0</v>
      </c>
      <c r="AC437">
        <v>0</v>
      </c>
      <c r="AD437">
        <v>0</v>
      </c>
      <c r="AE437">
        <v>86</v>
      </c>
      <c r="AF437">
        <v>0</v>
      </c>
      <c r="AG437">
        <v>0</v>
      </c>
      <c r="AH437">
        <v>0</v>
      </c>
      <c r="AI437">
        <v>9.92</v>
      </c>
      <c r="AJ437">
        <v>1</v>
      </c>
      <c r="AK437">
        <v>1</v>
      </c>
      <c r="AL437">
        <v>1</v>
      </c>
      <c r="AM437">
        <v>4</v>
      </c>
      <c r="AN437">
        <v>0</v>
      </c>
      <c r="AO437">
        <v>1</v>
      </c>
      <c r="AP437">
        <v>0</v>
      </c>
      <c r="AQ437">
        <v>0</v>
      </c>
      <c r="AR437">
        <v>0</v>
      </c>
      <c r="AS437" t="s">
        <v>6</v>
      </c>
      <c r="AT437">
        <v>0.4</v>
      </c>
      <c r="AU437" t="s">
        <v>6</v>
      </c>
      <c r="AV437">
        <v>0</v>
      </c>
      <c r="AW437">
        <v>2</v>
      </c>
      <c r="AX437">
        <v>92858558</v>
      </c>
      <c r="AY437">
        <v>1</v>
      </c>
      <c r="AZ437">
        <v>0</v>
      </c>
      <c r="BA437">
        <v>352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ROUND(Y437*Source!I165,7)</f>
        <v>0.67200000000000004</v>
      </c>
      <c r="CY437">
        <f t="shared" si="257"/>
        <v>853.12</v>
      </c>
      <c r="CZ437">
        <f t="shared" si="258"/>
        <v>86</v>
      </c>
      <c r="DA437">
        <f t="shared" si="259"/>
        <v>9.92</v>
      </c>
      <c r="DB437">
        <f t="shared" si="226"/>
        <v>34.4</v>
      </c>
      <c r="DC437">
        <f t="shared" si="227"/>
        <v>0</v>
      </c>
      <c r="DD437" t="s">
        <v>6</v>
      </c>
      <c r="DE437" t="s">
        <v>6</v>
      </c>
      <c r="DF437">
        <f t="shared" si="260"/>
        <v>573</v>
      </c>
      <c r="DG437">
        <f t="shared" si="261"/>
        <v>0</v>
      </c>
      <c r="DH437">
        <f t="shared" si="262"/>
        <v>0</v>
      </c>
      <c r="DI437">
        <f t="shared" si="256"/>
        <v>0</v>
      </c>
      <c r="DJ437">
        <f t="shared" si="263"/>
        <v>573</v>
      </c>
      <c r="DK437">
        <v>0</v>
      </c>
      <c r="DL437" t="s">
        <v>6</v>
      </c>
      <c r="DM437">
        <v>0</v>
      </c>
      <c r="DN437" t="s">
        <v>6</v>
      </c>
      <c r="DO437">
        <v>0</v>
      </c>
    </row>
    <row r="438" spans="1:119" x14ac:dyDescent="0.2">
      <c r="A438">
        <f>ROW(Source!A165)</f>
        <v>165</v>
      </c>
      <c r="B438">
        <v>92857272</v>
      </c>
      <c r="C438">
        <v>92858534</v>
      </c>
      <c r="D438">
        <v>49525942</v>
      </c>
      <c r="E438">
        <v>1</v>
      </c>
      <c r="F438">
        <v>1</v>
      </c>
      <c r="G438">
        <v>1</v>
      </c>
      <c r="H438">
        <v>3</v>
      </c>
      <c r="I438" t="s">
        <v>1158</v>
      </c>
      <c r="J438" t="s">
        <v>1159</v>
      </c>
      <c r="K438" t="s">
        <v>1160</v>
      </c>
      <c r="L438">
        <v>1425</v>
      </c>
      <c r="N438">
        <v>1013</v>
      </c>
      <c r="O438" t="s">
        <v>238</v>
      </c>
      <c r="P438" t="s">
        <v>238</v>
      </c>
      <c r="Q438">
        <v>1</v>
      </c>
      <c r="W438">
        <v>0</v>
      </c>
      <c r="X438">
        <v>2010307071</v>
      </c>
      <c r="Y438">
        <f t="shared" si="225"/>
        <v>0.4</v>
      </c>
      <c r="AA438">
        <v>19.84</v>
      </c>
      <c r="AB438">
        <v>0</v>
      </c>
      <c r="AC438">
        <v>0</v>
      </c>
      <c r="AD438">
        <v>0</v>
      </c>
      <c r="AE438">
        <v>2</v>
      </c>
      <c r="AF438">
        <v>0</v>
      </c>
      <c r="AG438">
        <v>0</v>
      </c>
      <c r="AH438">
        <v>0</v>
      </c>
      <c r="AI438">
        <v>9.92</v>
      </c>
      <c r="AJ438">
        <v>1</v>
      </c>
      <c r="AK438">
        <v>1</v>
      </c>
      <c r="AL438">
        <v>1</v>
      </c>
      <c r="AM438">
        <v>4</v>
      </c>
      <c r="AN438">
        <v>0</v>
      </c>
      <c r="AO438">
        <v>1</v>
      </c>
      <c r="AP438">
        <v>0</v>
      </c>
      <c r="AQ438">
        <v>0</v>
      </c>
      <c r="AR438">
        <v>0</v>
      </c>
      <c r="AS438" t="s">
        <v>6</v>
      </c>
      <c r="AT438">
        <v>0.4</v>
      </c>
      <c r="AU438" t="s">
        <v>6</v>
      </c>
      <c r="AV438">
        <v>0</v>
      </c>
      <c r="AW438">
        <v>2</v>
      </c>
      <c r="AX438">
        <v>92858559</v>
      </c>
      <c r="AY438">
        <v>1</v>
      </c>
      <c r="AZ438">
        <v>0</v>
      </c>
      <c r="BA438">
        <v>353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ROUND(Y438*Source!I165,7)</f>
        <v>0.67200000000000004</v>
      </c>
      <c r="CY438">
        <f t="shared" si="257"/>
        <v>19.84</v>
      </c>
      <c r="CZ438">
        <f t="shared" si="258"/>
        <v>2</v>
      </c>
      <c r="DA438">
        <f t="shared" si="259"/>
        <v>9.92</v>
      </c>
      <c r="DB438">
        <f t="shared" si="226"/>
        <v>0.8</v>
      </c>
      <c r="DC438">
        <f t="shared" si="227"/>
        <v>0</v>
      </c>
      <c r="DD438" t="s">
        <v>6</v>
      </c>
      <c r="DE438" t="s">
        <v>6</v>
      </c>
      <c r="DF438">
        <f t="shared" si="260"/>
        <v>13</v>
      </c>
      <c r="DG438">
        <f t="shared" si="261"/>
        <v>0</v>
      </c>
      <c r="DH438">
        <f t="shared" si="262"/>
        <v>0</v>
      </c>
      <c r="DI438">
        <f t="shared" si="256"/>
        <v>0</v>
      </c>
      <c r="DJ438">
        <f t="shared" si="263"/>
        <v>13</v>
      </c>
      <c r="DK438">
        <v>0</v>
      </c>
      <c r="DL438" t="s">
        <v>6</v>
      </c>
      <c r="DM438">
        <v>0</v>
      </c>
      <c r="DN438" t="s">
        <v>6</v>
      </c>
      <c r="DO438">
        <v>0</v>
      </c>
    </row>
    <row r="439" spans="1:119" x14ac:dyDescent="0.2">
      <c r="A439">
        <f>ROW(Source!A165)</f>
        <v>165</v>
      </c>
      <c r="B439">
        <v>92857272</v>
      </c>
      <c r="C439">
        <v>92858534</v>
      </c>
      <c r="D439">
        <v>49515638</v>
      </c>
      <c r="E439">
        <v>70</v>
      </c>
      <c r="F439">
        <v>1</v>
      </c>
      <c r="G439">
        <v>1</v>
      </c>
      <c r="H439">
        <v>3</v>
      </c>
      <c r="I439" t="s">
        <v>1138</v>
      </c>
      <c r="J439" t="s">
        <v>6</v>
      </c>
      <c r="K439" t="s">
        <v>1139</v>
      </c>
      <c r="L439">
        <v>1374</v>
      </c>
      <c r="N439">
        <v>1013</v>
      </c>
      <c r="O439" t="s">
        <v>969</v>
      </c>
      <c r="P439" t="s">
        <v>969</v>
      </c>
      <c r="Q439">
        <v>1</v>
      </c>
      <c r="W439">
        <v>0</v>
      </c>
      <c r="X439">
        <v>-1731369543</v>
      </c>
      <c r="Y439">
        <f t="shared" si="225"/>
        <v>4.42</v>
      </c>
      <c r="AA439">
        <v>9.92</v>
      </c>
      <c r="AB439">
        <v>0</v>
      </c>
      <c r="AC439">
        <v>0</v>
      </c>
      <c r="AD439">
        <v>0</v>
      </c>
      <c r="AE439">
        <v>1</v>
      </c>
      <c r="AF439">
        <v>0</v>
      </c>
      <c r="AG439">
        <v>0</v>
      </c>
      <c r="AH439">
        <v>0</v>
      </c>
      <c r="AI439">
        <v>9.92</v>
      </c>
      <c r="AJ439">
        <v>1</v>
      </c>
      <c r="AK439">
        <v>1</v>
      </c>
      <c r="AL439">
        <v>1</v>
      </c>
      <c r="AM439">
        <v>4</v>
      </c>
      <c r="AN439">
        <v>0</v>
      </c>
      <c r="AO439">
        <v>1</v>
      </c>
      <c r="AP439">
        <v>0</v>
      </c>
      <c r="AQ439">
        <v>0</v>
      </c>
      <c r="AR439">
        <v>0</v>
      </c>
      <c r="AS439" t="s">
        <v>6</v>
      </c>
      <c r="AT439">
        <v>4.42</v>
      </c>
      <c r="AU439" t="s">
        <v>6</v>
      </c>
      <c r="AV439">
        <v>0</v>
      </c>
      <c r="AW439">
        <v>2</v>
      </c>
      <c r="AX439">
        <v>92858560</v>
      </c>
      <c r="AY439">
        <v>1</v>
      </c>
      <c r="AZ439">
        <v>0</v>
      </c>
      <c r="BA439">
        <v>354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ROUND(Y439*Source!I165,7)</f>
        <v>7.4256000000000002</v>
      </c>
      <c r="CY439">
        <f t="shared" si="257"/>
        <v>9.92</v>
      </c>
      <c r="CZ439">
        <f t="shared" si="258"/>
        <v>1</v>
      </c>
      <c r="DA439">
        <f t="shared" si="259"/>
        <v>9.92</v>
      </c>
      <c r="DB439">
        <f t="shared" si="226"/>
        <v>4.42</v>
      </c>
      <c r="DC439">
        <f t="shared" si="227"/>
        <v>0</v>
      </c>
      <c r="DD439" t="s">
        <v>6</v>
      </c>
      <c r="DE439" t="s">
        <v>6</v>
      </c>
      <c r="DF439">
        <f t="shared" si="260"/>
        <v>74</v>
      </c>
      <c r="DG439">
        <f t="shared" si="261"/>
        <v>0</v>
      </c>
      <c r="DH439">
        <f t="shared" si="262"/>
        <v>0</v>
      </c>
      <c r="DI439">
        <f t="shared" si="256"/>
        <v>0</v>
      </c>
      <c r="DJ439">
        <f t="shared" si="263"/>
        <v>74</v>
      </c>
      <c r="DK439">
        <v>0</v>
      </c>
      <c r="DL439" t="s">
        <v>6</v>
      </c>
      <c r="DM439">
        <v>0</v>
      </c>
      <c r="DN439" t="s">
        <v>6</v>
      </c>
      <c r="DO439">
        <v>0</v>
      </c>
    </row>
    <row r="440" spans="1:119" x14ac:dyDescent="0.2">
      <c r="A440">
        <f>ROW(Source!A165)</f>
        <v>165</v>
      </c>
      <c r="B440">
        <v>92857272</v>
      </c>
      <c r="C440">
        <v>92858534</v>
      </c>
      <c r="D440">
        <v>0</v>
      </c>
      <c r="E440">
        <v>0</v>
      </c>
      <c r="F440">
        <v>1</v>
      </c>
      <c r="G440">
        <v>1</v>
      </c>
      <c r="H440">
        <v>3</v>
      </c>
      <c r="I440" t="s">
        <v>154</v>
      </c>
      <c r="J440" t="s">
        <v>6</v>
      </c>
      <c r="K440" t="s">
        <v>467</v>
      </c>
      <c r="L440">
        <v>1371</v>
      </c>
      <c r="N440">
        <v>1013</v>
      </c>
      <c r="O440" t="s">
        <v>27</v>
      </c>
      <c r="P440" t="s">
        <v>27</v>
      </c>
      <c r="Q440">
        <v>1</v>
      </c>
      <c r="W440">
        <v>0</v>
      </c>
      <c r="X440">
        <v>-566499953</v>
      </c>
      <c r="Y440">
        <f t="shared" si="225"/>
        <v>28.571428600000001</v>
      </c>
      <c r="AA440">
        <v>2552.88</v>
      </c>
      <c r="AB440">
        <v>0</v>
      </c>
      <c r="AC440">
        <v>0</v>
      </c>
      <c r="AD440">
        <v>0</v>
      </c>
      <c r="AE440">
        <v>2684.66</v>
      </c>
      <c r="AF440">
        <v>0</v>
      </c>
      <c r="AG440">
        <v>0</v>
      </c>
      <c r="AH440">
        <v>0</v>
      </c>
      <c r="AI440">
        <v>9.92</v>
      </c>
      <c r="AJ440">
        <v>1</v>
      </c>
      <c r="AK440">
        <v>1</v>
      </c>
      <c r="AL440">
        <v>1</v>
      </c>
      <c r="AM440">
        <v>0</v>
      </c>
      <c r="AN440">
        <v>0</v>
      </c>
      <c r="AO440">
        <v>0</v>
      </c>
      <c r="AP440">
        <v>1</v>
      </c>
      <c r="AQ440">
        <v>0</v>
      </c>
      <c r="AR440">
        <v>0</v>
      </c>
      <c r="AS440" t="s">
        <v>6</v>
      </c>
      <c r="AT440">
        <v>28.571428600000001</v>
      </c>
      <c r="AU440" t="s">
        <v>6</v>
      </c>
      <c r="AV440">
        <v>0</v>
      </c>
      <c r="AW440">
        <v>1</v>
      </c>
      <c r="AX440">
        <v>-1</v>
      </c>
      <c r="AY440">
        <v>0</v>
      </c>
      <c r="AZ440">
        <v>0</v>
      </c>
      <c r="BA440" t="s">
        <v>6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ROUND(Y440*Source!I165,7)</f>
        <v>48</v>
      </c>
      <c r="CY440">
        <f t="shared" si="257"/>
        <v>2552.88</v>
      </c>
      <c r="CZ440">
        <f t="shared" si="258"/>
        <v>2684.66</v>
      </c>
      <c r="DA440">
        <f t="shared" si="259"/>
        <v>9.92</v>
      </c>
      <c r="DB440">
        <f t="shared" si="226"/>
        <v>76704.570000000007</v>
      </c>
      <c r="DC440">
        <f t="shared" si="227"/>
        <v>0</v>
      </c>
      <c r="DD440" t="s">
        <v>6</v>
      </c>
      <c r="DE440" t="s">
        <v>6</v>
      </c>
      <c r="DF440">
        <f t="shared" si="260"/>
        <v>1278336</v>
      </c>
      <c r="DG440">
        <f t="shared" si="261"/>
        <v>0</v>
      </c>
      <c r="DH440">
        <f t="shared" si="262"/>
        <v>0</v>
      </c>
      <c r="DI440">
        <f t="shared" si="256"/>
        <v>0</v>
      </c>
      <c r="DJ440">
        <f t="shared" si="263"/>
        <v>1278336</v>
      </c>
      <c r="DK440">
        <v>0</v>
      </c>
      <c r="DL440" t="s">
        <v>6</v>
      </c>
      <c r="DM440">
        <v>0</v>
      </c>
      <c r="DN440" t="s">
        <v>6</v>
      </c>
      <c r="DO440">
        <v>0</v>
      </c>
    </row>
    <row r="441" spans="1:119" x14ac:dyDescent="0.2">
      <c r="A441">
        <f>ROW(Source!A165)</f>
        <v>165</v>
      </c>
      <c r="B441">
        <v>92857272</v>
      </c>
      <c r="C441">
        <v>92858534</v>
      </c>
      <c r="D441">
        <v>0</v>
      </c>
      <c r="E441">
        <v>0</v>
      </c>
      <c r="F441">
        <v>1</v>
      </c>
      <c r="G441">
        <v>1</v>
      </c>
      <c r="H441">
        <v>3</v>
      </c>
      <c r="I441" t="s">
        <v>154</v>
      </c>
      <c r="J441" t="s">
        <v>6</v>
      </c>
      <c r="K441" t="s">
        <v>470</v>
      </c>
      <c r="L441">
        <v>1371</v>
      </c>
      <c r="N441">
        <v>1013</v>
      </c>
      <c r="O441" t="s">
        <v>27</v>
      </c>
      <c r="P441" t="s">
        <v>27</v>
      </c>
      <c r="Q441">
        <v>1</v>
      </c>
      <c r="W441">
        <v>0</v>
      </c>
      <c r="X441">
        <v>1125266852</v>
      </c>
      <c r="Y441">
        <f t="shared" si="225"/>
        <v>4.7619047600000002</v>
      </c>
      <c r="AA441">
        <v>1427.58</v>
      </c>
      <c r="AB441">
        <v>0</v>
      </c>
      <c r="AC441">
        <v>0</v>
      </c>
      <c r="AD441">
        <v>0</v>
      </c>
      <c r="AE441">
        <v>1501.27</v>
      </c>
      <c r="AF441">
        <v>0</v>
      </c>
      <c r="AG441">
        <v>0</v>
      </c>
      <c r="AH441">
        <v>0</v>
      </c>
      <c r="AI441">
        <v>9.92</v>
      </c>
      <c r="AJ441">
        <v>1</v>
      </c>
      <c r="AK441">
        <v>1</v>
      </c>
      <c r="AL441">
        <v>1</v>
      </c>
      <c r="AM441">
        <v>0</v>
      </c>
      <c r="AN441">
        <v>0</v>
      </c>
      <c r="AO441">
        <v>0</v>
      </c>
      <c r="AP441">
        <v>1</v>
      </c>
      <c r="AQ441">
        <v>0</v>
      </c>
      <c r="AR441">
        <v>0</v>
      </c>
      <c r="AS441" t="s">
        <v>6</v>
      </c>
      <c r="AT441">
        <v>4.7619047600000002</v>
      </c>
      <c r="AU441" t="s">
        <v>6</v>
      </c>
      <c r="AV441">
        <v>0</v>
      </c>
      <c r="AW441">
        <v>1</v>
      </c>
      <c r="AX441">
        <v>-1</v>
      </c>
      <c r="AY441">
        <v>0</v>
      </c>
      <c r="AZ441">
        <v>0</v>
      </c>
      <c r="BA441" t="s">
        <v>6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ROUND(Y441*Source!I165,7)</f>
        <v>8</v>
      </c>
      <c r="CY441">
        <f t="shared" si="257"/>
        <v>1427.58</v>
      </c>
      <c r="CZ441">
        <f t="shared" si="258"/>
        <v>1501.27</v>
      </c>
      <c r="DA441">
        <f t="shared" si="259"/>
        <v>9.92</v>
      </c>
      <c r="DB441">
        <f t="shared" si="226"/>
        <v>7148.9</v>
      </c>
      <c r="DC441">
        <f t="shared" si="227"/>
        <v>0</v>
      </c>
      <c r="DD441" t="s">
        <v>6</v>
      </c>
      <c r="DE441" t="s">
        <v>6</v>
      </c>
      <c r="DF441">
        <f t="shared" si="260"/>
        <v>119144</v>
      </c>
      <c r="DG441">
        <f t="shared" si="261"/>
        <v>0</v>
      </c>
      <c r="DH441">
        <f t="shared" si="262"/>
        <v>0</v>
      </c>
      <c r="DI441">
        <f t="shared" si="256"/>
        <v>0</v>
      </c>
      <c r="DJ441">
        <f t="shared" si="263"/>
        <v>119144</v>
      </c>
      <c r="DK441">
        <v>0</v>
      </c>
      <c r="DL441" t="s">
        <v>6</v>
      </c>
      <c r="DM441">
        <v>0</v>
      </c>
      <c r="DN441" t="s">
        <v>6</v>
      </c>
      <c r="DO441">
        <v>0</v>
      </c>
    </row>
    <row r="442" spans="1:119" x14ac:dyDescent="0.2">
      <c r="A442">
        <f>ROW(Source!A165)</f>
        <v>165</v>
      </c>
      <c r="B442">
        <v>92857272</v>
      </c>
      <c r="C442">
        <v>92858534</v>
      </c>
      <c r="D442">
        <v>0</v>
      </c>
      <c r="E442">
        <v>0</v>
      </c>
      <c r="F442">
        <v>1</v>
      </c>
      <c r="G442">
        <v>1</v>
      </c>
      <c r="H442">
        <v>3</v>
      </c>
      <c r="I442" t="s">
        <v>154</v>
      </c>
      <c r="J442" t="s">
        <v>6</v>
      </c>
      <c r="K442" t="s">
        <v>464</v>
      </c>
      <c r="L442">
        <v>1371</v>
      </c>
      <c r="N442">
        <v>1013</v>
      </c>
      <c r="O442" t="s">
        <v>27</v>
      </c>
      <c r="P442" t="s">
        <v>27</v>
      </c>
      <c r="Q442">
        <v>1</v>
      </c>
      <c r="W442">
        <v>0</v>
      </c>
      <c r="X442">
        <v>-1860522401</v>
      </c>
      <c r="Y442">
        <f t="shared" si="225"/>
        <v>28.571428600000001</v>
      </c>
      <c r="AA442">
        <v>1708.38</v>
      </c>
      <c r="AB442">
        <v>0</v>
      </c>
      <c r="AC442">
        <v>0</v>
      </c>
      <c r="AD442">
        <v>0</v>
      </c>
      <c r="AE442">
        <v>1796.5700000000002</v>
      </c>
      <c r="AF442">
        <v>0</v>
      </c>
      <c r="AG442">
        <v>0</v>
      </c>
      <c r="AH442">
        <v>0</v>
      </c>
      <c r="AI442">
        <v>9.92</v>
      </c>
      <c r="AJ442">
        <v>1</v>
      </c>
      <c r="AK442">
        <v>1</v>
      </c>
      <c r="AL442">
        <v>1</v>
      </c>
      <c r="AM442">
        <v>0</v>
      </c>
      <c r="AN442">
        <v>0</v>
      </c>
      <c r="AO442">
        <v>0</v>
      </c>
      <c r="AP442">
        <v>1</v>
      </c>
      <c r="AQ442">
        <v>0</v>
      </c>
      <c r="AR442">
        <v>0</v>
      </c>
      <c r="AS442" t="s">
        <v>6</v>
      </c>
      <c r="AT442">
        <v>28.571428600000001</v>
      </c>
      <c r="AU442" t="s">
        <v>6</v>
      </c>
      <c r="AV442">
        <v>0</v>
      </c>
      <c r="AW442">
        <v>1</v>
      </c>
      <c r="AX442">
        <v>-1</v>
      </c>
      <c r="AY442">
        <v>0</v>
      </c>
      <c r="AZ442">
        <v>0</v>
      </c>
      <c r="BA442" t="s">
        <v>6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ROUND(Y442*Source!I165,7)</f>
        <v>48</v>
      </c>
      <c r="CY442">
        <f t="shared" si="257"/>
        <v>1708.38</v>
      </c>
      <c r="CZ442">
        <f t="shared" si="258"/>
        <v>1796.5700000000002</v>
      </c>
      <c r="DA442">
        <f t="shared" si="259"/>
        <v>9.92</v>
      </c>
      <c r="DB442">
        <f t="shared" si="226"/>
        <v>51330.57</v>
      </c>
      <c r="DC442">
        <f t="shared" si="227"/>
        <v>0</v>
      </c>
      <c r="DD442" t="s">
        <v>6</v>
      </c>
      <c r="DE442" t="s">
        <v>6</v>
      </c>
      <c r="DF442">
        <f t="shared" si="260"/>
        <v>855456</v>
      </c>
      <c r="DG442">
        <f t="shared" si="261"/>
        <v>0</v>
      </c>
      <c r="DH442">
        <f t="shared" si="262"/>
        <v>0</v>
      </c>
      <c r="DI442">
        <f t="shared" si="256"/>
        <v>0</v>
      </c>
      <c r="DJ442">
        <f t="shared" si="263"/>
        <v>855456</v>
      </c>
      <c r="DK442">
        <v>0</v>
      </c>
      <c r="DL442" t="s">
        <v>6</v>
      </c>
      <c r="DM442">
        <v>0</v>
      </c>
      <c r="DN442" t="s">
        <v>6</v>
      </c>
      <c r="DO442">
        <v>0</v>
      </c>
    </row>
    <row r="443" spans="1:119" x14ac:dyDescent="0.2">
      <c r="A443">
        <f>ROW(Source!A165)</f>
        <v>165</v>
      </c>
      <c r="B443">
        <v>92857272</v>
      </c>
      <c r="C443">
        <v>92858534</v>
      </c>
      <c r="D443">
        <v>0</v>
      </c>
      <c r="E443">
        <v>0</v>
      </c>
      <c r="F443">
        <v>1</v>
      </c>
      <c r="G443">
        <v>1</v>
      </c>
      <c r="H443">
        <v>3</v>
      </c>
      <c r="I443" t="s">
        <v>154</v>
      </c>
      <c r="J443" t="s">
        <v>6</v>
      </c>
      <c r="K443" t="s">
        <v>473</v>
      </c>
      <c r="L443">
        <v>1371</v>
      </c>
      <c r="N443">
        <v>1013</v>
      </c>
      <c r="O443" t="s">
        <v>27</v>
      </c>
      <c r="P443" t="s">
        <v>27</v>
      </c>
      <c r="Q443">
        <v>1</v>
      </c>
      <c r="W443">
        <v>0</v>
      </c>
      <c r="X443">
        <v>-1165426322</v>
      </c>
      <c r="Y443">
        <f t="shared" si="225"/>
        <v>4.7619047600000002</v>
      </c>
      <c r="AA443">
        <v>836.07</v>
      </c>
      <c r="AB443">
        <v>0</v>
      </c>
      <c r="AC443">
        <v>0</v>
      </c>
      <c r="AD443">
        <v>0</v>
      </c>
      <c r="AE443">
        <v>879.23</v>
      </c>
      <c r="AF443">
        <v>0</v>
      </c>
      <c r="AG443">
        <v>0</v>
      </c>
      <c r="AH443">
        <v>0</v>
      </c>
      <c r="AI443">
        <v>9.92</v>
      </c>
      <c r="AJ443">
        <v>1</v>
      </c>
      <c r="AK443">
        <v>1</v>
      </c>
      <c r="AL443">
        <v>1</v>
      </c>
      <c r="AM443">
        <v>0</v>
      </c>
      <c r="AN443">
        <v>0</v>
      </c>
      <c r="AO443">
        <v>0</v>
      </c>
      <c r="AP443">
        <v>1</v>
      </c>
      <c r="AQ443">
        <v>0</v>
      </c>
      <c r="AR443">
        <v>0</v>
      </c>
      <c r="AS443" t="s">
        <v>6</v>
      </c>
      <c r="AT443">
        <v>4.7619047600000002</v>
      </c>
      <c r="AU443" t="s">
        <v>6</v>
      </c>
      <c r="AV443">
        <v>0</v>
      </c>
      <c r="AW443">
        <v>1</v>
      </c>
      <c r="AX443">
        <v>-1</v>
      </c>
      <c r="AY443">
        <v>0</v>
      </c>
      <c r="AZ443">
        <v>0</v>
      </c>
      <c r="BA443" t="s">
        <v>6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ROUND(Y443*Source!I165,7)</f>
        <v>8</v>
      </c>
      <c r="CY443">
        <f t="shared" si="257"/>
        <v>836.07</v>
      </c>
      <c r="CZ443">
        <f t="shared" si="258"/>
        <v>879.23</v>
      </c>
      <c r="DA443">
        <f t="shared" si="259"/>
        <v>9.92</v>
      </c>
      <c r="DB443">
        <f t="shared" si="226"/>
        <v>4186.8100000000004</v>
      </c>
      <c r="DC443">
        <f t="shared" si="227"/>
        <v>0</v>
      </c>
      <c r="DD443" t="s">
        <v>6</v>
      </c>
      <c r="DE443" t="s">
        <v>6</v>
      </c>
      <c r="DF443">
        <f t="shared" si="260"/>
        <v>69776</v>
      </c>
      <c r="DG443">
        <f t="shared" si="261"/>
        <v>0</v>
      </c>
      <c r="DH443">
        <f t="shared" si="262"/>
        <v>0</v>
      </c>
      <c r="DI443">
        <f t="shared" si="256"/>
        <v>0</v>
      </c>
      <c r="DJ443">
        <f t="shared" si="263"/>
        <v>69776</v>
      </c>
      <c r="DK443">
        <v>0</v>
      </c>
      <c r="DL443" t="s">
        <v>6</v>
      </c>
      <c r="DM443">
        <v>0</v>
      </c>
      <c r="DN443" t="s">
        <v>6</v>
      </c>
      <c r="DO443">
        <v>0</v>
      </c>
    </row>
    <row r="444" spans="1:119" x14ac:dyDescent="0.2">
      <c r="A444">
        <f>ROW(Source!A165)</f>
        <v>165</v>
      </c>
      <c r="B444">
        <v>92857272</v>
      </c>
      <c r="C444">
        <v>92858534</v>
      </c>
      <c r="D444">
        <v>0</v>
      </c>
      <c r="E444">
        <v>0</v>
      </c>
      <c r="F444">
        <v>1</v>
      </c>
      <c r="G444">
        <v>1</v>
      </c>
      <c r="H444">
        <v>3</v>
      </c>
      <c r="I444" t="s">
        <v>154</v>
      </c>
      <c r="J444" t="s">
        <v>6</v>
      </c>
      <c r="K444" t="s">
        <v>479</v>
      </c>
      <c r="L444">
        <v>1371</v>
      </c>
      <c r="N444">
        <v>1013</v>
      </c>
      <c r="O444" t="s">
        <v>27</v>
      </c>
      <c r="P444" t="s">
        <v>27</v>
      </c>
      <c r="Q444">
        <v>1</v>
      </c>
      <c r="W444">
        <v>0</v>
      </c>
      <c r="X444">
        <v>1852675802</v>
      </c>
      <c r="Y444">
        <f t="shared" si="225"/>
        <v>5.3571428599999997</v>
      </c>
      <c r="AA444">
        <v>1114.8499999999999</v>
      </c>
      <c r="AB444">
        <v>0</v>
      </c>
      <c r="AC444">
        <v>0</v>
      </c>
      <c r="AD444">
        <v>0</v>
      </c>
      <c r="AE444">
        <v>1172.3999999999999</v>
      </c>
      <c r="AF444">
        <v>0</v>
      </c>
      <c r="AG444">
        <v>0</v>
      </c>
      <c r="AH444">
        <v>0</v>
      </c>
      <c r="AI444">
        <v>9.92</v>
      </c>
      <c r="AJ444">
        <v>1</v>
      </c>
      <c r="AK444">
        <v>1</v>
      </c>
      <c r="AL444">
        <v>1</v>
      </c>
      <c r="AM444">
        <v>0</v>
      </c>
      <c r="AN444">
        <v>0</v>
      </c>
      <c r="AO444">
        <v>0</v>
      </c>
      <c r="AP444">
        <v>1</v>
      </c>
      <c r="AQ444">
        <v>0</v>
      </c>
      <c r="AR444">
        <v>0</v>
      </c>
      <c r="AS444" t="s">
        <v>6</v>
      </c>
      <c r="AT444">
        <v>5.3571428599999997</v>
      </c>
      <c r="AU444" t="s">
        <v>6</v>
      </c>
      <c r="AV444">
        <v>0</v>
      </c>
      <c r="AW444">
        <v>1</v>
      </c>
      <c r="AX444">
        <v>-1</v>
      </c>
      <c r="AY444">
        <v>0</v>
      </c>
      <c r="AZ444">
        <v>0</v>
      </c>
      <c r="BA444" t="s">
        <v>6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ROUND(Y444*Source!I165,7)</f>
        <v>9</v>
      </c>
      <c r="CY444">
        <f t="shared" si="257"/>
        <v>1114.8499999999999</v>
      </c>
      <c r="CZ444">
        <f t="shared" si="258"/>
        <v>1172.3999999999999</v>
      </c>
      <c r="DA444">
        <f t="shared" si="259"/>
        <v>9.92</v>
      </c>
      <c r="DB444">
        <f t="shared" si="226"/>
        <v>6280.71</v>
      </c>
      <c r="DC444">
        <f t="shared" si="227"/>
        <v>0</v>
      </c>
      <c r="DD444" t="s">
        <v>6</v>
      </c>
      <c r="DE444" t="s">
        <v>6</v>
      </c>
      <c r="DF444">
        <f t="shared" si="260"/>
        <v>104670</v>
      </c>
      <c r="DG444">
        <f t="shared" si="261"/>
        <v>0</v>
      </c>
      <c r="DH444">
        <f t="shared" si="262"/>
        <v>0</v>
      </c>
      <c r="DI444">
        <f t="shared" si="256"/>
        <v>0</v>
      </c>
      <c r="DJ444">
        <f t="shared" si="263"/>
        <v>104670</v>
      </c>
      <c r="DK444">
        <v>0</v>
      </c>
      <c r="DL444" t="s">
        <v>6</v>
      </c>
      <c r="DM444">
        <v>0</v>
      </c>
      <c r="DN444" t="s">
        <v>6</v>
      </c>
      <c r="DO444">
        <v>0</v>
      </c>
    </row>
    <row r="445" spans="1:119" x14ac:dyDescent="0.2">
      <c r="A445">
        <f>ROW(Source!A165)</f>
        <v>165</v>
      </c>
      <c r="B445">
        <v>92857272</v>
      </c>
      <c r="C445">
        <v>92858534</v>
      </c>
      <c r="D445">
        <v>0</v>
      </c>
      <c r="E445">
        <v>0</v>
      </c>
      <c r="F445">
        <v>1</v>
      </c>
      <c r="G445">
        <v>1</v>
      </c>
      <c r="H445">
        <v>3</v>
      </c>
      <c r="I445" t="s">
        <v>154</v>
      </c>
      <c r="J445" t="s">
        <v>6</v>
      </c>
      <c r="K445" t="s">
        <v>476</v>
      </c>
      <c r="L445">
        <v>1371</v>
      </c>
      <c r="N445">
        <v>1013</v>
      </c>
      <c r="O445" t="s">
        <v>27</v>
      </c>
      <c r="P445" t="s">
        <v>27</v>
      </c>
      <c r="Q445">
        <v>1</v>
      </c>
      <c r="W445">
        <v>0</v>
      </c>
      <c r="X445">
        <v>-1611772387</v>
      </c>
      <c r="Y445">
        <f t="shared" si="225"/>
        <v>5.3571428599999997</v>
      </c>
      <c r="AA445">
        <v>1471.48</v>
      </c>
      <c r="AB445">
        <v>0</v>
      </c>
      <c r="AC445">
        <v>0</v>
      </c>
      <c r="AD445">
        <v>0</v>
      </c>
      <c r="AE445">
        <v>1547.4399999999998</v>
      </c>
      <c r="AF445">
        <v>0</v>
      </c>
      <c r="AG445">
        <v>0</v>
      </c>
      <c r="AH445">
        <v>0</v>
      </c>
      <c r="AI445">
        <v>9.92</v>
      </c>
      <c r="AJ445">
        <v>1</v>
      </c>
      <c r="AK445">
        <v>1</v>
      </c>
      <c r="AL445">
        <v>1</v>
      </c>
      <c r="AM445">
        <v>0</v>
      </c>
      <c r="AN445">
        <v>0</v>
      </c>
      <c r="AO445">
        <v>0</v>
      </c>
      <c r="AP445">
        <v>1</v>
      </c>
      <c r="AQ445">
        <v>0</v>
      </c>
      <c r="AR445">
        <v>0</v>
      </c>
      <c r="AS445" t="s">
        <v>6</v>
      </c>
      <c r="AT445">
        <v>5.3571428599999997</v>
      </c>
      <c r="AU445" t="s">
        <v>6</v>
      </c>
      <c r="AV445">
        <v>0</v>
      </c>
      <c r="AW445">
        <v>1</v>
      </c>
      <c r="AX445">
        <v>-1</v>
      </c>
      <c r="AY445">
        <v>0</v>
      </c>
      <c r="AZ445">
        <v>0</v>
      </c>
      <c r="BA445" t="s">
        <v>6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ROUND(Y445*Source!I165,7)</f>
        <v>9</v>
      </c>
      <c r="CY445">
        <f t="shared" si="257"/>
        <v>1471.48</v>
      </c>
      <c r="CZ445">
        <f t="shared" si="258"/>
        <v>1547.4399999999998</v>
      </c>
      <c r="DA445">
        <f t="shared" si="259"/>
        <v>9.92</v>
      </c>
      <c r="DB445">
        <f t="shared" si="226"/>
        <v>8289.86</v>
      </c>
      <c r="DC445">
        <f t="shared" si="227"/>
        <v>0</v>
      </c>
      <c r="DD445" t="s">
        <v>6</v>
      </c>
      <c r="DE445" t="s">
        <v>6</v>
      </c>
      <c r="DF445">
        <f t="shared" si="260"/>
        <v>138159</v>
      </c>
      <c r="DG445">
        <f t="shared" si="261"/>
        <v>0</v>
      </c>
      <c r="DH445">
        <f t="shared" si="262"/>
        <v>0</v>
      </c>
      <c r="DI445">
        <f t="shared" si="256"/>
        <v>0</v>
      </c>
      <c r="DJ445">
        <f t="shared" si="263"/>
        <v>138159</v>
      </c>
      <c r="DK445">
        <v>0</v>
      </c>
      <c r="DL445" t="s">
        <v>6</v>
      </c>
      <c r="DM445">
        <v>0</v>
      </c>
      <c r="DN445" t="s">
        <v>6</v>
      </c>
      <c r="DO445">
        <v>0</v>
      </c>
    </row>
    <row r="446" spans="1:119" x14ac:dyDescent="0.2">
      <c r="A446">
        <f>ROW(Source!A165)</f>
        <v>165</v>
      </c>
      <c r="B446">
        <v>92857272</v>
      </c>
      <c r="C446">
        <v>92858534</v>
      </c>
      <c r="D446">
        <v>0</v>
      </c>
      <c r="E446">
        <v>0</v>
      </c>
      <c r="F446">
        <v>1</v>
      </c>
      <c r="G446">
        <v>1</v>
      </c>
      <c r="H446">
        <v>3</v>
      </c>
      <c r="I446" t="s">
        <v>154</v>
      </c>
      <c r="J446" t="s">
        <v>6</v>
      </c>
      <c r="K446" t="s">
        <v>482</v>
      </c>
      <c r="L446">
        <v>1371</v>
      </c>
      <c r="N446">
        <v>1013</v>
      </c>
      <c r="O446" t="s">
        <v>27</v>
      </c>
      <c r="P446" t="s">
        <v>27</v>
      </c>
      <c r="Q446">
        <v>1</v>
      </c>
      <c r="W446">
        <v>0</v>
      </c>
      <c r="X446">
        <v>835160162</v>
      </c>
      <c r="Y446">
        <f t="shared" si="225"/>
        <v>4.1666666699999997</v>
      </c>
      <c r="AA446">
        <v>1751.75</v>
      </c>
      <c r="AB446">
        <v>0</v>
      </c>
      <c r="AC446">
        <v>0</v>
      </c>
      <c r="AD446">
        <v>0</v>
      </c>
      <c r="AE446">
        <v>1842.1699999999998</v>
      </c>
      <c r="AF446">
        <v>0</v>
      </c>
      <c r="AG446">
        <v>0</v>
      </c>
      <c r="AH446">
        <v>0</v>
      </c>
      <c r="AI446">
        <v>9.92</v>
      </c>
      <c r="AJ446">
        <v>1</v>
      </c>
      <c r="AK446">
        <v>1</v>
      </c>
      <c r="AL446">
        <v>1</v>
      </c>
      <c r="AM446">
        <v>0</v>
      </c>
      <c r="AN446">
        <v>0</v>
      </c>
      <c r="AO446">
        <v>0</v>
      </c>
      <c r="AP446">
        <v>1</v>
      </c>
      <c r="AQ446">
        <v>0</v>
      </c>
      <c r="AR446">
        <v>0</v>
      </c>
      <c r="AS446" t="s">
        <v>6</v>
      </c>
      <c r="AT446">
        <v>4.1666666699999997</v>
      </c>
      <c r="AU446" t="s">
        <v>6</v>
      </c>
      <c r="AV446">
        <v>0</v>
      </c>
      <c r="AW446">
        <v>1</v>
      </c>
      <c r="AX446">
        <v>-1</v>
      </c>
      <c r="AY446">
        <v>0</v>
      </c>
      <c r="AZ446">
        <v>0</v>
      </c>
      <c r="BA446" t="s">
        <v>6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ROUND(Y446*Source!I165,7)</f>
        <v>7</v>
      </c>
      <c r="CY446">
        <f t="shared" si="257"/>
        <v>1751.75</v>
      </c>
      <c r="CZ446">
        <f t="shared" si="258"/>
        <v>1842.1699999999998</v>
      </c>
      <c r="DA446">
        <f t="shared" si="259"/>
        <v>9.92</v>
      </c>
      <c r="DB446">
        <f t="shared" si="226"/>
        <v>7675.71</v>
      </c>
      <c r="DC446">
        <f t="shared" si="227"/>
        <v>0</v>
      </c>
      <c r="DD446" t="s">
        <v>6</v>
      </c>
      <c r="DE446" t="s">
        <v>6</v>
      </c>
      <c r="DF446">
        <f t="shared" si="260"/>
        <v>127918</v>
      </c>
      <c r="DG446">
        <f t="shared" si="261"/>
        <v>0</v>
      </c>
      <c r="DH446">
        <f t="shared" si="262"/>
        <v>0</v>
      </c>
      <c r="DI446">
        <f t="shared" si="256"/>
        <v>0</v>
      </c>
      <c r="DJ446">
        <f t="shared" si="263"/>
        <v>127918</v>
      </c>
      <c r="DK446">
        <v>0</v>
      </c>
      <c r="DL446" t="s">
        <v>6</v>
      </c>
      <c r="DM446">
        <v>0</v>
      </c>
      <c r="DN446" t="s">
        <v>6</v>
      </c>
      <c r="DO446">
        <v>0</v>
      </c>
    </row>
    <row r="447" spans="1:119" x14ac:dyDescent="0.2">
      <c r="A447">
        <f>ROW(Source!A165)</f>
        <v>165</v>
      </c>
      <c r="B447">
        <v>92857272</v>
      </c>
      <c r="C447">
        <v>92858534</v>
      </c>
      <c r="D447">
        <v>0</v>
      </c>
      <c r="E447">
        <v>0</v>
      </c>
      <c r="F447">
        <v>1</v>
      </c>
      <c r="G447">
        <v>1</v>
      </c>
      <c r="H447">
        <v>3</v>
      </c>
      <c r="I447" t="s">
        <v>154</v>
      </c>
      <c r="J447" t="s">
        <v>6</v>
      </c>
      <c r="K447" t="s">
        <v>485</v>
      </c>
      <c r="L447">
        <v>1371</v>
      </c>
      <c r="N447">
        <v>1013</v>
      </c>
      <c r="O447" t="s">
        <v>27</v>
      </c>
      <c r="P447" t="s">
        <v>27</v>
      </c>
      <c r="Q447">
        <v>1</v>
      </c>
      <c r="W447">
        <v>0</v>
      </c>
      <c r="X447">
        <v>-160070751</v>
      </c>
      <c r="Y447">
        <f t="shared" si="225"/>
        <v>4.1666666699999997</v>
      </c>
      <c r="AA447">
        <v>1123.6400000000001</v>
      </c>
      <c r="AB447">
        <v>0</v>
      </c>
      <c r="AC447">
        <v>0</v>
      </c>
      <c r="AD447">
        <v>0</v>
      </c>
      <c r="AE447">
        <v>1181.6400000000001</v>
      </c>
      <c r="AF447">
        <v>0</v>
      </c>
      <c r="AG447">
        <v>0</v>
      </c>
      <c r="AH447">
        <v>0</v>
      </c>
      <c r="AI447">
        <v>9.92</v>
      </c>
      <c r="AJ447">
        <v>1</v>
      </c>
      <c r="AK447">
        <v>1</v>
      </c>
      <c r="AL447">
        <v>1</v>
      </c>
      <c r="AM447">
        <v>0</v>
      </c>
      <c r="AN447">
        <v>0</v>
      </c>
      <c r="AO447">
        <v>0</v>
      </c>
      <c r="AP447">
        <v>1</v>
      </c>
      <c r="AQ447">
        <v>0</v>
      </c>
      <c r="AR447">
        <v>0</v>
      </c>
      <c r="AS447" t="s">
        <v>6</v>
      </c>
      <c r="AT447">
        <v>4.1666666699999997</v>
      </c>
      <c r="AU447" t="s">
        <v>6</v>
      </c>
      <c r="AV447">
        <v>0</v>
      </c>
      <c r="AW447">
        <v>1</v>
      </c>
      <c r="AX447">
        <v>-1</v>
      </c>
      <c r="AY447">
        <v>0</v>
      </c>
      <c r="AZ447">
        <v>0</v>
      </c>
      <c r="BA447" t="s">
        <v>6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ROUND(Y447*Source!I165,7)</f>
        <v>7</v>
      </c>
      <c r="CY447">
        <f t="shared" si="257"/>
        <v>1123.6400000000001</v>
      </c>
      <c r="CZ447">
        <f t="shared" si="258"/>
        <v>1181.6400000000001</v>
      </c>
      <c r="DA447">
        <f t="shared" si="259"/>
        <v>9.92</v>
      </c>
      <c r="DB447">
        <f t="shared" si="226"/>
        <v>4923.5</v>
      </c>
      <c r="DC447">
        <f t="shared" si="227"/>
        <v>0</v>
      </c>
      <c r="DD447" t="s">
        <v>6</v>
      </c>
      <c r="DE447" t="s">
        <v>6</v>
      </c>
      <c r="DF447">
        <f t="shared" si="260"/>
        <v>82054</v>
      </c>
      <c r="DG447">
        <f t="shared" si="261"/>
        <v>0</v>
      </c>
      <c r="DH447">
        <f t="shared" si="262"/>
        <v>0</v>
      </c>
      <c r="DI447">
        <f t="shared" si="256"/>
        <v>0</v>
      </c>
      <c r="DJ447">
        <f t="shared" si="263"/>
        <v>82054</v>
      </c>
      <c r="DK447">
        <v>0</v>
      </c>
      <c r="DL447" t="s">
        <v>6</v>
      </c>
      <c r="DM447">
        <v>0</v>
      </c>
      <c r="DN447" t="s">
        <v>6</v>
      </c>
      <c r="DO447">
        <v>0</v>
      </c>
    </row>
    <row r="448" spans="1:119" x14ac:dyDescent="0.2">
      <c r="A448">
        <f>ROW(Source!A174)</f>
        <v>174</v>
      </c>
      <c r="B448">
        <v>92857272</v>
      </c>
      <c r="C448">
        <v>92858569</v>
      </c>
      <c r="D448">
        <v>49510749</v>
      </c>
      <c r="E448">
        <v>70</v>
      </c>
      <c r="F448">
        <v>1</v>
      </c>
      <c r="G448">
        <v>1</v>
      </c>
      <c r="H448">
        <v>1</v>
      </c>
      <c r="I448" t="s">
        <v>1156</v>
      </c>
      <c r="J448" t="s">
        <v>6</v>
      </c>
      <c r="K448" t="s">
        <v>1157</v>
      </c>
      <c r="L448">
        <v>1191</v>
      </c>
      <c r="N448">
        <v>1013</v>
      </c>
      <c r="O448" t="s">
        <v>1092</v>
      </c>
      <c r="P448" t="s">
        <v>1092</v>
      </c>
      <c r="Q448">
        <v>1</v>
      </c>
      <c r="W448">
        <v>0</v>
      </c>
      <c r="X448">
        <v>-2012709214</v>
      </c>
      <c r="Y448">
        <f t="shared" si="225"/>
        <v>8.56</v>
      </c>
      <c r="AA448">
        <v>0</v>
      </c>
      <c r="AB448">
        <v>0</v>
      </c>
      <c r="AC448">
        <v>0</v>
      </c>
      <c r="AD448">
        <v>421.59</v>
      </c>
      <c r="AE448">
        <v>0</v>
      </c>
      <c r="AF448">
        <v>0</v>
      </c>
      <c r="AG448">
        <v>0</v>
      </c>
      <c r="AH448">
        <v>9.4</v>
      </c>
      <c r="AI448">
        <v>1</v>
      </c>
      <c r="AJ448">
        <v>1</v>
      </c>
      <c r="AK448">
        <v>1</v>
      </c>
      <c r="AL448">
        <v>44.85</v>
      </c>
      <c r="AM448">
        <v>4</v>
      </c>
      <c r="AN448">
        <v>0</v>
      </c>
      <c r="AO448">
        <v>1</v>
      </c>
      <c r="AP448">
        <v>0</v>
      </c>
      <c r="AQ448">
        <v>0</v>
      </c>
      <c r="AR448">
        <v>0</v>
      </c>
      <c r="AS448" t="s">
        <v>6</v>
      </c>
      <c r="AT448">
        <v>8.56</v>
      </c>
      <c r="AU448" t="s">
        <v>6</v>
      </c>
      <c r="AV448">
        <v>1</v>
      </c>
      <c r="AW448">
        <v>2</v>
      </c>
      <c r="AX448">
        <v>92858588</v>
      </c>
      <c r="AY448">
        <v>1</v>
      </c>
      <c r="AZ448">
        <v>0</v>
      </c>
      <c r="BA448">
        <v>355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U448">
        <f>ROUND(AT448*Source!I174*AH448*AL448,0)</f>
        <v>4331</v>
      </c>
      <c r="CV448">
        <f>ROUND(Y448*Source!I174,7)</f>
        <v>10.272</v>
      </c>
      <c r="CW448">
        <v>0</v>
      </c>
      <c r="CX448">
        <f>ROUND(Y448*Source!I174,7)</f>
        <v>10.272</v>
      </c>
      <c r="CY448">
        <f>AD448</f>
        <v>421.59</v>
      </c>
      <c r="CZ448">
        <f>AH448</f>
        <v>9.4</v>
      </c>
      <c r="DA448">
        <f>AL448</f>
        <v>44.85</v>
      </c>
      <c r="DB448">
        <f t="shared" si="226"/>
        <v>80.459999999999994</v>
      </c>
      <c r="DC448">
        <f t="shared" si="227"/>
        <v>0</v>
      </c>
      <c r="DD448" t="s">
        <v>6</v>
      </c>
      <c r="DE448" t="s">
        <v>6</v>
      </c>
      <c r="DF448">
        <f t="shared" ref="DF448:DF453" si="264">ROUND(ROUND(AE448,0)*CX448,0)</f>
        <v>0</v>
      </c>
      <c r="DG448">
        <f t="shared" si="261"/>
        <v>0</v>
      </c>
      <c r="DH448">
        <f t="shared" si="262"/>
        <v>0</v>
      </c>
      <c r="DI448">
        <f>ROUND(ROUND(AH448*AL448,0)*CX448,0)</f>
        <v>4335</v>
      </c>
      <c r="DJ448">
        <f>DI448</f>
        <v>4335</v>
      </c>
      <c r="DK448">
        <v>0</v>
      </c>
      <c r="DL448" t="s">
        <v>6</v>
      </c>
      <c r="DM448">
        <v>0</v>
      </c>
      <c r="DN448" t="s">
        <v>6</v>
      </c>
      <c r="DO448">
        <v>0</v>
      </c>
    </row>
    <row r="449" spans="1:119" x14ac:dyDescent="0.2">
      <c r="A449">
        <f>ROW(Source!A174)</f>
        <v>174</v>
      </c>
      <c r="B449">
        <v>92857272</v>
      </c>
      <c r="C449">
        <v>92858569</v>
      </c>
      <c r="D449">
        <v>49510905</v>
      </c>
      <c r="E449">
        <v>70</v>
      </c>
      <c r="F449">
        <v>1</v>
      </c>
      <c r="G449">
        <v>1</v>
      </c>
      <c r="H449">
        <v>1</v>
      </c>
      <c r="I449" t="s">
        <v>1093</v>
      </c>
      <c r="J449" t="s">
        <v>6</v>
      </c>
      <c r="K449" t="s">
        <v>1094</v>
      </c>
      <c r="L449">
        <v>1191</v>
      </c>
      <c r="N449">
        <v>1013</v>
      </c>
      <c r="O449" t="s">
        <v>1092</v>
      </c>
      <c r="P449" t="s">
        <v>1092</v>
      </c>
      <c r="Q449">
        <v>1</v>
      </c>
      <c r="W449">
        <v>0</v>
      </c>
      <c r="X449">
        <v>-1417349443</v>
      </c>
      <c r="Y449">
        <f t="shared" ref="Y449:Y512" si="265">AT449</f>
        <v>2.27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1</v>
      </c>
      <c r="AJ449">
        <v>1</v>
      </c>
      <c r="AK449">
        <v>44.85</v>
      </c>
      <c r="AL449">
        <v>1</v>
      </c>
      <c r="AM449">
        <v>4</v>
      </c>
      <c r="AN449">
        <v>0</v>
      </c>
      <c r="AO449">
        <v>1</v>
      </c>
      <c r="AP449">
        <v>0</v>
      </c>
      <c r="AQ449">
        <v>0</v>
      </c>
      <c r="AR449">
        <v>0</v>
      </c>
      <c r="AS449" t="s">
        <v>6</v>
      </c>
      <c r="AT449">
        <v>2.27</v>
      </c>
      <c r="AU449" t="s">
        <v>6</v>
      </c>
      <c r="AV449">
        <v>2</v>
      </c>
      <c r="AW449">
        <v>2</v>
      </c>
      <c r="AX449">
        <v>92858589</v>
      </c>
      <c r="AY449">
        <v>1</v>
      </c>
      <c r="AZ449">
        <v>0</v>
      </c>
      <c r="BA449">
        <v>356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ROUND(Y449*Source!I174,7)</f>
        <v>2.7240000000000002</v>
      </c>
      <c r="CY449">
        <f>AD449</f>
        <v>0</v>
      </c>
      <c r="CZ449">
        <f>AH449</f>
        <v>0</v>
      </c>
      <c r="DA449">
        <f>AL449</f>
        <v>1</v>
      </c>
      <c r="DB449">
        <f t="shared" ref="DB449:DB512" si="266">ROUND(ROUND(AT449*CZ449,2),2)</f>
        <v>0</v>
      </c>
      <c r="DC449">
        <f t="shared" ref="DC449:DC512" si="267">ROUND(ROUND(AT449*AG449,2),2)</f>
        <v>0</v>
      </c>
      <c r="DD449" t="s">
        <v>6</v>
      </c>
      <c r="DE449" t="s">
        <v>6</v>
      </c>
      <c r="DF449">
        <f t="shared" si="264"/>
        <v>0</v>
      </c>
      <c r="DG449">
        <f t="shared" si="261"/>
        <v>0</v>
      </c>
      <c r="DH449">
        <f>ROUND(ROUND(AG449*AK449,0)*CX449,0)</f>
        <v>0</v>
      </c>
      <c r="DI449">
        <f t="shared" ref="DI449:DI465" si="268">ROUND(ROUND(AH449,0)*CX449,0)</f>
        <v>0</v>
      </c>
      <c r="DJ449">
        <f>DI449</f>
        <v>0</v>
      </c>
      <c r="DK449">
        <v>0</v>
      </c>
      <c r="DL449" t="s">
        <v>6</v>
      </c>
      <c r="DM449">
        <v>0</v>
      </c>
      <c r="DN449" t="s">
        <v>6</v>
      </c>
      <c r="DO449">
        <v>0</v>
      </c>
    </row>
    <row r="450" spans="1:119" x14ac:dyDescent="0.2">
      <c r="A450">
        <f>ROW(Source!A174)</f>
        <v>174</v>
      </c>
      <c r="B450">
        <v>92857272</v>
      </c>
      <c r="C450">
        <v>92858569</v>
      </c>
      <c r="D450">
        <v>49672573</v>
      </c>
      <c r="E450">
        <v>1</v>
      </c>
      <c r="F450">
        <v>1</v>
      </c>
      <c r="G450">
        <v>1</v>
      </c>
      <c r="H450">
        <v>2</v>
      </c>
      <c r="I450" t="s">
        <v>1095</v>
      </c>
      <c r="J450" t="s">
        <v>1096</v>
      </c>
      <c r="K450" t="s">
        <v>1097</v>
      </c>
      <c r="L450">
        <v>1367</v>
      </c>
      <c r="N450">
        <v>1011</v>
      </c>
      <c r="O450" t="s">
        <v>1098</v>
      </c>
      <c r="P450" t="s">
        <v>1098</v>
      </c>
      <c r="Q450">
        <v>1</v>
      </c>
      <c r="W450">
        <v>0</v>
      </c>
      <c r="X450">
        <v>-430484415</v>
      </c>
      <c r="Y450">
        <f t="shared" si="265"/>
        <v>0.1</v>
      </c>
      <c r="AA450">
        <v>0</v>
      </c>
      <c r="AB450">
        <v>1814.09</v>
      </c>
      <c r="AC450">
        <v>605.48</v>
      </c>
      <c r="AD450">
        <v>0</v>
      </c>
      <c r="AE450">
        <v>0</v>
      </c>
      <c r="AF450">
        <v>115.4</v>
      </c>
      <c r="AG450">
        <v>13.5</v>
      </c>
      <c r="AH450">
        <v>0</v>
      </c>
      <c r="AI450">
        <v>1</v>
      </c>
      <c r="AJ450">
        <v>15.72</v>
      </c>
      <c r="AK450">
        <v>44.85</v>
      </c>
      <c r="AL450">
        <v>1</v>
      </c>
      <c r="AM450">
        <v>4</v>
      </c>
      <c r="AN450">
        <v>0</v>
      </c>
      <c r="AO450">
        <v>1</v>
      </c>
      <c r="AP450">
        <v>0</v>
      </c>
      <c r="AQ450">
        <v>0</v>
      </c>
      <c r="AR450">
        <v>0</v>
      </c>
      <c r="AS450" t="s">
        <v>6</v>
      </c>
      <c r="AT450">
        <v>0.1</v>
      </c>
      <c r="AU450" t="s">
        <v>6</v>
      </c>
      <c r="AV450">
        <v>0</v>
      </c>
      <c r="AW450">
        <v>2</v>
      </c>
      <c r="AX450">
        <v>92858590</v>
      </c>
      <c r="AY450">
        <v>1</v>
      </c>
      <c r="AZ450">
        <v>0</v>
      </c>
      <c r="BA450">
        <v>357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f>ROUND(Y450*Source!I174*DO450,7)</f>
        <v>0</v>
      </c>
      <c r="CX450">
        <f>ROUND(Y450*Source!I174,7)</f>
        <v>0.12</v>
      </c>
      <c r="CY450">
        <f>AB450</f>
        <v>1814.09</v>
      </c>
      <c r="CZ450">
        <f>AF450</f>
        <v>115.4</v>
      </c>
      <c r="DA450">
        <f>AJ450</f>
        <v>15.72</v>
      </c>
      <c r="DB450">
        <f t="shared" si="266"/>
        <v>11.54</v>
      </c>
      <c r="DC450">
        <f t="shared" si="267"/>
        <v>1.35</v>
      </c>
      <c r="DD450" t="s">
        <v>6</v>
      </c>
      <c r="DE450" t="s">
        <v>6</v>
      </c>
      <c r="DF450">
        <f t="shared" si="264"/>
        <v>0</v>
      </c>
      <c r="DG450">
        <f>ROUND(ROUND(AF450*AJ450,0)*CX450,0)</f>
        <v>218</v>
      </c>
      <c r="DH450">
        <f>ROUND(ROUND(AG450*AK450,0)*CX450,0)</f>
        <v>73</v>
      </c>
      <c r="DI450">
        <f t="shared" si="268"/>
        <v>0</v>
      </c>
      <c r="DJ450">
        <f>DG450</f>
        <v>218</v>
      </c>
      <c r="DK450">
        <v>0</v>
      </c>
      <c r="DL450" t="s">
        <v>6</v>
      </c>
      <c r="DM450">
        <v>0</v>
      </c>
      <c r="DN450" t="s">
        <v>6</v>
      </c>
      <c r="DO450">
        <v>0</v>
      </c>
    </row>
    <row r="451" spans="1:119" x14ac:dyDescent="0.2">
      <c r="A451">
        <f>ROW(Source!A174)</f>
        <v>174</v>
      </c>
      <c r="B451">
        <v>92857272</v>
      </c>
      <c r="C451">
        <v>92858569</v>
      </c>
      <c r="D451">
        <v>49672761</v>
      </c>
      <c r="E451">
        <v>1</v>
      </c>
      <c r="F451">
        <v>1</v>
      </c>
      <c r="G451">
        <v>1</v>
      </c>
      <c r="H451">
        <v>2</v>
      </c>
      <c r="I451" t="s">
        <v>1240</v>
      </c>
      <c r="J451" t="s">
        <v>1241</v>
      </c>
      <c r="K451" t="s">
        <v>1242</v>
      </c>
      <c r="L451">
        <v>1367</v>
      </c>
      <c r="N451">
        <v>1011</v>
      </c>
      <c r="O451" t="s">
        <v>1098</v>
      </c>
      <c r="P451" t="s">
        <v>1098</v>
      </c>
      <c r="Q451">
        <v>1</v>
      </c>
      <c r="W451">
        <v>0</v>
      </c>
      <c r="X451">
        <v>831582519</v>
      </c>
      <c r="Y451">
        <f t="shared" si="265"/>
        <v>2.0699999999999998</v>
      </c>
      <c r="AA451">
        <v>0</v>
      </c>
      <c r="AB451">
        <v>465.31</v>
      </c>
      <c r="AC451">
        <v>451.19</v>
      </c>
      <c r="AD451">
        <v>0</v>
      </c>
      <c r="AE451">
        <v>0</v>
      </c>
      <c r="AF451">
        <v>29.6</v>
      </c>
      <c r="AG451">
        <v>10.06</v>
      </c>
      <c r="AH451">
        <v>0</v>
      </c>
      <c r="AI451">
        <v>1</v>
      </c>
      <c r="AJ451">
        <v>15.72</v>
      </c>
      <c r="AK451">
        <v>44.85</v>
      </c>
      <c r="AL451">
        <v>1</v>
      </c>
      <c r="AM451">
        <v>4</v>
      </c>
      <c r="AN451">
        <v>0</v>
      </c>
      <c r="AO451">
        <v>1</v>
      </c>
      <c r="AP451">
        <v>0</v>
      </c>
      <c r="AQ451">
        <v>0</v>
      </c>
      <c r="AR451">
        <v>0</v>
      </c>
      <c r="AS451" t="s">
        <v>6</v>
      </c>
      <c r="AT451">
        <v>2.0699999999999998</v>
      </c>
      <c r="AU451" t="s">
        <v>6</v>
      </c>
      <c r="AV451">
        <v>0</v>
      </c>
      <c r="AW451">
        <v>2</v>
      </c>
      <c r="AX451">
        <v>92858591</v>
      </c>
      <c r="AY451">
        <v>1</v>
      </c>
      <c r="AZ451">
        <v>0</v>
      </c>
      <c r="BA451">
        <v>358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f>ROUND(Y451*Source!I174*DO451,7)</f>
        <v>0</v>
      </c>
      <c r="CX451">
        <f>ROUND(Y451*Source!I174,7)</f>
        <v>2.484</v>
      </c>
      <c r="CY451">
        <f>AB451</f>
        <v>465.31</v>
      </c>
      <c r="CZ451">
        <f>AF451</f>
        <v>29.6</v>
      </c>
      <c r="DA451">
        <f>AJ451</f>
        <v>15.72</v>
      </c>
      <c r="DB451">
        <f t="shared" si="266"/>
        <v>61.27</v>
      </c>
      <c r="DC451">
        <f t="shared" si="267"/>
        <v>20.82</v>
      </c>
      <c r="DD451" t="s">
        <v>6</v>
      </c>
      <c r="DE451" t="s">
        <v>6</v>
      </c>
      <c r="DF451">
        <f t="shared" si="264"/>
        <v>0</v>
      </c>
      <c r="DG451">
        <f>ROUND(ROUND(AF451*AJ451,0)*CX451,0)</f>
        <v>1155</v>
      </c>
      <c r="DH451">
        <f>ROUND(ROUND(AG451*AK451,0)*CX451,0)</f>
        <v>1120</v>
      </c>
      <c r="DI451">
        <f t="shared" si="268"/>
        <v>0</v>
      </c>
      <c r="DJ451">
        <f>DG451</f>
        <v>1155</v>
      </c>
      <c r="DK451">
        <v>0</v>
      </c>
      <c r="DL451" t="s">
        <v>6</v>
      </c>
      <c r="DM451">
        <v>0</v>
      </c>
      <c r="DN451" t="s">
        <v>6</v>
      </c>
      <c r="DO451">
        <v>0</v>
      </c>
    </row>
    <row r="452" spans="1:119" x14ac:dyDescent="0.2">
      <c r="A452">
        <f>ROW(Source!A174)</f>
        <v>174</v>
      </c>
      <c r="B452">
        <v>92857272</v>
      </c>
      <c r="C452">
        <v>92858569</v>
      </c>
      <c r="D452">
        <v>49673503</v>
      </c>
      <c r="E452">
        <v>1</v>
      </c>
      <c r="F452">
        <v>1</v>
      </c>
      <c r="G452">
        <v>1</v>
      </c>
      <c r="H452">
        <v>2</v>
      </c>
      <c r="I452" t="s">
        <v>1099</v>
      </c>
      <c r="J452" t="s">
        <v>1100</v>
      </c>
      <c r="K452" t="s">
        <v>1101</v>
      </c>
      <c r="L452">
        <v>1367</v>
      </c>
      <c r="N452">
        <v>1011</v>
      </c>
      <c r="O452" t="s">
        <v>1098</v>
      </c>
      <c r="P452" t="s">
        <v>1098</v>
      </c>
      <c r="Q452">
        <v>1</v>
      </c>
      <c r="W452">
        <v>0</v>
      </c>
      <c r="X452">
        <v>509054691</v>
      </c>
      <c r="Y452">
        <f t="shared" si="265"/>
        <v>0.1</v>
      </c>
      <c r="AA452">
        <v>0</v>
      </c>
      <c r="AB452">
        <v>1032.96</v>
      </c>
      <c r="AC452">
        <v>520.26</v>
      </c>
      <c r="AD452">
        <v>0</v>
      </c>
      <c r="AE452">
        <v>0</v>
      </c>
      <c r="AF452">
        <v>65.709999999999994</v>
      </c>
      <c r="AG452">
        <v>11.6</v>
      </c>
      <c r="AH452">
        <v>0</v>
      </c>
      <c r="AI452">
        <v>1</v>
      </c>
      <c r="AJ452">
        <v>15.72</v>
      </c>
      <c r="AK452">
        <v>44.85</v>
      </c>
      <c r="AL452">
        <v>1</v>
      </c>
      <c r="AM452">
        <v>4</v>
      </c>
      <c r="AN452">
        <v>0</v>
      </c>
      <c r="AO452">
        <v>1</v>
      </c>
      <c r="AP452">
        <v>0</v>
      </c>
      <c r="AQ452">
        <v>0</v>
      </c>
      <c r="AR452">
        <v>0</v>
      </c>
      <c r="AS452" t="s">
        <v>6</v>
      </c>
      <c r="AT452">
        <v>0.1</v>
      </c>
      <c r="AU452" t="s">
        <v>6</v>
      </c>
      <c r="AV452">
        <v>0</v>
      </c>
      <c r="AW452">
        <v>2</v>
      </c>
      <c r="AX452">
        <v>92858592</v>
      </c>
      <c r="AY452">
        <v>1</v>
      </c>
      <c r="AZ452">
        <v>0</v>
      </c>
      <c r="BA452">
        <v>359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f>ROUND(Y452*Source!I174*DO452,7)</f>
        <v>0</v>
      </c>
      <c r="CX452">
        <f>ROUND(Y452*Source!I174,7)</f>
        <v>0.12</v>
      </c>
      <c r="CY452">
        <f>AB452</f>
        <v>1032.96</v>
      </c>
      <c r="CZ452">
        <f>AF452</f>
        <v>65.709999999999994</v>
      </c>
      <c r="DA452">
        <f>AJ452</f>
        <v>15.72</v>
      </c>
      <c r="DB452">
        <f t="shared" si="266"/>
        <v>6.57</v>
      </c>
      <c r="DC452">
        <f t="shared" si="267"/>
        <v>1.1599999999999999</v>
      </c>
      <c r="DD452" t="s">
        <v>6</v>
      </c>
      <c r="DE452" t="s">
        <v>6</v>
      </c>
      <c r="DF452">
        <f t="shared" si="264"/>
        <v>0</v>
      </c>
      <c r="DG452">
        <f>ROUND(ROUND(AF452*AJ452,0)*CX452,0)</f>
        <v>124</v>
      </c>
      <c r="DH452">
        <f>ROUND(ROUND(AG452*AK452,0)*CX452,0)</f>
        <v>62</v>
      </c>
      <c r="DI452">
        <f t="shared" si="268"/>
        <v>0</v>
      </c>
      <c r="DJ452">
        <f>DG452</f>
        <v>124</v>
      </c>
      <c r="DK452">
        <v>0</v>
      </c>
      <c r="DL452" t="s">
        <v>6</v>
      </c>
      <c r="DM452">
        <v>0</v>
      </c>
      <c r="DN452" t="s">
        <v>6</v>
      </c>
      <c r="DO452">
        <v>0</v>
      </c>
    </row>
    <row r="453" spans="1:119" x14ac:dyDescent="0.2">
      <c r="A453">
        <f>ROW(Source!A174)</f>
        <v>174</v>
      </c>
      <c r="B453">
        <v>92857272</v>
      </c>
      <c r="C453">
        <v>92858569</v>
      </c>
      <c r="D453">
        <v>49673715</v>
      </c>
      <c r="E453">
        <v>1</v>
      </c>
      <c r="F453">
        <v>1</v>
      </c>
      <c r="G453">
        <v>1</v>
      </c>
      <c r="H453">
        <v>2</v>
      </c>
      <c r="I453" t="s">
        <v>1102</v>
      </c>
      <c r="J453" t="s">
        <v>1103</v>
      </c>
      <c r="K453" t="s">
        <v>1104</v>
      </c>
      <c r="L453">
        <v>1367</v>
      </c>
      <c r="N453">
        <v>1011</v>
      </c>
      <c r="O453" t="s">
        <v>1098</v>
      </c>
      <c r="P453" t="s">
        <v>1098</v>
      </c>
      <c r="Q453">
        <v>1</v>
      </c>
      <c r="W453">
        <v>0</v>
      </c>
      <c r="X453">
        <v>829370094</v>
      </c>
      <c r="Y453">
        <f t="shared" si="265"/>
        <v>1.93</v>
      </c>
      <c r="AA453">
        <v>0</v>
      </c>
      <c r="AB453">
        <v>127.33</v>
      </c>
      <c r="AC453">
        <v>0</v>
      </c>
      <c r="AD453">
        <v>0</v>
      </c>
      <c r="AE453">
        <v>0</v>
      </c>
      <c r="AF453">
        <v>8.1</v>
      </c>
      <c r="AG453">
        <v>0</v>
      </c>
      <c r="AH453">
        <v>0</v>
      </c>
      <c r="AI453">
        <v>1</v>
      </c>
      <c r="AJ453">
        <v>15.72</v>
      </c>
      <c r="AK453">
        <v>44.85</v>
      </c>
      <c r="AL453">
        <v>1</v>
      </c>
      <c r="AM453">
        <v>4</v>
      </c>
      <c r="AN453">
        <v>0</v>
      </c>
      <c r="AO453">
        <v>1</v>
      </c>
      <c r="AP453">
        <v>0</v>
      </c>
      <c r="AQ453">
        <v>0</v>
      </c>
      <c r="AR453">
        <v>0</v>
      </c>
      <c r="AS453" t="s">
        <v>6</v>
      </c>
      <c r="AT453">
        <v>1.93</v>
      </c>
      <c r="AU453" t="s">
        <v>6</v>
      </c>
      <c r="AV453">
        <v>0</v>
      </c>
      <c r="AW453">
        <v>2</v>
      </c>
      <c r="AX453">
        <v>92858593</v>
      </c>
      <c r="AY453">
        <v>1</v>
      </c>
      <c r="AZ453">
        <v>0</v>
      </c>
      <c r="BA453">
        <v>360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f>ROUND(Y453*Source!I174*DO453,7)</f>
        <v>0</v>
      </c>
      <c r="CX453">
        <f>ROUND(Y453*Source!I174,7)</f>
        <v>2.3159999999999998</v>
      </c>
      <c r="CY453">
        <f>AB453</f>
        <v>127.33</v>
      </c>
      <c r="CZ453">
        <f>AF453</f>
        <v>8.1</v>
      </c>
      <c r="DA453">
        <f>AJ453</f>
        <v>15.72</v>
      </c>
      <c r="DB453">
        <f t="shared" si="266"/>
        <v>15.63</v>
      </c>
      <c r="DC453">
        <f t="shared" si="267"/>
        <v>0</v>
      </c>
      <c r="DD453" t="s">
        <v>6</v>
      </c>
      <c r="DE453" t="s">
        <v>6</v>
      </c>
      <c r="DF453">
        <f t="shared" si="264"/>
        <v>0</v>
      </c>
      <c r="DG453">
        <f>ROUND(ROUND(AF453*AJ453,0)*CX453,0)</f>
        <v>294</v>
      </c>
      <c r="DH453">
        <f>ROUND(ROUND(AG453*AK453,0)*CX453,0)</f>
        <v>0</v>
      </c>
      <c r="DI453">
        <f t="shared" si="268"/>
        <v>0</v>
      </c>
      <c r="DJ453">
        <f>DG453</f>
        <v>294</v>
      </c>
      <c r="DK453">
        <v>0</v>
      </c>
      <c r="DL453" t="s">
        <v>6</v>
      </c>
      <c r="DM453">
        <v>0</v>
      </c>
      <c r="DN453" t="s">
        <v>6</v>
      </c>
      <c r="DO453">
        <v>0</v>
      </c>
    </row>
    <row r="454" spans="1:119" x14ac:dyDescent="0.2">
      <c r="A454">
        <f>ROW(Source!A174)</f>
        <v>174</v>
      </c>
      <c r="B454">
        <v>92857272</v>
      </c>
      <c r="C454">
        <v>92858569</v>
      </c>
      <c r="D454">
        <v>49524290</v>
      </c>
      <c r="E454">
        <v>1</v>
      </c>
      <c r="F454">
        <v>1</v>
      </c>
      <c r="G454">
        <v>1</v>
      </c>
      <c r="H454">
        <v>3</v>
      </c>
      <c r="I454" t="s">
        <v>1117</v>
      </c>
      <c r="J454" t="s">
        <v>1118</v>
      </c>
      <c r="K454" t="s">
        <v>1119</v>
      </c>
      <c r="L454">
        <v>1346</v>
      </c>
      <c r="N454">
        <v>1009</v>
      </c>
      <c r="O454" t="s">
        <v>216</v>
      </c>
      <c r="P454" t="s">
        <v>216</v>
      </c>
      <c r="Q454">
        <v>1</v>
      </c>
      <c r="W454">
        <v>0</v>
      </c>
      <c r="X454">
        <v>397095127</v>
      </c>
      <c r="Y454">
        <f t="shared" si="265"/>
        <v>2.14</v>
      </c>
      <c r="AA454">
        <v>104.85</v>
      </c>
      <c r="AB454">
        <v>0</v>
      </c>
      <c r="AC454">
        <v>0</v>
      </c>
      <c r="AD454">
        <v>0</v>
      </c>
      <c r="AE454">
        <v>10.57</v>
      </c>
      <c r="AF454">
        <v>0</v>
      </c>
      <c r="AG454">
        <v>0</v>
      </c>
      <c r="AH454">
        <v>0</v>
      </c>
      <c r="AI454">
        <v>9.92</v>
      </c>
      <c r="AJ454">
        <v>1</v>
      </c>
      <c r="AK454">
        <v>1</v>
      </c>
      <c r="AL454">
        <v>1</v>
      </c>
      <c r="AM454">
        <v>4</v>
      </c>
      <c r="AN454">
        <v>0</v>
      </c>
      <c r="AO454">
        <v>1</v>
      </c>
      <c r="AP454">
        <v>0</v>
      </c>
      <c r="AQ454">
        <v>0</v>
      </c>
      <c r="AR454">
        <v>0</v>
      </c>
      <c r="AS454" t="s">
        <v>6</v>
      </c>
      <c r="AT454">
        <v>2.14</v>
      </c>
      <c r="AU454" t="s">
        <v>6</v>
      </c>
      <c r="AV454">
        <v>0</v>
      </c>
      <c r="AW454">
        <v>2</v>
      </c>
      <c r="AX454">
        <v>92858594</v>
      </c>
      <c r="AY454">
        <v>1</v>
      </c>
      <c r="AZ454">
        <v>0</v>
      </c>
      <c r="BA454">
        <v>361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ROUND(Y454*Source!I174,7)</f>
        <v>2.5680000000000001</v>
      </c>
      <c r="CY454">
        <f t="shared" ref="CY454:CY465" si="269">AA454</f>
        <v>104.85</v>
      </c>
      <c r="CZ454">
        <f t="shared" ref="CZ454:CZ465" si="270">AE454</f>
        <v>10.57</v>
      </c>
      <c r="DA454">
        <f t="shared" ref="DA454:DA465" si="271">AI454</f>
        <v>9.92</v>
      </c>
      <c r="DB454">
        <f t="shared" si="266"/>
        <v>22.62</v>
      </c>
      <c r="DC454">
        <f t="shared" si="267"/>
        <v>0</v>
      </c>
      <c r="DD454" t="s">
        <v>6</v>
      </c>
      <c r="DE454" t="s">
        <v>6</v>
      </c>
      <c r="DF454">
        <f t="shared" ref="DF454:DF465" si="272">ROUND(ROUND(AE454*AI454,0)*CX454,0)</f>
        <v>270</v>
      </c>
      <c r="DG454">
        <f t="shared" ref="DG454:DG477" si="273">ROUND(ROUND(AF454,0)*CX454,0)</f>
        <v>0</v>
      </c>
      <c r="DH454">
        <f t="shared" ref="DH454:DH476" si="274">ROUND(ROUND(AG454,0)*CX454,0)</f>
        <v>0</v>
      </c>
      <c r="DI454">
        <f t="shared" si="268"/>
        <v>0</v>
      </c>
      <c r="DJ454">
        <f t="shared" ref="DJ454:DJ465" si="275">DF454</f>
        <v>270</v>
      </c>
      <c r="DK454">
        <v>0</v>
      </c>
      <c r="DL454" t="s">
        <v>6</v>
      </c>
      <c r="DM454">
        <v>0</v>
      </c>
      <c r="DN454" t="s">
        <v>6</v>
      </c>
      <c r="DO454">
        <v>0</v>
      </c>
    </row>
    <row r="455" spans="1:119" x14ac:dyDescent="0.2">
      <c r="A455">
        <f>ROW(Source!A174)</f>
        <v>174</v>
      </c>
      <c r="B455">
        <v>92857272</v>
      </c>
      <c r="C455">
        <v>92858569</v>
      </c>
      <c r="D455">
        <v>49525488</v>
      </c>
      <c r="E455">
        <v>1</v>
      </c>
      <c r="F455">
        <v>1</v>
      </c>
      <c r="G455">
        <v>1</v>
      </c>
      <c r="H455">
        <v>3</v>
      </c>
      <c r="I455" t="s">
        <v>1120</v>
      </c>
      <c r="J455" t="s">
        <v>1121</v>
      </c>
      <c r="K455" t="s">
        <v>1122</v>
      </c>
      <c r="L455">
        <v>1346</v>
      </c>
      <c r="N455">
        <v>1009</v>
      </c>
      <c r="O455" t="s">
        <v>216</v>
      </c>
      <c r="P455" t="s">
        <v>216</v>
      </c>
      <c r="Q455">
        <v>1</v>
      </c>
      <c r="W455">
        <v>0</v>
      </c>
      <c r="X455">
        <v>-1864341761</v>
      </c>
      <c r="Y455">
        <f t="shared" si="265"/>
        <v>1.25</v>
      </c>
      <c r="AA455">
        <v>89.68</v>
      </c>
      <c r="AB455">
        <v>0</v>
      </c>
      <c r="AC455">
        <v>0</v>
      </c>
      <c r="AD455">
        <v>0</v>
      </c>
      <c r="AE455">
        <v>9.0399999999999991</v>
      </c>
      <c r="AF455">
        <v>0</v>
      </c>
      <c r="AG455">
        <v>0</v>
      </c>
      <c r="AH455">
        <v>0</v>
      </c>
      <c r="AI455">
        <v>9.92</v>
      </c>
      <c r="AJ455">
        <v>1</v>
      </c>
      <c r="AK455">
        <v>1</v>
      </c>
      <c r="AL455">
        <v>1</v>
      </c>
      <c r="AM455">
        <v>4</v>
      </c>
      <c r="AN455">
        <v>0</v>
      </c>
      <c r="AO455">
        <v>1</v>
      </c>
      <c r="AP455">
        <v>0</v>
      </c>
      <c r="AQ455">
        <v>0</v>
      </c>
      <c r="AR455">
        <v>0</v>
      </c>
      <c r="AS455" t="s">
        <v>6</v>
      </c>
      <c r="AT455">
        <v>1.25</v>
      </c>
      <c r="AU455" t="s">
        <v>6</v>
      </c>
      <c r="AV455">
        <v>0</v>
      </c>
      <c r="AW455">
        <v>2</v>
      </c>
      <c r="AX455">
        <v>92858595</v>
      </c>
      <c r="AY455">
        <v>1</v>
      </c>
      <c r="AZ455">
        <v>0</v>
      </c>
      <c r="BA455">
        <v>362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ROUND(Y455*Source!I174,7)</f>
        <v>1.5</v>
      </c>
      <c r="CY455">
        <f t="shared" si="269"/>
        <v>89.68</v>
      </c>
      <c r="CZ455">
        <f t="shared" si="270"/>
        <v>9.0399999999999991</v>
      </c>
      <c r="DA455">
        <f t="shared" si="271"/>
        <v>9.92</v>
      </c>
      <c r="DB455">
        <f t="shared" si="266"/>
        <v>11.3</v>
      </c>
      <c r="DC455">
        <f t="shared" si="267"/>
        <v>0</v>
      </c>
      <c r="DD455" t="s">
        <v>6</v>
      </c>
      <c r="DE455" t="s">
        <v>6</v>
      </c>
      <c r="DF455">
        <f t="shared" si="272"/>
        <v>135</v>
      </c>
      <c r="DG455">
        <f t="shared" si="273"/>
        <v>0</v>
      </c>
      <c r="DH455">
        <f t="shared" si="274"/>
        <v>0</v>
      </c>
      <c r="DI455">
        <f t="shared" si="268"/>
        <v>0</v>
      </c>
      <c r="DJ455">
        <f t="shared" si="275"/>
        <v>135</v>
      </c>
      <c r="DK455">
        <v>0</v>
      </c>
      <c r="DL455" t="s">
        <v>6</v>
      </c>
      <c r="DM455">
        <v>0</v>
      </c>
      <c r="DN455" t="s">
        <v>6</v>
      </c>
      <c r="DO455">
        <v>0</v>
      </c>
    </row>
    <row r="456" spans="1:119" x14ac:dyDescent="0.2">
      <c r="A456">
        <f>ROW(Source!A174)</f>
        <v>174</v>
      </c>
      <c r="B456">
        <v>92857272</v>
      </c>
      <c r="C456">
        <v>92858569</v>
      </c>
      <c r="D456">
        <v>49525620</v>
      </c>
      <c r="E456">
        <v>1</v>
      </c>
      <c r="F456">
        <v>1</v>
      </c>
      <c r="G456">
        <v>1</v>
      </c>
      <c r="H456">
        <v>3</v>
      </c>
      <c r="I456" t="s">
        <v>1123</v>
      </c>
      <c r="J456" t="s">
        <v>1124</v>
      </c>
      <c r="K456" t="s">
        <v>1125</v>
      </c>
      <c r="L456">
        <v>1425</v>
      </c>
      <c r="N456">
        <v>1013</v>
      </c>
      <c r="O456" t="s">
        <v>238</v>
      </c>
      <c r="P456" t="s">
        <v>238</v>
      </c>
      <c r="Q456">
        <v>1</v>
      </c>
      <c r="W456">
        <v>0</v>
      </c>
      <c r="X456">
        <v>777401066</v>
      </c>
      <c r="Y456">
        <f t="shared" si="265"/>
        <v>0.3</v>
      </c>
      <c r="AA456">
        <v>853.12</v>
      </c>
      <c r="AB456">
        <v>0</v>
      </c>
      <c r="AC456">
        <v>0</v>
      </c>
      <c r="AD456">
        <v>0</v>
      </c>
      <c r="AE456">
        <v>86</v>
      </c>
      <c r="AF456">
        <v>0</v>
      </c>
      <c r="AG456">
        <v>0</v>
      </c>
      <c r="AH456">
        <v>0</v>
      </c>
      <c r="AI456">
        <v>9.92</v>
      </c>
      <c r="AJ456">
        <v>1</v>
      </c>
      <c r="AK456">
        <v>1</v>
      </c>
      <c r="AL456">
        <v>1</v>
      </c>
      <c r="AM456">
        <v>4</v>
      </c>
      <c r="AN456">
        <v>0</v>
      </c>
      <c r="AO456">
        <v>1</v>
      </c>
      <c r="AP456">
        <v>0</v>
      </c>
      <c r="AQ456">
        <v>0</v>
      </c>
      <c r="AR456">
        <v>0</v>
      </c>
      <c r="AS456" t="s">
        <v>6</v>
      </c>
      <c r="AT456">
        <v>0.3</v>
      </c>
      <c r="AU456" t="s">
        <v>6</v>
      </c>
      <c r="AV456">
        <v>0</v>
      </c>
      <c r="AW456">
        <v>2</v>
      </c>
      <c r="AX456">
        <v>92858596</v>
      </c>
      <c r="AY456">
        <v>1</v>
      </c>
      <c r="AZ456">
        <v>0</v>
      </c>
      <c r="BA456">
        <v>363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ROUND(Y456*Source!I174,7)</f>
        <v>0.36</v>
      </c>
      <c r="CY456">
        <f t="shared" si="269"/>
        <v>853.12</v>
      </c>
      <c r="CZ456">
        <f t="shared" si="270"/>
        <v>86</v>
      </c>
      <c r="DA456">
        <f t="shared" si="271"/>
        <v>9.92</v>
      </c>
      <c r="DB456">
        <f t="shared" si="266"/>
        <v>25.8</v>
      </c>
      <c r="DC456">
        <f t="shared" si="267"/>
        <v>0</v>
      </c>
      <c r="DD456" t="s">
        <v>6</v>
      </c>
      <c r="DE456" t="s">
        <v>6</v>
      </c>
      <c r="DF456">
        <f t="shared" si="272"/>
        <v>307</v>
      </c>
      <c r="DG456">
        <f t="shared" si="273"/>
        <v>0</v>
      </c>
      <c r="DH456">
        <f t="shared" si="274"/>
        <v>0</v>
      </c>
      <c r="DI456">
        <f t="shared" si="268"/>
        <v>0</v>
      </c>
      <c r="DJ456">
        <f t="shared" si="275"/>
        <v>307</v>
      </c>
      <c r="DK456">
        <v>0</v>
      </c>
      <c r="DL456" t="s">
        <v>6</v>
      </c>
      <c r="DM456">
        <v>0</v>
      </c>
      <c r="DN456" t="s">
        <v>6</v>
      </c>
      <c r="DO456">
        <v>0</v>
      </c>
    </row>
    <row r="457" spans="1:119" x14ac:dyDescent="0.2">
      <c r="A457">
        <f>ROW(Source!A174)</f>
        <v>174</v>
      </c>
      <c r="B457">
        <v>92857272</v>
      </c>
      <c r="C457">
        <v>92858569</v>
      </c>
      <c r="D457">
        <v>49567781</v>
      </c>
      <c r="E457">
        <v>1</v>
      </c>
      <c r="F457">
        <v>1</v>
      </c>
      <c r="G457">
        <v>1</v>
      </c>
      <c r="H457">
        <v>3</v>
      </c>
      <c r="I457" t="s">
        <v>1243</v>
      </c>
      <c r="J457" t="s">
        <v>1244</v>
      </c>
      <c r="K457" t="s">
        <v>1245</v>
      </c>
      <c r="L457">
        <v>1371</v>
      </c>
      <c r="N457">
        <v>1013</v>
      </c>
      <c r="O457" t="s">
        <v>27</v>
      </c>
      <c r="P457" t="s">
        <v>27</v>
      </c>
      <c r="Q457">
        <v>1</v>
      </c>
      <c r="W457">
        <v>0</v>
      </c>
      <c r="X457">
        <v>-812301066</v>
      </c>
      <c r="Y457">
        <f t="shared" si="265"/>
        <v>30</v>
      </c>
      <c r="AA457">
        <v>104.56</v>
      </c>
      <c r="AB457">
        <v>0</v>
      </c>
      <c r="AC457">
        <v>0</v>
      </c>
      <c r="AD457">
        <v>0</v>
      </c>
      <c r="AE457">
        <v>10.54</v>
      </c>
      <c r="AF457">
        <v>0</v>
      </c>
      <c r="AG457">
        <v>0</v>
      </c>
      <c r="AH457">
        <v>0</v>
      </c>
      <c r="AI457">
        <v>9.92</v>
      </c>
      <c r="AJ457">
        <v>1</v>
      </c>
      <c r="AK457">
        <v>1</v>
      </c>
      <c r="AL457">
        <v>1</v>
      </c>
      <c r="AM457">
        <v>4</v>
      </c>
      <c r="AN457">
        <v>0</v>
      </c>
      <c r="AO457">
        <v>1</v>
      </c>
      <c r="AP457">
        <v>0</v>
      </c>
      <c r="AQ457">
        <v>0</v>
      </c>
      <c r="AR457">
        <v>0</v>
      </c>
      <c r="AS457" t="s">
        <v>6</v>
      </c>
      <c r="AT457">
        <v>30</v>
      </c>
      <c r="AU457" t="s">
        <v>6</v>
      </c>
      <c r="AV457">
        <v>0</v>
      </c>
      <c r="AW457">
        <v>2</v>
      </c>
      <c r="AX457">
        <v>92858597</v>
      </c>
      <c r="AY457">
        <v>1</v>
      </c>
      <c r="AZ457">
        <v>0</v>
      </c>
      <c r="BA457">
        <v>364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ROUND(Y457*Source!I174,7)</f>
        <v>36</v>
      </c>
      <c r="CY457">
        <f t="shared" si="269"/>
        <v>104.56</v>
      </c>
      <c r="CZ457">
        <f t="shared" si="270"/>
        <v>10.54</v>
      </c>
      <c r="DA457">
        <f t="shared" si="271"/>
        <v>9.92</v>
      </c>
      <c r="DB457">
        <f t="shared" si="266"/>
        <v>316.2</v>
      </c>
      <c r="DC457">
        <f t="shared" si="267"/>
        <v>0</v>
      </c>
      <c r="DD457" t="s">
        <v>6</v>
      </c>
      <c r="DE457" t="s">
        <v>6</v>
      </c>
      <c r="DF457">
        <f t="shared" si="272"/>
        <v>3780</v>
      </c>
      <c r="DG457">
        <f t="shared" si="273"/>
        <v>0</v>
      </c>
      <c r="DH457">
        <f t="shared" si="274"/>
        <v>0</v>
      </c>
      <c r="DI457">
        <f t="shared" si="268"/>
        <v>0</v>
      </c>
      <c r="DJ457">
        <f t="shared" si="275"/>
        <v>3780</v>
      </c>
      <c r="DK457">
        <v>0</v>
      </c>
      <c r="DL457" t="s">
        <v>6</v>
      </c>
      <c r="DM457">
        <v>0</v>
      </c>
      <c r="DN457" t="s">
        <v>6</v>
      </c>
      <c r="DO457">
        <v>0</v>
      </c>
    </row>
    <row r="458" spans="1:119" x14ac:dyDescent="0.2">
      <c r="A458">
        <f>ROW(Source!A174)</f>
        <v>174</v>
      </c>
      <c r="B458">
        <v>92857272</v>
      </c>
      <c r="C458">
        <v>92858569</v>
      </c>
      <c r="D458">
        <v>49569670</v>
      </c>
      <c r="E458">
        <v>1</v>
      </c>
      <c r="F458">
        <v>1</v>
      </c>
      <c r="G458">
        <v>1</v>
      </c>
      <c r="H458">
        <v>3</v>
      </c>
      <c r="I458" t="s">
        <v>1246</v>
      </c>
      <c r="J458" t="s">
        <v>1247</v>
      </c>
      <c r="K458" t="s">
        <v>1248</v>
      </c>
      <c r="L458">
        <v>1371</v>
      </c>
      <c r="N458">
        <v>1013</v>
      </c>
      <c r="O458" t="s">
        <v>27</v>
      </c>
      <c r="P458" t="s">
        <v>27</v>
      </c>
      <c r="Q458">
        <v>1</v>
      </c>
      <c r="W458">
        <v>0</v>
      </c>
      <c r="X458">
        <v>380360759</v>
      </c>
      <c r="Y458">
        <f t="shared" si="265"/>
        <v>6</v>
      </c>
      <c r="AA458">
        <v>49.6</v>
      </c>
      <c r="AB458">
        <v>0</v>
      </c>
      <c r="AC458">
        <v>0</v>
      </c>
      <c r="AD458">
        <v>0</v>
      </c>
      <c r="AE458">
        <v>5</v>
      </c>
      <c r="AF458">
        <v>0</v>
      </c>
      <c r="AG458">
        <v>0</v>
      </c>
      <c r="AH458">
        <v>0</v>
      </c>
      <c r="AI458">
        <v>9.92</v>
      </c>
      <c r="AJ458">
        <v>1</v>
      </c>
      <c r="AK458">
        <v>1</v>
      </c>
      <c r="AL458">
        <v>1</v>
      </c>
      <c r="AM458">
        <v>4</v>
      </c>
      <c r="AN458">
        <v>0</v>
      </c>
      <c r="AO458">
        <v>1</v>
      </c>
      <c r="AP458">
        <v>0</v>
      </c>
      <c r="AQ458">
        <v>0</v>
      </c>
      <c r="AR458">
        <v>0</v>
      </c>
      <c r="AS458" t="s">
        <v>6</v>
      </c>
      <c r="AT458">
        <v>6</v>
      </c>
      <c r="AU458" t="s">
        <v>6</v>
      </c>
      <c r="AV458">
        <v>0</v>
      </c>
      <c r="AW458">
        <v>2</v>
      </c>
      <c r="AX458">
        <v>92858598</v>
      </c>
      <c r="AY458">
        <v>1</v>
      </c>
      <c r="AZ458">
        <v>0</v>
      </c>
      <c r="BA458">
        <v>365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ROUND(Y458*Source!I174,7)</f>
        <v>7.2</v>
      </c>
      <c r="CY458">
        <f t="shared" si="269"/>
        <v>49.6</v>
      </c>
      <c r="CZ458">
        <f t="shared" si="270"/>
        <v>5</v>
      </c>
      <c r="DA458">
        <f t="shared" si="271"/>
        <v>9.92</v>
      </c>
      <c r="DB458">
        <f t="shared" si="266"/>
        <v>30</v>
      </c>
      <c r="DC458">
        <f t="shared" si="267"/>
        <v>0</v>
      </c>
      <c r="DD458" t="s">
        <v>6</v>
      </c>
      <c r="DE458" t="s">
        <v>6</v>
      </c>
      <c r="DF458">
        <f t="shared" si="272"/>
        <v>360</v>
      </c>
      <c r="DG458">
        <f t="shared" si="273"/>
        <v>0</v>
      </c>
      <c r="DH458">
        <f t="shared" si="274"/>
        <v>0</v>
      </c>
      <c r="DI458">
        <f t="shared" si="268"/>
        <v>0</v>
      </c>
      <c r="DJ458">
        <f t="shared" si="275"/>
        <v>360</v>
      </c>
      <c r="DK458">
        <v>0</v>
      </c>
      <c r="DL458" t="s">
        <v>6</v>
      </c>
      <c r="DM458">
        <v>0</v>
      </c>
      <c r="DN458" t="s">
        <v>6</v>
      </c>
      <c r="DO458">
        <v>0</v>
      </c>
    </row>
    <row r="459" spans="1:119" x14ac:dyDescent="0.2">
      <c r="A459">
        <f>ROW(Source!A174)</f>
        <v>174</v>
      </c>
      <c r="B459">
        <v>92857272</v>
      </c>
      <c r="C459">
        <v>92858569</v>
      </c>
      <c r="D459">
        <v>49515638</v>
      </c>
      <c r="E459">
        <v>70</v>
      </c>
      <c r="F459">
        <v>1</v>
      </c>
      <c r="G459">
        <v>1</v>
      </c>
      <c r="H459">
        <v>3</v>
      </c>
      <c r="I459" t="s">
        <v>1138</v>
      </c>
      <c r="J459" t="s">
        <v>6</v>
      </c>
      <c r="K459" t="s">
        <v>1139</v>
      </c>
      <c r="L459">
        <v>1374</v>
      </c>
      <c r="N459">
        <v>1013</v>
      </c>
      <c r="O459" t="s">
        <v>969</v>
      </c>
      <c r="P459" t="s">
        <v>969</v>
      </c>
      <c r="Q459">
        <v>1</v>
      </c>
      <c r="W459">
        <v>0</v>
      </c>
      <c r="X459">
        <v>-1731369543</v>
      </c>
      <c r="Y459">
        <f t="shared" si="265"/>
        <v>1.61</v>
      </c>
      <c r="AA459">
        <v>9.92</v>
      </c>
      <c r="AB459">
        <v>0</v>
      </c>
      <c r="AC459">
        <v>0</v>
      </c>
      <c r="AD459">
        <v>0</v>
      </c>
      <c r="AE459">
        <v>1</v>
      </c>
      <c r="AF459">
        <v>0</v>
      </c>
      <c r="AG459">
        <v>0</v>
      </c>
      <c r="AH459">
        <v>0</v>
      </c>
      <c r="AI459">
        <v>9.92</v>
      </c>
      <c r="AJ459">
        <v>1</v>
      </c>
      <c r="AK459">
        <v>1</v>
      </c>
      <c r="AL459">
        <v>1</v>
      </c>
      <c r="AM459">
        <v>4</v>
      </c>
      <c r="AN459">
        <v>0</v>
      </c>
      <c r="AO459">
        <v>1</v>
      </c>
      <c r="AP459">
        <v>0</v>
      </c>
      <c r="AQ459">
        <v>0</v>
      </c>
      <c r="AR459">
        <v>0</v>
      </c>
      <c r="AS459" t="s">
        <v>6</v>
      </c>
      <c r="AT459">
        <v>1.61</v>
      </c>
      <c r="AU459" t="s">
        <v>6</v>
      </c>
      <c r="AV459">
        <v>0</v>
      </c>
      <c r="AW459">
        <v>2</v>
      </c>
      <c r="AX459">
        <v>92858599</v>
      </c>
      <c r="AY459">
        <v>1</v>
      </c>
      <c r="AZ459">
        <v>0</v>
      </c>
      <c r="BA459">
        <v>366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ROUND(Y459*Source!I174,7)</f>
        <v>1.9319999999999999</v>
      </c>
      <c r="CY459">
        <f t="shared" si="269"/>
        <v>9.92</v>
      </c>
      <c r="CZ459">
        <f t="shared" si="270"/>
        <v>1</v>
      </c>
      <c r="DA459">
        <f t="shared" si="271"/>
        <v>9.92</v>
      </c>
      <c r="DB459">
        <f t="shared" si="266"/>
        <v>1.61</v>
      </c>
      <c r="DC459">
        <f t="shared" si="267"/>
        <v>0</v>
      </c>
      <c r="DD459" t="s">
        <v>6</v>
      </c>
      <c r="DE459" t="s">
        <v>6</v>
      </c>
      <c r="DF459">
        <f t="shared" si="272"/>
        <v>19</v>
      </c>
      <c r="DG459">
        <f t="shared" si="273"/>
        <v>0</v>
      </c>
      <c r="DH459">
        <f t="shared" si="274"/>
        <v>0</v>
      </c>
      <c r="DI459">
        <f t="shared" si="268"/>
        <v>0</v>
      </c>
      <c r="DJ459">
        <f t="shared" si="275"/>
        <v>19</v>
      </c>
      <c r="DK459">
        <v>0</v>
      </c>
      <c r="DL459" t="s">
        <v>6</v>
      </c>
      <c r="DM459">
        <v>0</v>
      </c>
      <c r="DN459" t="s">
        <v>6</v>
      </c>
      <c r="DO459">
        <v>0</v>
      </c>
    </row>
    <row r="460" spans="1:119" x14ac:dyDescent="0.2">
      <c r="A460">
        <f>ROW(Source!A174)</f>
        <v>174</v>
      </c>
      <c r="B460">
        <v>92857272</v>
      </c>
      <c r="C460">
        <v>92858569</v>
      </c>
      <c r="D460">
        <v>0</v>
      </c>
      <c r="E460">
        <v>0</v>
      </c>
      <c r="F460">
        <v>1</v>
      </c>
      <c r="G460">
        <v>1</v>
      </c>
      <c r="H460">
        <v>3</v>
      </c>
      <c r="I460" t="s">
        <v>154</v>
      </c>
      <c r="J460" t="s">
        <v>6</v>
      </c>
      <c r="K460" t="s">
        <v>492</v>
      </c>
      <c r="L460">
        <v>1371</v>
      </c>
      <c r="N460">
        <v>1013</v>
      </c>
      <c r="O460" t="s">
        <v>27</v>
      </c>
      <c r="P460" t="s">
        <v>27</v>
      </c>
      <c r="Q460">
        <v>1</v>
      </c>
      <c r="W460">
        <v>0</v>
      </c>
      <c r="X460">
        <v>-1555541453</v>
      </c>
      <c r="Y460">
        <f t="shared" si="265"/>
        <v>33.3333333</v>
      </c>
      <c r="AA460">
        <v>1504.02</v>
      </c>
      <c r="AB460">
        <v>0</v>
      </c>
      <c r="AC460">
        <v>0</v>
      </c>
      <c r="AD460">
        <v>0</v>
      </c>
      <c r="AE460">
        <v>1581.6499999999999</v>
      </c>
      <c r="AF460">
        <v>0</v>
      </c>
      <c r="AG460">
        <v>0</v>
      </c>
      <c r="AH460">
        <v>0</v>
      </c>
      <c r="AI460">
        <v>9.92</v>
      </c>
      <c r="AJ460">
        <v>1</v>
      </c>
      <c r="AK460">
        <v>1</v>
      </c>
      <c r="AL460">
        <v>1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 t="s">
        <v>6</v>
      </c>
      <c r="AT460">
        <v>33.3333333</v>
      </c>
      <c r="AU460" t="s">
        <v>6</v>
      </c>
      <c r="AV460">
        <v>0</v>
      </c>
      <c r="AW460">
        <v>1</v>
      </c>
      <c r="AX460">
        <v>-1</v>
      </c>
      <c r="AY460">
        <v>0</v>
      </c>
      <c r="AZ460">
        <v>0</v>
      </c>
      <c r="BA460" t="s">
        <v>6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ROUND(Y460*Source!I174,7)</f>
        <v>40</v>
      </c>
      <c r="CY460">
        <f t="shared" si="269"/>
        <v>1504.02</v>
      </c>
      <c r="CZ460">
        <f t="shared" si="270"/>
        <v>1581.6499999999999</v>
      </c>
      <c r="DA460">
        <f t="shared" si="271"/>
        <v>9.92</v>
      </c>
      <c r="DB460">
        <f t="shared" si="266"/>
        <v>52721.67</v>
      </c>
      <c r="DC460">
        <f t="shared" si="267"/>
        <v>0</v>
      </c>
      <c r="DD460" t="s">
        <v>6</v>
      </c>
      <c r="DE460" t="s">
        <v>6</v>
      </c>
      <c r="DF460">
        <f t="shared" si="272"/>
        <v>627600</v>
      </c>
      <c r="DG460">
        <f t="shared" si="273"/>
        <v>0</v>
      </c>
      <c r="DH460">
        <f t="shared" si="274"/>
        <v>0</v>
      </c>
      <c r="DI460">
        <f t="shared" si="268"/>
        <v>0</v>
      </c>
      <c r="DJ460">
        <f t="shared" si="275"/>
        <v>627600</v>
      </c>
      <c r="DK460">
        <v>0</v>
      </c>
      <c r="DL460" t="s">
        <v>6</v>
      </c>
      <c r="DM460">
        <v>0</v>
      </c>
      <c r="DN460" t="s">
        <v>6</v>
      </c>
      <c r="DO460">
        <v>0</v>
      </c>
    </row>
    <row r="461" spans="1:119" x14ac:dyDescent="0.2">
      <c r="A461">
        <f>ROW(Source!A174)</f>
        <v>174</v>
      </c>
      <c r="B461">
        <v>92857272</v>
      </c>
      <c r="C461">
        <v>92858569</v>
      </c>
      <c r="D461">
        <v>0</v>
      </c>
      <c r="E461">
        <v>0</v>
      </c>
      <c r="F461">
        <v>1</v>
      </c>
      <c r="G461">
        <v>1</v>
      </c>
      <c r="H461">
        <v>3</v>
      </c>
      <c r="I461" t="s">
        <v>154</v>
      </c>
      <c r="J461" t="s">
        <v>6</v>
      </c>
      <c r="K461" t="s">
        <v>495</v>
      </c>
      <c r="L461">
        <v>1371</v>
      </c>
      <c r="N461">
        <v>1013</v>
      </c>
      <c r="O461" t="s">
        <v>27</v>
      </c>
      <c r="P461" t="s">
        <v>27</v>
      </c>
      <c r="Q461">
        <v>1</v>
      </c>
      <c r="W461">
        <v>0</v>
      </c>
      <c r="X461">
        <v>650608384</v>
      </c>
      <c r="Y461">
        <f t="shared" si="265"/>
        <v>33.3333333</v>
      </c>
      <c r="AA461">
        <v>310.8</v>
      </c>
      <c r="AB461">
        <v>0</v>
      </c>
      <c r="AC461">
        <v>0</v>
      </c>
      <c r="AD461">
        <v>0</v>
      </c>
      <c r="AE461">
        <v>326.84000000000003</v>
      </c>
      <c r="AF461">
        <v>0</v>
      </c>
      <c r="AG461">
        <v>0</v>
      </c>
      <c r="AH461">
        <v>0</v>
      </c>
      <c r="AI461">
        <v>9.92</v>
      </c>
      <c r="AJ461">
        <v>1</v>
      </c>
      <c r="AK461">
        <v>1</v>
      </c>
      <c r="AL461">
        <v>1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 t="s">
        <v>6</v>
      </c>
      <c r="AT461">
        <v>33.3333333</v>
      </c>
      <c r="AU461" t="s">
        <v>6</v>
      </c>
      <c r="AV461">
        <v>0</v>
      </c>
      <c r="AW461">
        <v>1</v>
      </c>
      <c r="AX461">
        <v>-1</v>
      </c>
      <c r="AY461">
        <v>0</v>
      </c>
      <c r="AZ461">
        <v>0</v>
      </c>
      <c r="BA461" t="s">
        <v>6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ROUND(Y461*Source!I174,7)</f>
        <v>40</v>
      </c>
      <c r="CY461">
        <f t="shared" si="269"/>
        <v>310.8</v>
      </c>
      <c r="CZ461">
        <f t="shared" si="270"/>
        <v>326.84000000000003</v>
      </c>
      <c r="DA461">
        <f t="shared" si="271"/>
        <v>9.92</v>
      </c>
      <c r="DB461">
        <f t="shared" si="266"/>
        <v>10894.67</v>
      </c>
      <c r="DC461">
        <f t="shared" si="267"/>
        <v>0</v>
      </c>
      <c r="DD461" t="s">
        <v>6</v>
      </c>
      <c r="DE461" t="s">
        <v>6</v>
      </c>
      <c r="DF461">
        <f t="shared" si="272"/>
        <v>129680</v>
      </c>
      <c r="DG461">
        <f t="shared" si="273"/>
        <v>0</v>
      </c>
      <c r="DH461">
        <f t="shared" si="274"/>
        <v>0</v>
      </c>
      <c r="DI461">
        <f t="shared" si="268"/>
        <v>0</v>
      </c>
      <c r="DJ461">
        <f t="shared" si="275"/>
        <v>129680</v>
      </c>
      <c r="DK461">
        <v>0</v>
      </c>
      <c r="DL461" t="s">
        <v>6</v>
      </c>
      <c r="DM461">
        <v>0</v>
      </c>
      <c r="DN461" t="s">
        <v>6</v>
      </c>
      <c r="DO461">
        <v>0</v>
      </c>
    </row>
    <row r="462" spans="1:119" x14ac:dyDescent="0.2">
      <c r="A462">
        <f>ROW(Source!A174)</f>
        <v>174</v>
      </c>
      <c r="B462">
        <v>92857272</v>
      </c>
      <c r="C462">
        <v>92858569</v>
      </c>
      <c r="D462">
        <v>0</v>
      </c>
      <c r="E462">
        <v>0</v>
      </c>
      <c r="F462">
        <v>1</v>
      </c>
      <c r="G462">
        <v>1</v>
      </c>
      <c r="H462">
        <v>3</v>
      </c>
      <c r="I462" t="s">
        <v>154</v>
      </c>
      <c r="J462" t="s">
        <v>6</v>
      </c>
      <c r="K462" t="s">
        <v>498</v>
      </c>
      <c r="L462">
        <v>1371</v>
      </c>
      <c r="N462">
        <v>1013</v>
      </c>
      <c r="O462" t="s">
        <v>27</v>
      </c>
      <c r="P462" t="s">
        <v>27</v>
      </c>
      <c r="Q462">
        <v>1</v>
      </c>
      <c r="W462">
        <v>0</v>
      </c>
      <c r="X462">
        <v>2097566000</v>
      </c>
      <c r="Y462">
        <f t="shared" si="265"/>
        <v>66.666666699999993</v>
      </c>
      <c r="AA462">
        <v>178.54</v>
      </c>
      <c r="AB462">
        <v>0</v>
      </c>
      <c r="AC462">
        <v>0</v>
      </c>
      <c r="AD462">
        <v>0</v>
      </c>
      <c r="AE462">
        <v>187.75</v>
      </c>
      <c r="AF462">
        <v>0</v>
      </c>
      <c r="AG462">
        <v>0</v>
      </c>
      <c r="AH462">
        <v>0</v>
      </c>
      <c r="AI462">
        <v>9.92</v>
      </c>
      <c r="AJ462">
        <v>1</v>
      </c>
      <c r="AK462">
        <v>1</v>
      </c>
      <c r="AL462">
        <v>1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 t="s">
        <v>6</v>
      </c>
      <c r="AT462">
        <v>66.666666699999993</v>
      </c>
      <c r="AU462" t="s">
        <v>6</v>
      </c>
      <c r="AV462">
        <v>0</v>
      </c>
      <c r="AW462">
        <v>1</v>
      </c>
      <c r="AX462">
        <v>-1</v>
      </c>
      <c r="AY462">
        <v>0</v>
      </c>
      <c r="AZ462">
        <v>0</v>
      </c>
      <c r="BA462" t="s">
        <v>6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ROUND(Y462*Source!I174,7)</f>
        <v>80</v>
      </c>
      <c r="CY462">
        <f t="shared" si="269"/>
        <v>178.54</v>
      </c>
      <c r="CZ462">
        <f t="shared" si="270"/>
        <v>187.75</v>
      </c>
      <c r="DA462">
        <f t="shared" si="271"/>
        <v>9.92</v>
      </c>
      <c r="DB462">
        <f t="shared" si="266"/>
        <v>12516.67</v>
      </c>
      <c r="DC462">
        <f t="shared" si="267"/>
        <v>0</v>
      </c>
      <c r="DD462" t="s">
        <v>6</v>
      </c>
      <c r="DE462" t="s">
        <v>6</v>
      </c>
      <c r="DF462">
        <f t="shared" si="272"/>
        <v>148960</v>
      </c>
      <c r="DG462">
        <f t="shared" si="273"/>
        <v>0</v>
      </c>
      <c r="DH462">
        <f t="shared" si="274"/>
        <v>0</v>
      </c>
      <c r="DI462">
        <f t="shared" si="268"/>
        <v>0</v>
      </c>
      <c r="DJ462">
        <f t="shared" si="275"/>
        <v>148960</v>
      </c>
      <c r="DK462">
        <v>0</v>
      </c>
      <c r="DL462" t="s">
        <v>6</v>
      </c>
      <c r="DM462">
        <v>0</v>
      </c>
      <c r="DN462" t="s">
        <v>6</v>
      </c>
      <c r="DO462">
        <v>0</v>
      </c>
    </row>
    <row r="463" spans="1:119" x14ac:dyDescent="0.2">
      <c r="A463">
        <f>ROW(Source!A174)</f>
        <v>174</v>
      </c>
      <c r="B463">
        <v>92857272</v>
      </c>
      <c r="C463">
        <v>92858569</v>
      </c>
      <c r="D463">
        <v>0</v>
      </c>
      <c r="E463">
        <v>0</v>
      </c>
      <c r="F463">
        <v>1</v>
      </c>
      <c r="G463">
        <v>1</v>
      </c>
      <c r="H463">
        <v>3</v>
      </c>
      <c r="I463" t="s">
        <v>154</v>
      </c>
      <c r="J463" t="s">
        <v>6</v>
      </c>
      <c r="K463" t="s">
        <v>501</v>
      </c>
      <c r="L463">
        <v>1371</v>
      </c>
      <c r="N463">
        <v>1013</v>
      </c>
      <c r="O463" t="s">
        <v>27</v>
      </c>
      <c r="P463" t="s">
        <v>27</v>
      </c>
      <c r="Q463">
        <v>1</v>
      </c>
      <c r="W463">
        <v>0</v>
      </c>
      <c r="X463">
        <v>1173252061</v>
      </c>
      <c r="Y463">
        <f t="shared" si="265"/>
        <v>66.666666699999993</v>
      </c>
      <c r="AA463">
        <v>27.59</v>
      </c>
      <c r="AB463">
        <v>0</v>
      </c>
      <c r="AC463">
        <v>0</v>
      </c>
      <c r="AD463">
        <v>0</v>
      </c>
      <c r="AE463">
        <v>29.02</v>
      </c>
      <c r="AF463">
        <v>0</v>
      </c>
      <c r="AG463">
        <v>0</v>
      </c>
      <c r="AH463">
        <v>0</v>
      </c>
      <c r="AI463">
        <v>9.92</v>
      </c>
      <c r="AJ463">
        <v>1</v>
      </c>
      <c r="AK463">
        <v>1</v>
      </c>
      <c r="AL463">
        <v>1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 t="s">
        <v>6</v>
      </c>
      <c r="AT463">
        <v>66.666666699999993</v>
      </c>
      <c r="AU463" t="s">
        <v>6</v>
      </c>
      <c r="AV463">
        <v>0</v>
      </c>
      <c r="AW463">
        <v>1</v>
      </c>
      <c r="AX463">
        <v>-1</v>
      </c>
      <c r="AY463">
        <v>0</v>
      </c>
      <c r="AZ463">
        <v>0</v>
      </c>
      <c r="BA463" t="s">
        <v>6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ROUND(Y463*Source!I174,7)</f>
        <v>80</v>
      </c>
      <c r="CY463">
        <f t="shared" si="269"/>
        <v>27.59</v>
      </c>
      <c r="CZ463">
        <f t="shared" si="270"/>
        <v>29.02</v>
      </c>
      <c r="DA463">
        <f t="shared" si="271"/>
        <v>9.92</v>
      </c>
      <c r="DB463">
        <f t="shared" si="266"/>
        <v>1934.67</v>
      </c>
      <c r="DC463">
        <f t="shared" si="267"/>
        <v>0</v>
      </c>
      <c r="DD463" t="s">
        <v>6</v>
      </c>
      <c r="DE463" t="s">
        <v>6</v>
      </c>
      <c r="DF463">
        <f t="shared" si="272"/>
        <v>23040</v>
      </c>
      <c r="DG463">
        <f t="shared" si="273"/>
        <v>0</v>
      </c>
      <c r="DH463">
        <f t="shared" si="274"/>
        <v>0</v>
      </c>
      <c r="DI463">
        <f t="shared" si="268"/>
        <v>0</v>
      </c>
      <c r="DJ463">
        <f t="shared" si="275"/>
        <v>23040</v>
      </c>
      <c r="DK463">
        <v>0</v>
      </c>
      <c r="DL463" t="s">
        <v>6</v>
      </c>
      <c r="DM463">
        <v>0</v>
      </c>
      <c r="DN463" t="s">
        <v>6</v>
      </c>
      <c r="DO463">
        <v>0</v>
      </c>
    </row>
    <row r="464" spans="1:119" x14ac:dyDescent="0.2">
      <c r="A464">
        <f>ROW(Source!A174)</f>
        <v>174</v>
      </c>
      <c r="B464">
        <v>92857272</v>
      </c>
      <c r="C464">
        <v>92858569</v>
      </c>
      <c r="D464">
        <v>0</v>
      </c>
      <c r="E464">
        <v>0</v>
      </c>
      <c r="F464">
        <v>1</v>
      </c>
      <c r="G464">
        <v>1</v>
      </c>
      <c r="H464">
        <v>3</v>
      </c>
      <c r="I464" t="s">
        <v>154</v>
      </c>
      <c r="J464" t="s">
        <v>6</v>
      </c>
      <c r="K464" t="s">
        <v>504</v>
      </c>
      <c r="L464">
        <v>1371</v>
      </c>
      <c r="N464">
        <v>1013</v>
      </c>
      <c r="O464" t="s">
        <v>27</v>
      </c>
      <c r="P464" t="s">
        <v>27</v>
      </c>
      <c r="Q464">
        <v>1</v>
      </c>
      <c r="W464">
        <v>0</v>
      </c>
      <c r="X464">
        <v>-1093630814</v>
      </c>
      <c r="Y464">
        <f t="shared" si="265"/>
        <v>66.666666699999993</v>
      </c>
      <c r="AA464">
        <v>5.09</v>
      </c>
      <c r="AB464">
        <v>0</v>
      </c>
      <c r="AC464">
        <v>0</v>
      </c>
      <c r="AD464">
        <v>0</v>
      </c>
      <c r="AE464">
        <v>5.36</v>
      </c>
      <c r="AF464">
        <v>0</v>
      </c>
      <c r="AG464">
        <v>0</v>
      </c>
      <c r="AH464">
        <v>0</v>
      </c>
      <c r="AI464">
        <v>9.92</v>
      </c>
      <c r="AJ464">
        <v>1</v>
      </c>
      <c r="AK464">
        <v>1</v>
      </c>
      <c r="AL464">
        <v>1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 t="s">
        <v>6</v>
      </c>
      <c r="AT464">
        <v>66.666666699999993</v>
      </c>
      <c r="AU464" t="s">
        <v>6</v>
      </c>
      <c r="AV464">
        <v>0</v>
      </c>
      <c r="AW464">
        <v>1</v>
      </c>
      <c r="AX464">
        <v>-1</v>
      </c>
      <c r="AY464">
        <v>0</v>
      </c>
      <c r="AZ464">
        <v>0</v>
      </c>
      <c r="BA464" t="s">
        <v>6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ROUND(Y464*Source!I174,7)</f>
        <v>80</v>
      </c>
      <c r="CY464">
        <f t="shared" si="269"/>
        <v>5.09</v>
      </c>
      <c r="CZ464">
        <f t="shared" si="270"/>
        <v>5.36</v>
      </c>
      <c r="DA464">
        <f t="shared" si="271"/>
        <v>9.92</v>
      </c>
      <c r="DB464">
        <f t="shared" si="266"/>
        <v>357.33</v>
      </c>
      <c r="DC464">
        <f t="shared" si="267"/>
        <v>0</v>
      </c>
      <c r="DD464" t="s">
        <v>6</v>
      </c>
      <c r="DE464" t="s">
        <v>6</v>
      </c>
      <c r="DF464">
        <f t="shared" si="272"/>
        <v>4240</v>
      </c>
      <c r="DG464">
        <f t="shared" si="273"/>
        <v>0</v>
      </c>
      <c r="DH464">
        <f t="shared" si="274"/>
        <v>0</v>
      </c>
      <c r="DI464">
        <f t="shared" si="268"/>
        <v>0</v>
      </c>
      <c r="DJ464">
        <f t="shared" si="275"/>
        <v>4240</v>
      </c>
      <c r="DK464">
        <v>0</v>
      </c>
      <c r="DL464" t="s">
        <v>6</v>
      </c>
      <c r="DM464">
        <v>0</v>
      </c>
      <c r="DN464" t="s">
        <v>6</v>
      </c>
      <c r="DO464">
        <v>0</v>
      </c>
    </row>
    <row r="465" spans="1:119" x14ac:dyDescent="0.2">
      <c r="A465">
        <f>ROW(Source!A174)</f>
        <v>174</v>
      </c>
      <c r="B465">
        <v>92857272</v>
      </c>
      <c r="C465">
        <v>92858569</v>
      </c>
      <c r="D465">
        <v>0</v>
      </c>
      <c r="E465">
        <v>0</v>
      </c>
      <c r="F465">
        <v>1</v>
      </c>
      <c r="G465">
        <v>1</v>
      </c>
      <c r="H465">
        <v>3</v>
      </c>
      <c r="I465" t="s">
        <v>154</v>
      </c>
      <c r="J465" t="s">
        <v>6</v>
      </c>
      <c r="K465" t="s">
        <v>510</v>
      </c>
      <c r="L465">
        <v>1371</v>
      </c>
      <c r="N465">
        <v>1013</v>
      </c>
      <c r="O465" t="s">
        <v>27</v>
      </c>
      <c r="P465" t="s">
        <v>27</v>
      </c>
      <c r="Q465">
        <v>1</v>
      </c>
      <c r="W465">
        <v>0</v>
      </c>
      <c r="X465">
        <v>78469956</v>
      </c>
      <c r="Y465">
        <f t="shared" si="265"/>
        <v>66.666666699999993</v>
      </c>
      <c r="AA465">
        <v>23.09</v>
      </c>
      <c r="AB465">
        <v>0</v>
      </c>
      <c r="AC465">
        <v>0</v>
      </c>
      <c r="AD465">
        <v>0</v>
      </c>
      <c r="AE465">
        <v>24.29</v>
      </c>
      <c r="AF465">
        <v>0</v>
      </c>
      <c r="AG465">
        <v>0</v>
      </c>
      <c r="AH465">
        <v>0</v>
      </c>
      <c r="AI465">
        <v>9.92</v>
      </c>
      <c r="AJ465">
        <v>1</v>
      </c>
      <c r="AK465">
        <v>1</v>
      </c>
      <c r="AL465">
        <v>1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 t="s">
        <v>6</v>
      </c>
      <c r="AT465">
        <v>66.666666699999993</v>
      </c>
      <c r="AU465" t="s">
        <v>6</v>
      </c>
      <c r="AV465">
        <v>0</v>
      </c>
      <c r="AW465">
        <v>1</v>
      </c>
      <c r="AX465">
        <v>-1</v>
      </c>
      <c r="AY465">
        <v>0</v>
      </c>
      <c r="AZ465">
        <v>0</v>
      </c>
      <c r="BA465" t="s">
        <v>6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ROUND(Y465*Source!I174,7)</f>
        <v>80</v>
      </c>
      <c r="CY465">
        <f t="shared" si="269"/>
        <v>23.09</v>
      </c>
      <c r="CZ465">
        <f t="shared" si="270"/>
        <v>24.29</v>
      </c>
      <c r="DA465">
        <f t="shared" si="271"/>
        <v>9.92</v>
      </c>
      <c r="DB465">
        <f t="shared" si="266"/>
        <v>1619.33</v>
      </c>
      <c r="DC465">
        <f t="shared" si="267"/>
        <v>0</v>
      </c>
      <c r="DD465" t="s">
        <v>6</v>
      </c>
      <c r="DE465" t="s">
        <v>6</v>
      </c>
      <c r="DF465">
        <f t="shared" si="272"/>
        <v>19280</v>
      </c>
      <c r="DG465">
        <f t="shared" si="273"/>
        <v>0</v>
      </c>
      <c r="DH465">
        <f t="shared" si="274"/>
        <v>0</v>
      </c>
      <c r="DI465">
        <f t="shared" si="268"/>
        <v>0</v>
      </c>
      <c r="DJ465">
        <f t="shared" si="275"/>
        <v>19280</v>
      </c>
      <c r="DK465">
        <v>0</v>
      </c>
      <c r="DL465" t="s">
        <v>6</v>
      </c>
      <c r="DM465">
        <v>0</v>
      </c>
      <c r="DN465" t="s">
        <v>6</v>
      </c>
      <c r="DO465">
        <v>0</v>
      </c>
    </row>
    <row r="466" spans="1:119" x14ac:dyDescent="0.2">
      <c r="A466">
        <f>ROW(Source!A182)</f>
        <v>182</v>
      </c>
      <c r="B466">
        <v>92857272</v>
      </c>
      <c r="C466">
        <v>92858607</v>
      </c>
      <c r="D466">
        <v>49510737</v>
      </c>
      <c r="E466">
        <v>70</v>
      </c>
      <c r="F466">
        <v>1</v>
      </c>
      <c r="G466">
        <v>1</v>
      </c>
      <c r="H466">
        <v>1</v>
      </c>
      <c r="I466" t="s">
        <v>1249</v>
      </c>
      <c r="J466" t="s">
        <v>6</v>
      </c>
      <c r="K466" t="s">
        <v>1250</v>
      </c>
      <c r="L466">
        <v>1191</v>
      </c>
      <c r="N466">
        <v>1013</v>
      </c>
      <c r="O466" t="s">
        <v>1092</v>
      </c>
      <c r="P466" t="s">
        <v>1092</v>
      </c>
      <c r="Q466">
        <v>1</v>
      </c>
      <c r="W466">
        <v>0</v>
      </c>
      <c r="X466">
        <v>-1810713292</v>
      </c>
      <c r="Y466">
        <f t="shared" si="265"/>
        <v>15.2</v>
      </c>
      <c r="AA466">
        <v>0</v>
      </c>
      <c r="AB466">
        <v>0</v>
      </c>
      <c r="AC466">
        <v>0</v>
      </c>
      <c r="AD466">
        <v>411.72</v>
      </c>
      <c r="AE466">
        <v>0</v>
      </c>
      <c r="AF466">
        <v>0</v>
      </c>
      <c r="AG466">
        <v>0</v>
      </c>
      <c r="AH466">
        <v>9.18</v>
      </c>
      <c r="AI466">
        <v>1</v>
      </c>
      <c r="AJ466">
        <v>1</v>
      </c>
      <c r="AK466">
        <v>1</v>
      </c>
      <c r="AL466">
        <v>44.85</v>
      </c>
      <c r="AM466">
        <v>4</v>
      </c>
      <c r="AN466">
        <v>0</v>
      </c>
      <c r="AO466">
        <v>1</v>
      </c>
      <c r="AP466">
        <v>0</v>
      </c>
      <c r="AQ466">
        <v>0</v>
      </c>
      <c r="AR466">
        <v>0</v>
      </c>
      <c r="AS466" t="s">
        <v>6</v>
      </c>
      <c r="AT466">
        <v>15.2</v>
      </c>
      <c r="AU466" t="s">
        <v>6</v>
      </c>
      <c r="AV466">
        <v>1</v>
      </c>
      <c r="AW466">
        <v>2</v>
      </c>
      <c r="AX466">
        <v>92858618</v>
      </c>
      <c r="AY466">
        <v>1</v>
      </c>
      <c r="AZ466">
        <v>0</v>
      </c>
      <c r="BA466">
        <v>367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U466">
        <f>ROUND(AT466*Source!I182*AH466*AL466,0)</f>
        <v>713872</v>
      </c>
      <c r="CV466">
        <f>ROUND(Y466*Source!I182,7)</f>
        <v>1733.864</v>
      </c>
      <c r="CW466">
        <v>0</v>
      </c>
      <c r="CX466">
        <f>ROUND(Y466*Source!I182,7)</f>
        <v>1733.864</v>
      </c>
      <c r="CY466">
        <f>AD466</f>
        <v>411.72</v>
      </c>
      <c r="CZ466">
        <f>AH466</f>
        <v>9.18</v>
      </c>
      <c r="DA466">
        <f>AL466</f>
        <v>44.85</v>
      </c>
      <c r="DB466">
        <f t="shared" si="266"/>
        <v>139.54</v>
      </c>
      <c r="DC466">
        <f t="shared" si="267"/>
        <v>0</v>
      </c>
      <c r="DD466" t="s">
        <v>6</v>
      </c>
      <c r="DE466" t="s">
        <v>6</v>
      </c>
      <c r="DF466">
        <f>ROUND(ROUND(AE466,0)*CX466,0)</f>
        <v>0</v>
      </c>
      <c r="DG466">
        <f t="shared" si="273"/>
        <v>0</v>
      </c>
      <c r="DH466">
        <f t="shared" si="274"/>
        <v>0</v>
      </c>
      <c r="DI466">
        <f>ROUND(ROUND(AH466*AL466,0)*CX466,0)</f>
        <v>714352</v>
      </c>
      <c r="DJ466">
        <f>DI466</f>
        <v>714352</v>
      </c>
      <c r="DK466">
        <v>0</v>
      </c>
      <c r="DL466" t="s">
        <v>6</v>
      </c>
      <c r="DM466">
        <v>0</v>
      </c>
      <c r="DN466" t="s">
        <v>6</v>
      </c>
      <c r="DO466">
        <v>0</v>
      </c>
    </row>
    <row r="467" spans="1:119" x14ac:dyDescent="0.2">
      <c r="A467">
        <f>ROW(Source!A182)</f>
        <v>182</v>
      </c>
      <c r="B467">
        <v>92857272</v>
      </c>
      <c r="C467">
        <v>92858607</v>
      </c>
      <c r="D467">
        <v>49525697</v>
      </c>
      <c r="E467">
        <v>1</v>
      </c>
      <c r="F467">
        <v>1</v>
      </c>
      <c r="G467">
        <v>1</v>
      </c>
      <c r="H467">
        <v>3</v>
      </c>
      <c r="I467" t="s">
        <v>1251</v>
      </c>
      <c r="J467" t="s">
        <v>1252</v>
      </c>
      <c r="K467" t="s">
        <v>1253</v>
      </c>
      <c r="L467">
        <v>1425</v>
      </c>
      <c r="N467">
        <v>1013</v>
      </c>
      <c r="O467" t="s">
        <v>238</v>
      </c>
      <c r="P467" t="s">
        <v>238</v>
      </c>
      <c r="Q467">
        <v>1</v>
      </c>
      <c r="W467">
        <v>0</v>
      </c>
      <c r="X467">
        <v>1343353334</v>
      </c>
      <c r="Y467">
        <f t="shared" si="265"/>
        <v>1.75</v>
      </c>
      <c r="AA467">
        <v>79.36</v>
      </c>
      <c r="AB467">
        <v>0</v>
      </c>
      <c r="AC467">
        <v>0</v>
      </c>
      <c r="AD467">
        <v>0</v>
      </c>
      <c r="AE467">
        <v>8</v>
      </c>
      <c r="AF467">
        <v>0</v>
      </c>
      <c r="AG467">
        <v>0</v>
      </c>
      <c r="AH467">
        <v>0</v>
      </c>
      <c r="AI467">
        <v>9.92</v>
      </c>
      <c r="AJ467">
        <v>1</v>
      </c>
      <c r="AK467">
        <v>1</v>
      </c>
      <c r="AL467">
        <v>1</v>
      </c>
      <c r="AM467">
        <v>4</v>
      </c>
      <c r="AN467">
        <v>0</v>
      </c>
      <c r="AO467">
        <v>1</v>
      </c>
      <c r="AP467">
        <v>0</v>
      </c>
      <c r="AQ467">
        <v>0</v>
      </c>
      <c r="AR467">
        <v>0</v>
      </c>
      <c r="AS467" t="s">
        <v>6</v>
      </c>
      <c r="AT467">
        <v>1.75</v>
      </c>
      <c r="AU467" t="s">
        <v>6</v>
      </c>
      <c r="AV467">
        <v>0</v>
      </c>
      <c r="AW467">
        <v>2</v>
      </c>
      <c r="AX467">
        <v>92858619</v>
      </c>
      <c r="AY467">
        <v>1</v>
      </c>
      <c r="AZ467">
        <v>0</v>
      </c>
      <c r="BA467">
        <v>368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ROUND(Y467*Source!I182,7)</f>
        <v>199.6225</v>
      </c>
      <c r="CY467">
        <f t="shared" ref="CY467:CY475" si="276">AA467</f>
        <v>79.36</v>
      </c>
      <c r="CZ467">
        <f t="shared" ref="CZ467:CZ475" si="277">AE467</f>
        <v>8</v>
      </c>
      <c r="DA467">
        <f t="shared" ref="DA467:DA475" si="278">AI467</f>
        <v>9.92</v>
      </c>
      <c r="DB467">
        <f t="shared" si="266"/>
        <v>14</v>
      </c>
      <c r="DC467">
        <f t="shared" si="267"/>
        <v>0</v>
      </c>
      <c r="DD467" t="s">
        <v>6</v>
      </c>
      <c r="DE467" t="s">
        <v>6</v>
      </c>
      <c r="DF467">
        <f t="shared" ref="DF467:DF475" si="279">ROUND(ROUND(AE467*AI467,0)*CX467,0)</f>
        <v>15770</v>
      </c>
      <c r="DG467">
        <f t="shared" si="273"/>
        <v>0</v>
      </c>
      <c r="DH467">
        <f t="shared" si="274"/>
        <v>0</v>
      </c>
      <c r="DI467">
        <f t="shared" ref="DI467:DI475" si="280">ROUND(ROUND(AH467,0)*CX467,0)</f>
        <v>0</v>
      </c>
      <c r="DJ467">
        <f t="shared" ref="DJ467:DJ475" si="281">DF467</f>
        <v>15770</v>
      </c>
      <c r="DK467">
        <v>0</v>
      </c>
      <c r="DL467" t="s">
        <v>6</v>
      </c>
      <c r="DM467">
        <v>0</v>
      </c>
      <c r="DN467" t="s">
        <v>6</v>
      </c>
      <c r="DO467">
        <v>0</v>
      </c>
    </row>
    <row r="468" spans="1:119" x14ac:dyDescent="0.2">
      <c r="A468">
        <f>ROW(Source!A182)</f>
        <v>182</v>
      </c>
      <c r="B468">
        <v>92857272</v>
      </c>
      <c r="C468">
        <v>92858607</v>
      </c>
      <c r="D468">
        <v>49515638</v>
      </c>
      <c r="E468">
        <v>70</v>
      </c>
      <c r="F468">
        <v>1</v>
      </c>
      <c r="G468">
        <v>1</v>
      </c>
      <c r="H468">
        <v>3</v>
      </c>
      <c r="I468" t="s">
        <v>1138</v>
      </c>
      <c r="J468" t="s">
        <v>6</v>
      </c>
      <c r="K468" t="s">
        <v>1139</v>
      </c>
      <c r="L468">
        <v>1374</v>
      </c>
      <c r="N468">
        <v>1013</v>
      </c>
      <c r="O468" t="s">
        <v>969</v>
      </c>
      <c r="P468" t="s">
        <v>969</v>
      </c>
      <c r="Q468">
        <v>1</v>
      </c>
      <c r="W468">
        <v>0</v>
      </c>
      <c r="X468">
        <v>-1731369543</v>
      </c>
      <c r="Y468">
        <f t="shared" si="265"/>
        <v>2.79</v>
      </c>
      <c r="AA468">
        <v>9.92</v>
      </c>
      <c r="AB468">
        <v>0</v>
      </c>
      <c r="AC468">
        <v>0</v>
      </c>
      <c r="AD468">
        <v>0</v>
      </c>
      <c r="AE468">
        <v>1</v>
      </c>
      <c r="AF468">
        <v>0</v>
      </c>
      <c r="AG468">
        <v>0</v>
      </c>
      <c r="AH468">
        <v>0</v>
      </c>
      <c r="AI468">
        <v>9.92</v>
      </c>
      <c r="AJ468">
        <v>1</v>
      </c>
      <c r="AK468">
        <v>1</v>
      </c>
      <c r="AL468">
        <v>1</v>
      </c>
      <c r="AM468">
        <v>4</v>
      </c>
      <c r="AN468">
        <v>0</v>
      </c>
      <c r="AO468">
        <v>1</v>
      </c>
      <c r="AP468">
        <v>0</v>
      </c>
      <c r="AQ468">
        <v>0</v>
      </c>
      <c r="AR468">
        <v>0</v>
      </c>
      <c r="AS468" t="s">
        <v>6</v>
      </c>
      <c r="AT468">
        <v>2.79</v>
      </c>
      <c r="AU468" t="s">
        <v>6</v>
      </c>
      <c r="AV468">
        <v>0</v>
      </c>
      <c r="AW468">
        <v>2</v>
      </c>
      <c r="AX468">
        <v>92858620</v>
      </c>
      <c r="AY468">
        <v>1</v>
      </c>
      <c r="AZ468">
        <v>0</v>
      </c>
      <c r="BA468">
        <v>369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ROUND(Y468*Source!I182,7)</f>
        <v>318.25529999999998</v>
      </c>
      <c r="CY468">
        <f t="shared" si="276"/>
        <v>9.92</v>
      </c>
      <c r="CZ468">
        <f t="shared" si="277"/>
        <v>1</v>
      </c>
      <c r="DA468">
        <f t="shared" si="278"/>
        <v>9.92</v>
      </c>
      <c r="DB468">
        <f t="shared" si="266"/>
        <v>2.79</v>
      </c>
      <c r="DC468">
        <f t="shared" si="267"/>
        <v>0</v>
      </c>
      <c r="DD468" t="s">
        <v>6</v>
      </c>
      <c r="DE468" t="s">
        <v>6</v>
      </c>
      <c r="DF468">
        <f t="shared" si="279"/>
        <v>3183</v>
      </c>
      <c r="DG468">
        <f t="shared" si="273"/>
        <v>0</v>
      </c>
      <c r="DH468">
        <f t="shared" si="274"/>
        <v>0</v>
      </c>
      <c r="DI468">
        <f t="shared" si="280"/>
        <v>0</v>
      </c>
      <c r="DJ468">
        <f t="shared" si="281"/>
        <v>3183</v>
      </c>
      <c r="DK468">
        <v>0</v>
      </c>
      <c r="DL468" t="s">
        <v>6</v>
      </c>
      <c r="DM468">
        <v>0</v>
      </c>
      <c r="DN468" t="s">
        <v>6</v>
      </c>
      <c r="DO468">
        <v>0</v>
      </c>
    </row>
    <row r="469" spans="1:119" x14ac:dyDescent="0.2">
      <c r="A469">
        <f>ROW(Source!A182)</f>
        <v>182</v>
      </c>
      <c r="B469">
        <v>92857272</v>
      </c>
      <c r="C469">
        <v>92858607</v>
      </c>
      <c r="D469">
        <v>0</v>
      </c>
      <c r="E469">
        <v>0</v>
      </c>
      <c r="F469">
        <v>1</v>
      </c>
      <c r="G469">
        <v>1</v>
      </c>
      <c r="H469">
        <v>3</v>
      </c>
      <c r="I469" t="s">
        <v>518</v>
      </c>
      <c r="J469" t="s">
        <v>6</v>
      </c>
      <c r="K469" t="s">
        <v>537</v>
      </c>
      <c r="L469">
        <v>1371</v>
      </c>
      <c r="N469">
        <v>1013</v>
      </c>
      <c r="O469" t="s">
        <v>27</v>
      </c>
      <c r="P469" t="s">
        <v>27</v>
      </c>
      <c r="Q469">
        <v>1</v>
      </c>
      <c r="W469">
        <v>0</v>
      </c>
      <c r="X469">
        <v>-2017163850</v>
      </c>
      <c r="Y469">
        <f t="shared" si="265"/>
        <v>3.5066187430000002</v>
      </c>
      <c r="AA469">
        <v>19.39</v>
      </c>
      <c r="AB469">
        <v>0</v>
      </c>
      <c r="AC469">
        <v>0</v>
      </c>
      <c r="AD469">
        <v>0</v>
      </c>
      <c r="AE469">
        <v>20.39</v>
      </c>
      <c r="AF469">
        <v>0</v>
      </c>
      <c r="AG469">
        <v>0</v>
      </c>
      <c r="AH469">
        <v>0</v>
      </c>
      <c r="AI469">
        <v>9.92</v>
      </c>
      <c r="AJ469">
        <v>1</v>
      </c>
      <c r="AK469">
        <v>1</v>
      </c>
      <c r="AL469">
        <v>1</v>
      </c>
      <c r="AM469">
        <v>0</v>
      </c>
      <c r="AN469">
        <v>0</v>
      </c>
      <c r="AO469">
        <v>0</v>
      </c>
      <c r="AP469">
        <v>1</v>
      </c>
      <c r="AQ469">
        <v>0</v>
      </c>
      <c r="AR469">
        <v>0</v>
      </c>
      <c r="AS469" t="s">
        <v>6</v>
      </c>
      <c r="AT469">
        <v>3.5066187430000002</v>
      </c>
      <c r="AU469" t="s">
        <v>6</v>
      </c>
      <c r="AV469">
        <v>0</v>
      </c>
      <c r="AW469">
        <v>1</v>
      </c>
      <c r="AX469">
        <v>-1</v>
      </c>
      <c r="AY469">
        <v>0</v>
      </c>
      <c r="AZ469">
        <v>0</v>
      </c>
      <c r="BA469" t="s">
        <v>6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ROUND(Y469*Source!I182,7)</f>
        <v>400</v>
      </c>
      <c r="CY469">
        <f t="shared" si="276"/>
        <v>19.39</v>
      </c>
      <c r="CZ469">
        <f t="shared" si="277"/>
        <v>20.39</v>
      </c>
      <c r="DA469">
        <f t="shared" si="278"/>
        <v>9.92</v>
      </c>
      <c r="DB469">
        <f t="shared" si="266"/>
        <v>71.5</v>
      </c>
      <c r="DC469">
        <f t="shared" si="267"/>
        <v>0</v>
      </c>
      <c r="DD469" t="s">
        <v>6</v>
      </c>
      <c r="DE469" t="s">
        <v>6</v>
      </c>
      <c r="DF469">
        <f t="shared" si="279"/>
        <v>80800</v>
      </c>
      <c r="DG469">
        <f t="shared" si="273"/>
        <v>0</v>
      </c>
      <c r="DH469">
        <f t="shared" si="274"/>
        <v>0</v>
      </c>
      <c r="DI469">
        <f t="shared" si="280"/>
        <v>0</v>
      </c>
      <c r="DJ469">
        <f t="shared" si="281"/>
        <v>80800</v>
      </c>
      <c r="DK469">
        <v>0</v>
      </c>
      <c r="DL469" t="s">
        <v>6</v>
      </c>
      <c r="DM469">
        <v>0</v>
      </c>
      <c r="DN469" t="s">
        <v>6</v>
      </c>
      <c r="DO469">
        <v>0</v>
      </c>
    </row>
    <row r="470" spans="1:119" x14ac:dyDescent="0.2">
      <c r="A470">
        <f>ROW(Source!A182)</f>
        <v>182</v>
      </c>
      <c r="B470">
        <v>92857272</v>
      </c>
      <c r="C470">
        <v>92858607</v>
      </c>
      <c r="D470">
        <v>0</v>
      </c>
      <c r="E470">
        <v>0</v>
      </c>
      <c r="F470">
        <v>1</v>
      </c>
      <c r="G470">
        <v>1</v>
      </c>
      <c r="H470">
        <v>3</v>
      </c>
      <c r="I470" t="s">
        <v>518</v>
      </c>
      <c r="J470" t="s">
        <v>6</v>
      </c>
      <c r="K470" t="s">
        <v>519</v>
      </c>
      <c r="L470">
        <v>1301</v>
      </c>
      <c r="N470">
        <v>1003</v>
      </c>
      <c r="O470" t="s">
        <v>194</v>
      </c>
      <c r="P470" t="s">
        <v>194</v>
      </c>
      <c r="Q470">
        <v>1</v>
      </c>
      <c r="W470">
        <v>0</v>
      </c>
      <c r="X470">
        <v>799716168</v>
      </c>
      <c r="Y470">
        <f t="shared" si="265"/>
        <v>9.2048742000000008</v>
      </c>
      <c r="AA470">
        <v>12.81</v>
      </c>
      <c r="AB470">
        <v>0</v>
      </c>
      <c r="AC470">
        <v>0</v>
      </c>
      <c r="AD470">
        <v>0</v>
      </c>
      <c r="AE470">
        <v>13.47</v>
      </c>
      <c r="AF470">
        <v>0</v>
      </c>
      <c r="AG470">
        <v>0</v>
      </c>
      <c r="AH470">
        <v>0</v>
      </c>
      <c r="AI470">
        <v>9.92</v>
      </c>
      <c r="AJ470">
        <v>1</v>
      </c>
      <c r="AK470">
        <v>1</v>
      </c>
      <c r="AL470">
        <v>1</v>
      </c>
      <c r="AM470">
        <v>0</v>
      </c>
      <c r="AN470">
        <v>0</v>
      </c>
      <c r="AO470">
        <v>0</v>
      </c>
      <c r="AP470">
        <v>1</v>
      </c>
      <c r="AQ470">
        <v>0</v>
      </c>
      <c r="AR470">
        <v>0</v>
      </c>
      <c r="AS470" t="s">
        <v>6</v>
      </c>
      <c r="AT470">
        <v>9.2048742000000008</v>
      </c>
      <c r="AU470" t="s">
        <v>6</v>
      </c>
      <c r="AV470">
        <v>0</v>
      </c>
      <c r="AW470">
        <v>1</v>
      </c>
      <c r="AX470">
        <v>-1</v>
      </c>
      <c r="AY470">
        <v>0</v>
      </c>
      <c r="AZ470">
        <v>0</v>
      </c>
      <c r="BA470" t="s">
        <v>6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ROUND(Y470*Source!I182,7)</f>
        <v>1050</v>
      </c>
      <c r="CY470">
        <f t="shared" si="276"/>
        <v>12.81</v>
      </c>
      <c r="CZ470">
        <f t="shared" si="277"/>
        <v>13.47</v>
      </c>
      <c r="DA470">
        <f t="shared" si="278"/>
        <v>9.92</v>
      </c>
      <c r="DB470">
        <f t="shared" si="266"/>
        <v>123.99</v>
      </c>
      <c r="DC470">
        <f t="shared" si="267"/>
        <v>0</v>
      </c>
      <c r="DD470" t="s">
        <v>6</v>
      </c>
      <c r="DE470" t="s">
        <v>6</v>
      </c>
      <c r="DF470">
        <f t="shared" si="279"/>
        <v>140700</v>
      </c>
      <c r="DG470">
        <f t="shared" si="273"/>
        <v>0</v>
      </c>
      <c r="DH470">
        <f t="shared" si="274"/>
        <v>0</v>
      </c>
      <c r="DI470">
        <f t="shared" si="280"/>
        <v>0</v>
      </c>
      <c r="DJ470">
        <f t="shared" si="281"/>
        <v>140700</v>
      </c>
      <c r="DK470">
        <v>0</v>
      </c>
      <c r="DL470" t="s">
        <v>6</v>
      </c>
      <c r="DM470">
        <v>0</v>
      </c>
      <c r="DN470" t="s">
        <v>6</v>
      </c>
      <c r="DO470">
        <v>0</v>
      </c>
    </row>
    <row r="471" spans="1:119" x14ac:dyDescent="0.2">
      <c r="A471">
        <f>ROW(Source!A182)</f>
        <v>182</v>
      </c>
      <c r="B471">
        <v>92857272</v>
      </c>
      <c r="C471">
        <v>92858607</v>
      </c>
      <c r="D471">
        <v>0</v>
      </c>
      <c r="E471">
        <v>0</v>
      </c>
      <c r="F471">
        <v>1</v>
      </c>
      <c r="G471">
        <v>1</v>
      </c>
      <c r="H471">
        <v>3</v>
      </c>
      <c r="I471" t="s">
        <v>518</v>
      </c>
      <c r="J471" t="s">
        <v>6</v>
      </c>
      <c r="K471" t="s">
        <v>522</v>
      </c>
      <c r="L471">
        <v>1301</v>
      </c>
      <c r="N471">
        <v>1003</v>
      </c>
      <c r="O471" t="s">
        <v>194</v>
      </c>
      <c r="P471" t="s">
        <v>194</v>
      </c>
      <c r="Q471">
        <v>1</v>
      </c>
      <c r="W471">
        <v>0</v>
      </c>
      <c r="X471">
        <v>-1235023891</v>
      </c>
      <c r="Y471">
        <f t="shared" si="265"/>
        <v>85.123169982999997</v>
      </c>
      <c r="AA471">
        <v>23.92</v>
      </c>
      <c r="AB471">
        <v>0</v>
      </c>
      <c r="AC471">
        <v>0</v>
      </c>
      <c r="AD471">
        <v>0</v>
      </c>
      <c r="AE471">
        <v>25.15</v>
      </c>
      <c r="AF471">
        <v>0</v>
      </c>
      <c r="AG471">
        <v>0</v>
      </c>
      <c r="AH471">
        <v>0</v>
      </c>
      <c r="AI471">
        <v>9.92</v>
      </c>
      <c r="AJ471">
        <v>1</v>
      </c>
      <c r="AK471">
        <v>1</v>
      </c>
      <c r="AL471">
        <v>1</v>
      </c>
      <c r="AM471">
        <v>0</v>
      </c>
      <c r="AN471">
        <v>0</v>
      </c>
      <c r="AO471">
        <v>0</v>
      </c>
      <c r="AP471">
        <v>1</v>
      </c>
      <c r="AQ471">
        <v>0</v>
      </c>
      <c r="AR471">
        <v>0</v>
      </c>
      <c r="AS471" t="s">
        <v>6</v>
      </c>
      <c r="AT471">
        <v>85.123169982999997</v>
      </c>
      <c r="AU471" t="s">
        <v>6</v>
      </c>
      <c r="AV471">
        <v>0</v>
      </c>
      <c r="AW471">
        <v>1</v>
      </c>
      <c r="AX471">
        <v>-1</v>
      </c>
      <c r="AY471">
        <v>0</v>
      </c>
      <c r="AZ471">
        <v>0</v>
      </c>
      <c r="BA471" t="s">
        <v>6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ROUND(Y471*Source!I182,7)</f>
        <v>9710</v>
      </c>
      <c r="CY471">
        <f t="shared" si="276"/>
        <v>23.92</v>
      </c>
      <c r="CZ471">
        <f t="shared" si="277"/>
        <v>25.15</v>
      </c>
      <c r="DA471">
        <f t="shared" si="278"/>
        <v>9.92</v>
      </c>
      <c r="DB471">
        <f t="shared" si="266"/>
        <v>2140.85</v>
      </c>
      <c r="DC471">
        <f t="shared" si="267"/>
        <v>0</v>
      </c>
      <c r="DD471" t="s">
        <v>6</v>
      </c>
      <c r="DE471" t="s">
        <v>6</v>
      </c>
      <c r="DF471">
        <f t="shared" si="279"/>
        <v>2417790</v>
      </c>
      <c r="DG471">
        <f t="shared" si="273"/>
        <v>0</v>
      </c>
      <c r="DH471">
        <f t="shared" si="274"/>
        <v>0</v>
      </c>
      <c r="DI471">
        <f t="shared" si="280"/>
        <v>0</v>
      </c>
      <c r="DJ471">
        <f t="shared" si="281"/>
        <v>2417790</v>
      </c>
      <c r="DK471">
        <v>0</v>
      </c>
      <c r="DL471" t="s">
        <v>6</v>
      </c>
      <c r="DM471">
        <v>0</v>
      </c>
      <c r="DN471" t="s">
        <v>6</v>
      </c>
      <c r="DO471">
        <v>0</v>
      </c>
    </row>
    <row r="472" spans="1:119" x14ac:dyDescent="0.2">
      <c r="A472">
        <f>ROW(Source!A182)</f>
        <v>182</v>
      </c>
      <c r="B472">
        <v>92857272</v>
      </c>
      <c r="C472">
        <v>92858607</v>
      </c>
      <c r="D472">
        <v>0</v>
      </c>
      <c r="E472">
        <v>0</v>
      </c>
      <c r="F472">
        <v>1</v>
      </c>
      <c r="G472">
        <v>1</v>
      </c>
      <c r="H472">
        <v>3</v>
      </c>
      <c r="I472" t="s">
        <v>518</v>
      </c>
      <c r="J472" t="s">
        <v>6</v>
      </c>
      <c r="K472" t="s">
        <v>525</v>
      </c>
      <c r="L472">
        <v>1301</v>
      </c>
      <c r="N472">
        <v>1003</v>
      </c>
      <c r="O472" t="s">
        <v>194</v>
      </c>
      <c r="P472" t="s">
        <v>194</v>
      </c>
      <c r="Q472">
        <v>1</v>
      </c>
      <c r="W472">
        <v>0</v>
      </c>
      <c r="X472">
        <v>-2004857720</v>
      </c>
      <c r="Y472">
        <f t="shared" si="265"/>
        <v>2.629964057</v>
      </c>
      <c r="AA472">
        <v>35.549999999999997</v>
      </c>
      <c r="AB472">
        <v>0</v>
      </c>
      <c r="AC472">
        <v>0</v>
      </c>
      <c r="AD472">
        <v>0</v>
      </c>
      <c r="AE472">
        <v>37.379999999999995</v>
      </c>
      <c r="AF472">
        <v>0</v>
      </c>
      <c r="AG472">
        <v>0</v>
      </c>
      <c r="AH472">
        <v>0</v>
      </c>
      <c r="AI472">
        <v>9.92</v>
      </c>
      <c r="AJ472">
        <v>1</v>
      </c>
      <c r="AK472">
        <v>1</v>
      </c>
      <c r="AL472">
        <v>1</v>
      </c>
      <c r="AM472">
        <v>0</v>
      </c>
      <c r="AN472">
        <v>0</v>
      </c>
      <c r="AO472">
        <v>0</v>
      </c>
      <c r="AP472">
        <v>1</v>
      </c>
      <c r="AQ472">
        <v>0</v>
      </c>
      <c r="AR472">
        <v>0</v>
      </c>
      <c r="AS472" t="s">
        <v>6</v>
      </c>
      <c r="AT472">
        <v>2.629964057</v>
      </c>
      <c r="AU472" t="s">
        <v>6</v>
      </c>
      <c r="AV472">
        <v>0</v>
      </c>
      <c r="AW472">
        <v>1</v>
      </c>
      <c r="AX472">
        <v>-1</v>
      </c>
      <c r="AY472">
        <v>0</v>
      </c>
      <c r="AZ472">
        <v>0</v>
      </c>
      <c r="BA472" t="s">
        <v>6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ROUND(Y472*Source!I182,7)</f>
        <v>300</v>
      </c>
      <c r="CY472">
        <f t="shared" si="276"/>
        <v>35.549999999999997</v>
      </c>
      <c r="CZ472">
        <f t="shared" si="277"/>
        <v>37.379999999999995</v>
      </c>
      <c r="DA472">
        <f t="shared" si="278"/>
        <v>9.92</v>
      </c>
      <c r="DB472">
        <f t="shared" si="266"/>
        <v>98.31</v>
      </c>
      <c r="DC472">
        <f t="shared" si="267"/>
        <v>0</v>
      </c>
      <c r="DD472" t="s">
        <v>6</v>
      </c>
      <c r="DE472" t="s">
        <v>6</v>
      </c>
      <c r="DF472">
        <f t="shared" si="279"/>
        <v>111300</v>
      </c>
      <c r="DG472">
        <f t="shared" si="273"/>
        <v>0</v>
      </c>
      <c r="DH472">
        <f t="shared" si="274"/>
        <v>0</v>
      </c>
      <c r="DI472">
        <f t="shared" si="280"/>
        <v>0</v>
      </c>
      <c r="DJ472">
        <f t="shared" si="281"/>
        <v>111300</v>
      </c>
      <c r="DK472">
        <v>0</v>
      </c>
      <c r="DL472" t="s">
        <v>6</v>
      </c>
      <c r="DM472">
        <v>0</v>
      </c>
      <c r="DN472" t="s">
        <v>6</v>
      </c>
      <c r="DO472">
        <v>0</v>
      </c>
    </row>
    <row r="473" spans="1:119" x14ac:dyDescent="0.2">
      <c r="A473">
        <f>ROW(Source!A182)</f>
        <v>182</v>
      </c>
      <c r="B473">
        <v>92857272</v>
      </c>
      <c r="C473">
        <v>92858607</v>
      </c>
      <c r="D473">
        <v>0</v>
      </c>
      <c r="E473">
        <v>0</v>
      </c>
      <c r="F473">
        <v>1</v>
      </c>
      <c r="G473">
        <v>1</v>
      </c>
      <c r="H473">
        <v>3</v>
      </c>
      <c r="I473" t="s">
        <v>518</v>
      </c>
      <c r="J473" t="s">
        <v>6</v>
      </c>
      <c r="K473" t="s">
        <v>528</v>
      </c>
      <c r="L473">
        <v>1301</v>
      </c>
      <c r="N473">
        <v>1003</v>
      </c>
      <c r="O473" t="s">
        <v>194</v>
      </c>
      <c r="P473" t="s">
        <v>194</v>
      </c>
      <c r="Q473">
        <v>1</v>
      </c>
      <c r="W473">
        <v>0</v>
      </c>
      <c r="X473">
        <v>-1381072108</v>
      </c>
      <c r="Y473">
        <f t="shared" si="265"/>
        <v>4.8216007715</v>
      </c>
      <c r="AA473">
        <v>48.16</v>
      </c>
      <c r="AB473">
        <v>0</v>
      </c>
      <c r="AC473">
        <v>0</v>
      </c>
      <c r="AD473">
        <v>0</v>
      </c>
      <c r="AE473">
        <v>50.64</v>
      </c>
      <c r="AF473">
        <v>0</v>
      </c>
      <c r="AG473">
        <v>0</v>
      </c>
      <c r="AH473">
        <v>0</v>
      </c>
      <c r="AI473">
        <v>9.92</v>
      </c>
      <c r="AJ473">
        <v>1</v>
      </c>
      <c r="AK473">
        <v>1</v>
      </c>
      <c r="AL473">
        <v>1</v>
      </c>
      <c r="AM473">
        <v>0</v>
      </c>
      <c r="AN473">
        <v>0</v>
      </c>
      <c r="AO473">
        <v>0</v>
      </c>
      <c r="AP473">
        <v>1</v>
      </c>
      <c r="AQ473">
        <v>0</v>
      </c>
      <c r="AR473">
        <v>0</v>
      </c>
      <c r="AS473" t="s">
        <v>6</v>
      </c>
      <c r="AT473">
        <v>4.8216007715</v>
      </c>
      <c r="AU473" t="s">
        <v>6</v>
      </c>
      <c r="AV473">
        <v>0</v>
      </c>
      <c r="AW473">
        <v>1</v>
      </c>
      <c r="AX473">
        <v>-1</v>
      </c>
      <c r="AY473">
        <v>0</v>
      </c>
      <c r="AZ473">
        <v>0</v>
      </c>
      <c r="BA473" t="s">
        <v>6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ROUND(Y473*Source!I182,7)</f>
        <v>550</v>
      </c>
      <c r="CY473">
        <f t="shared" si="276"/>
        <v>48.16</v>
      </c>
      <c r="CZ473">
        <f t="shared" si="277"/>
        <v>50.64</v>
      </c>
      <c r="DA473">
        <f t="shared" si="278"/>
        <v>9.92</v>
      </c>
      <c r="DB473">
        <f t="shared" si="266"/>
        <v>244.17</v>
      </c>
      <c r="DC473">
        <f t="shared" si="267"/>
        <v>0</v>
      </c>
      <c r="DD473" t="s">
        <v>6</v>
      </c>
      <c r="DE473" t="s">
        <v>6</v>
      </c>
      <c r="DF473">
        <f t="shared" si="279"/>
        <v>276100</v>
      </c>
      <c r="DG473">
        <f t="shared" si="273"/>
        <v>0</v>
      </c>
      <c r="DH473">
        <f t="shared" si="274"/>
        <v>0</v>
      </c>
      <c r="DI473">
        <f t="shared" si="280"/>
        <v>0</v>
      </c>
      <c r="DJ473">
        <f t="shared" si="281"/>
        <v>276100</v>
      </c>
      <c r="DK473">
        <v>0</v>
      </c>
      <c r="DL473" t="s">
        <v>6</v>
      </c>
      <c r="DM473">
        <v>0</v>
      </c>
      <c r="DN473" t="s">
        <v>6</v>
      </c>
      <c r="DO473">
        <v>0</v>
      </c>
    </row>
    <row r="474" spans="1:119" x14ac:dyDescent="0.2">
      <c r="A474">
        <f>ROW(Source!A182)</f>
        <v>182</v>
      </c>
      <c r="B474">
        <v>92857272</v>
      </c>
      <c r="C474">
        <v>92858607</v>
      </c>
      <c r="D474">
        <v>0</v>
      </c>
      <c r="E474">
        <v>0</v>
      </c>
      <c r="F474">
        <v>1</v>
      </c>
      <c r="G474">
        <v>1</v>
      </c>
      <c r="H474">
        <v>3</v>
      </c>
      <c r="I474" t="s">
        <v>518</v>
      </c>
      <c r="J474" t="s">
        <v>6</v>
      </c>
      <c r="K474" t="s">
        <v>531</v>
      </c>
      <c r="L474">
        <v>1301</v>
      </c>
      <c r="N474">
        <v>1003</v>
      </c>
      <c r="O474" t="s">
        <v>194</v>
      </c>
      <c r="P474" t="s">
        <v>194</v>
      </c>
      <c r="Q474">
        <v>1</v>
      </c>
      <c r="W474">
        <v>0</v>
      </c>
      <c r="X474">
        <v>-890223981</v>
      </c>
      <c r="Y474">
        <f t="shared" si="265"/>
        <v>0.26299640600000002</v>
      </c>
      <c r="AA474">
        <v>80.040000000000006</v>
      </c>
      <c r="AB474">
        <v>0</v>
      </c>
      <c r="AC474">
        <v>0</v>
      </c>
      <c r="AD474">
        <v>0</v>
      </c>
      <c r="AE474">
        <v>84.170000000000016</v>
      </c>
      <c r="AF474">
        <v>0</v>
      </c>
      <c r="AG474">
        <v>0</v>
      </c>
      <c r="AH474">
        <v>0</v>
      </c>
      <c r="AI474">
        <v>9.92</v>
      </c>
      <c r="AJ474">
        <v>1</v>
      </c>
      <c r="AK474">
        <v>1</v>
      </c>
      <c r="AL474">
        <v>1</v>
      </c>
      <c r="AM474">
        <v>0</v>
      </c>
      <c r="AN474">
        <v>0</v>
      </c>
      <c r="AO474">
        <v>0</v>
      </c>
      <c r="AP474">
        <v>1</v>
      </c>
      <c r="AQ474">
        <v>0</v>
      </c>
      <c r="AR474">
        <v>0</v>
      </c>
      <c r="AS474" t="s">
        <v>6</v>
      </c>
      <c r="AT474">
        <v>0.26299640600000002</v>
      </c>
      <c r="AU474" t="s">
        <v>6</v>
      </c>
      <c r="AV474">
        <v>0</v>
      </c>
      <c r="AW474">
        <v>1</v>
      </c>
      <c r="AX474">
        <v>-1</v>
      </c>
      <c r="AY474">
        <v>0</v>
      </c>
      <c r="AZ474">
        <v>0</v>
      </c>
      <c r="BA474" t="s">
        <v>6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ROUND(Y474*Source!I182,7)</f>
        <v>30</v>
      </c>
      <c r="CY474">
        <f t="shared" si="276"/>
        <v>80.040000000000006</v>
      </c>
      <c r="CZ474">
        <f t="shared" si="277"/>
        <v>84.170000000000016</v>
      </c>
      <c r="DA474">
        <f t="shared" si="278"/>
        <v>9.92</v>
      </c>
      <c r="DB474">
        <f t="shared" si="266"/>
        <v>22.14</v>
      </c>
      <c r="DC474">
        <f t="shared" si="267"/>
        <v>0</v>
      </c>
      <c r="DD474" t="s">
        <v>6</v>
      </c>
      <c r="DE474" t="s">
        <v>6</v>
      </c>
      <c r="DF474">
        <f t="shared" si="279"/>
        <v>25050</v>
      </c>
      <c r="DG474">
        <f t="shared" si="273"/>
        <v>0</v>
      </c>
      <c r="DH474">
        <f t="shared" si="274"/>
        <v>0</v>
      </c>
      <c r="DI474">
        <f t="shared" si="280"/>
        <v>0</v>
      </c>
      <c r="DJ474">
        <f t="shared" si="281"/>
        <v>25050</v>
      </c>
      <c r="DK474">
        <v>0</v>
      </c>
      <c r="DL474" t="s">
        <v>6</v>
      </c>
      <c r="DM474">
        <v>0</v>
      </c>
      <c r="DN474" t="s">
        <v>6</v>
      </c>
      <c r="DO474">
        <v>0</v>
      </c>
    </row>
    <row r="475" spans="1:119" x14ac:dyDescent="0.2">
      <c r="A475">
        <f>ROW(Source!A182)</f>
        <v>182</v>
      </c>
      <c r="B475">
        <v>92857272</v>
      </c>
      <c r="C475">
        <v>92858607</v>
      </c>
      <c r="D475">
        <v>0</v>
      </c>
      <c r="E475">
        <v>0</v>
      </c>
      <c r="F475">
        <v>1</v>
      </c>
      <c r="G475">
        <v>1</v>
      </c>
      <c r="H475">
        <v>3</v>
      </c>
      <c r="I475" t="s">
        <v>518</v>
      </c>
      <c r="J475" t="s">
        <v>6</v>
      </c>
      <c r="K475" t="s">
        <v>534</v>
      </c>
      <c r="L475">
        <v>1371</v>
      </c>
      <c r="N475">
        <v>1013</v>
      </c>
      <c r="O475" t="s">
        <v>27</v>
      </c>
      <c r="P475" t="s">
        <v>27</v>
      </c>
      <c r="Q475">
        <v>1</v>
      </c>
      <c r="W475">
        <v>0</v>
      </c>
      <c r="X475">
        <v>1560545541</v>
      </c>
      <c r="Y475">
        <f t="shared" si="265"/>
        <v>60.489173315000002</v>
      </c>
      <c r="AA475">
        <v>12.42</v>
      </c>
      <c r="AB475">
        <v>0</v>
      </c>
      <c r="AC475">
        <v>0</v>
      </c>
      <c r="AD475">
        <v>0</v>
      </c>
      <c r="AE475">
        <v>13.07</v>
      </c>
      <c r="AF475">
        <v>0</v>
      </c>
      <c r="AG475">
        <v>0</v>
      </c>
      <c r="AH475">
        <v>0</v>
      </c>
      <c r="AI475">
        <v>9.92</v>
      </c>
      <c r="AJ475">
        <v>1</v>
      </c>
      <c r="AK475">
        <v>1</v>
      </c>
      <c r="AL475">
        <v>1</v>
      </c>
      <c r="AM475">
        <v>0</v>
      </c>
      <c r="AN475">
        <v>0</v>
      </c>
      <c r="AO475">
        <v>0</v>
      </c>
      <c r="AP475">
        <v>1</v>
      </c>
      <c r="AQ475">
        <v>0</v>
      </c>
      <c r="AR475">
        <v>0</v>
      </c>
      <c r="AS475" t="s">
        <v>6</v>
      </c>
      <c r="AT475">
        <v>60.489173315000002</v>
      </c>
      <c r="AU475" t="s">
        <v>6</v>
      </c>
      <c r="AV475">
        <v>0</v>
      </c>
      <c r="AW475">
        <v>1</v>
      </c>
      <c r="AX475">
        <v>-1</v>
      </c>
      <c r="AY475">
        <v>0</v>
      </c>
      <c r="AZ475">
        <v>0</v>
      </c>
      <c r="BA475" t="s">
        <v>6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ROUND(Y475*Source!I182,7)</f>
        <v>6900</v>
      </c>
      <c r="CY475">
        <f t="shared" si="276"/>
        <v>12.42</v>
      </c>
      <c r="CZ475">
        <f t="shared" si="277"/>
        <v>13.07</v>
      </c>
      <c r="DA475">
        <f t="shared" si="278"/>
        <v>9.92</v>
      </c>
      <c r="DB475">
        <f t="shared" si="266"/>
        <v>790.59</v>
      </c>
      <c r="DC475">
        <f t="shared" si="267"/>
        <v>0</v>
      </c>
      <c r="DD475" t="s">
        <v>6</v>
      </c>
      <c r="DE475" t="s">
        <v>6</v>
      </c>
      <c r="DF475">
        <f t="shared" si="279"/>
        <v>897000</v>
      </c>
      <c r="DG475">
        <f t="shared" si="273"/>
        <v>0</v>
      </c>
      <c r="DH475">
        <f t="shared" si="274"/>
        <v>0</v>
      </c>
      <c r="DI475">
        <f t="shared" si="280"/>
        <v>0</v>
      </c>
      <c r="DJ475">
        <f t="shared" si="281"/>
        <v>897000</v>
      </c>
      <c r="DK475">
        <v>0</v>
      </c>
      <c r="DL475" t="s">
        <v>6</v>
      </c>
      <c r="DM475">
        <v>0</v>
      </c>
      <c r="DN475" t="s">
        <v>6</v>
      </c>
      <c r="DO475">
        <v>0</v>
      </c>
    </row>
    <row r="476" spans="1:119" x14ac:dyDescent="0.2">
      <c r="A476">
        <f>ROW(Source!A190)</f>
        <v>190</v>
      </c>
      <c r="B476">
        <v>92857272</v>
      </c>
      <c r="C476">
        <v>92858628</v>
      </c>
      <c r="D476">
        <v>49510749</v>
      </c>
      <c r="E476">
        <v>70</v>
      </c>
      <c r="F476">
        <v>1</v>
      </c>
      <c r="G476">
        <v>1</v>
      </c>
      <c r="H476">
        <v>1</v>
      </c>
      <c r="I476" t="s">
        <v>1156</v>
      </c>
      <c r="J476" t="s">
        <v>6</v>
      </c>
      <c r="K476" t="s">
        <v>1157</v>
      </c>
      <c r="L476">
        <v>1191</v>
      </c>
      <c r="N476">
        <v>1013</v>
      </c>
      <c r="O476" t="s">
        <v>1092</v>
      </c>
      <c r="P476" t="s">
        <v>1092</v>
      </c>
      <c r="Q476">
        <v>1</v>
      </c>
      <c r="W476">
        <v>0</v>
      </c>
      <c r="X476">
        <v>-2012709214</v>
      </c>
      <c r="Y476">
        <f t="shared" si="265"/>
        <v>19.04</v>
      </c>
      <c r="AA476">
        <v>0</v>
      </c>
      <c r="AB476">
        <v>0</v>
      </c>
      <c r="AC476">
        <v>0</v>
      </c>
      <c r="AD476">
        <v>421.59</v>
      </c>
      <c r="AE476">
        <v>0</v>
      </c>
      <c r="AF476">
        <v>0</v>
      </c>
      <c r="AG476">
        <v>0</v>
      </c>
      <c r="AH476">
        <v>9.4</v>
      </c>
      <c r="AI476">
        <v>1</v>
      </c>
      <c r="AJ476">
        <v>1</v>
      </c>
      <c r="AK476">
        <v>1</v>
      </c>
      <c r="AL476">
        <v>44.85</v>
      </c>
      <c r="AM476">
        <v>4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6</v>
      </c>
      <c r="AT476">
        <v>19.04</v>
      </c>
      <c r="AU476" t="s">
        <v>6</v>
      </c>
      <c r="AV476">
        <v>1</v>
      </c>
      <c r="AW476">
        <v>2</v>
      </c>
      <c r="AX476">
        <v>92858642</v>
      </c>
      <c r="AY476">
        <v>1</v>
      </c>
      <c r="AZ476">
        <v>0</v>
      </c>
      <c r="BA476">
        <v>370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U476">
        <f>ROUND(AT476*Source!I190*AH476*AL476,0)</f>
        <v>165197</v>
      </c>
      <c r="CV476">
        <f>ROUND(Y476*Source!I190,7)</f>
        <v>391.84320000000002</v>
      </c>
      <c r="CW476">
        <v>0</v>
      </c>
      <c r="CX476">
        <f>ROUND(Y476*Source!I190,7)</f>
        <v>391.84320000000002</v>
      </c>
      <c r="CY476">
        <f>AD476</f>
        <v>421.59</v>
      </c>
      <c r="CZ476">
        <f>AH476</f>
        <v>9.4</v>
      </c>
      <c r="DA476">
        <f>AL476</f>
        <v>44.85</v>
      </c>
      <c r="DB476">
        <f t="shared" si="266"/>
        <v>178.98</v>
      </c>
      <c r="DC476">
        <f t="shared" si="267"/>
        <v>0</v>
      </c>
      <c r="DD476" t="s">
        <v>6</v>
      </c>
      <c r="DE476" t="s">
        <v>6</v>
      </c>
      <c r="DF476">
        <f>ROUND(ROUND(AE476,0)*CX476,0)</f>
        <v>0</v>
      </c>
      <c r="DG476">
        <f t="shared" si="273"/>
        <v>0</v>
      </c>
      <c r="DH476">
        <f t="shared" si="274"/>
        <v>0</v>
      </c>
      <c r="DI476">
        <f>ROUND(ROUND(AH476*AL476,0)*CX476,0)</f>
        <v>165358</v>
      </c>
      <c r="DJ476">
        <f>DI476</f>
        <v>165358</v>
      </c>
      <c r="DK476">
        <v>0</v>
      </c>
      <c r="DL476" t="s">
        <v>6</v>
      </c>
      <c r="DM476">
        <v>0</v>
      </c>
      <c r="DN476" t="s">
        <v>6</v>
      </c>
      <c r="DO476">
        <v>0</v>
      </c>
    </row>
    <row r="477" spans="1:119" x14ac:dyDescent="0.2">
      <c r="A477">
        <f>ROW(Source!A190)</f>
        <v>190</v>
      </c>
      <c r="B477">
        <v>92857272</v>
      </c>
      <c r="C477">
        <v>92858628</v>
      </c>
      <c r="D477">
        <v>49510905</v>
      </c>
      <c r="E477">
        <v>70</v>
      </c>
      <c r="F477">
        <v>1</v>
      </c>
      <c r="G477">
        <v>1</v>
      </c>
      <c r="H477">
        <v>1</v>
      </c>
      <c r="I477" t="s">
        <v>1093</v>
      </c>
      <c r="J477" t="s">
        <v>6</v>
      </c>
      <c r="K477" t="s">
        <v>1094</v>
      </c>
      <c r="L477">
        <v>1191</v>
      </c>
      <c r="N477">
        <v>1013</v>
      </c>
      <c r="O477" t="s">
        <v>1092</v>
      </c>
      <c r="P477" t="s">
        <v>1092</v>
      </c>
      <c r="Q477">
        <v>1</v>
      </c>
      <c r="W477">
        <v>0</v>
      </c>
      <c r="X477">
        <v>-1417349443</v>
      </c>
      <c r="Y477">
        <f t="shared" si="265"/>
        <v>0.18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44.85</v>
      </c>
      <c r="AL477">
        <v>1</v>
      </c>
      <c r="AM477">
        <v>4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6</v>
      </c>
      <c r="AT477">
        <v>0.18</v>
      </c>
      <c r="AU477" t="s">
        <v>6</v>
      </c>
      <c r="AV477">
        <v>2</v>
      </c>
      <c r="AW477">
        <v>2</v>
      </c>
      <c r="AX477">
        <v>92858643</v>
      </c>
      <c r="AY477">
        <v>1</v>
      </c>
      <c r="AZ477">
        <v>0</v>
      </c>
      <c r="BA477">
        <v>371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ROUND(Y477*Source!I190,7)</f>
        <v>3.7044000000000001</v>
      </c>
      <c r="CY477">
        <f>AD477</f>
        <v>0</v>
      </c>
      <c r="CZ477">
        <f>AH477</f>
        <v>0</v>
      </c>
      <c r="DA477">
        <f>AL477</f>
        <v>1</v>
      </c>
      <c r="DB477">
        <f t="shared" si="266"/>
        <v>0</v>
      </c>
      <c r="DC477">
        <f t="shared" si="267"/>
        <v>0</v>
      </c>
      <c r="DD477" t="s">
        <v>6</v>
      </c>
      <c r="DE477" t="s">
        <v>6</v>
      </c>
      <c r="DF477">
        <f>ROUND(ROUND(AE477,0)*CX477,0)</f>
        <v>0</v>
      </c>
      <c r="DG477">
        <f t="shared" si="273"/>
        <v>0</v>
      </c>
      <c r="DH477">
        <f>ROUND(ROUND(AG477*AK477,0)*CX477,0)</f>
        <v>0</v>
      </c>
      <c r="DI477">
        <f t="shared" ref="DI477:DI488" si="282">ROUND(ROUND(AH477,0)*CX477,0)</f>
        <v>0</v>
      </c>
      <c r="DJ477">
        <f>DI477</f>
        <v>0</v>
      </c>
      <c r="DK477">
        <v>0</v>
      </c>
      <c r="DL477" t="s">
        <v>6</v>
      </c>
      <c r="DM477">
        <v>0</v>
      </c>
      <c r="DN477" t="s">
        <v>6</v>
      </c>
      <c r="DO477">
        <v>0</v>
      </c>
    </row>
    <row r="478" spans="1:119" x14ac:dyDescent="0.2">
      <c r="A478">
        <f>ROW(Source!A190)</f>
        <v>190</v>
      </c>
      <c r="B478">
        <v>92857272</v>
      </c>
      <c r="C478">
        <v>92858628</v>
      </c>
      <c r="D478">
        <v>49672573</v>
      </c>
      <c r="E478">
        <v>1</v>
      </c>
      <c r="F478">
        <v>1</v>
      </c>
      <c r="G478">
        <v>1</v>
      </c>
      <c r="H478">
        <v>2</v>
      </c>
      <c r="I478" t="s">
        <v>1095</v>
      </c>
      <c r="J478" t="s">
        <v>1096</v>
      </c>
      <c r="K478" t="s">
        <v>1097</v>
      </c>
      <c r="L478">
        <v>1367</v>
      </c>
      <c r="N478">
        <v>1011</v>
      </c>
      <c r="O478" t="s">
        <v>1098</v>
      </c>
      <c r="P478" t="s">
        <v>1098</v>
      </c>
      <c r="Q478">
        <v>1</v>
      </c>
      <c r="W478">
        <v>0</v>
      </c>
      <c r="X478">
        <v>-430484415</v>
      </c>
      <c r="Y478">
        <f t="shared" si="265"/>
        <v>0.09</v>
      </c>
      <c r="AA478">
        <v>0</v>
      </c>
      <c r="AB478">
        <v>1814.09</v>
      </c>
      <c r="AC478">
        <v>605.48</v>
      </c>
      <c r="AD478">
        <v>0</v>
      </c>
      <c r="AE478">
        <v>0</v>
      </c>
      <c r="AF478">
        <v>115.4</v>
      </c>
      <c r="AG478">
        <v>13.5</v>
      </c>
      <c r="AH478">
        <v>0</v>
      </c>
      <c r="AI478">
        <v>1</v>
      </c>
      <c r="AJ478">
        <v>15.72</v>
      </c>
      <c r="AK478">
        <v>44.85</v>
      </c>
      <c r="AL478">
        <v>1</v>
      </c>
      <c r="AM478">
        <v>4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6</v>
      </c>
      <c r="AT478">
        <v>0.09</v>
      </c>
      <c r="AU478" t="s">
        <v>6</v>
      </c>
      <c r="AV478">
        <v>0</v>
      </c>
      <c r="AW478">
        <v>2</v>
      </c>
      <c r="AX478">
        <v>92858644</v>
      </c>
      <c r="AY478">
        <v>1</v>
      </c>
      <c r="AZ478">
        <v>0</v>
      </c>
      <c r="BA478">
        <v>372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f>ROUND(Y478*Source!I190*DO478,7)</f>
        <v>0</v>
      </c>
      <c r="CX478">
        <f>ROUND(Y478*Source!I190,7)</f>
        <v>1.8522000000000001</v>
      </c>
      <c r="CY478">
        <f>AB478</f>
        <v>1814.09</v>
      </c>
      <c r="CZ478">
        <f>AF478</f>
        <v>115.4</v>
      </c>
      <c r="DA478">
        <f>AJ478</f>
        <v>15.72</v>
      </c>
      <c r="DB478">
        <f t="shared" si="266"/>
        <v>10.39</v>
      </c>
      <c r="DC478">
        <f t="shared" si="267"/>
        <v>1.22</v>
      </c>
      <c r="DD478" t="s">
        <v>6</v>
      </c>
      <c r="DE478" t="s">
        <v>6</v>
      </c>
      <c r="DF478">
        <f>ROUND(ROUND(AE478,0)*CX478,0)</f>
        <v>0</v>
      </c>
      <c r="DG478">
        <f>ROUND(ROUND(AF478*AJ478,0)*CX478,0)</f>
        <v>3360</v>
      </c>
      <c r="DH478">
        <f>ROUND(ROUND(AG478*AK478,0)*CX478,0)</f>
        <v>1121</v>
      </c>
      <c r="DI478">
        <f t="shared" si="282"/>
        <v>0</v>
      </c>
      <c r="DJ478">
        <f>DG478</f>
        <v>3360</v>
      </c>
      <c r="DK478">
        <v>0</v>
      </c>
      <c r="DL478" t="s">
        <v>6</v>
      </c>
      <c r="DM478">
        <v>0</v>
      </c>
      <c r="DN478" t="s">
        <v>6</v>
      </c>
      <c r="DO478">
        <v>0</v>
      </c>
    </row>
    <row r="479" spans="1:119" x14ac:dyDescent="0.2">
      <c r="A479">
        <f>ROW(Source!A190)</f>
        <v>190</v>
      </c>
      <c r="B479">
        <v>92857272</v>
      </c>
      <c r="C479">
        <v>92858628</v>
      </c>
      <c r="D479">
        <v>49673503</v>
      </c>
      <c r="E479">
        <v>1</v>
      </c>
      <c r="F479">
        <v>1</v>
      </c>
      <c r="G479">
        <v>1</v>
      </c>
      <c r="H479">
        <v>2</v>
      </c>
      <c r="I479" t="s">
        <v>1099</v>
      </c>
      <c r="J479" t="s">
        <v>1100</v>
      </c>
      <c r="K479" t="s">
        <v>1101</v>
      </c>
      <c r="L479">
        <v>1367</v>
      </c>
      <c r="N479">
        <v>1011</v>
      </c>
      <c r="O479" t="s">
        <v>1098</v>
      </c>
      <c r="P479" t="s">
        <v>1098</v>
      </c>
      <c r="Q479">
        <v>1</v>
      </c>
      <c r="W479">
        <v>0</v>
      </c>
      <c r="X479">
        <v>509054691</v>
      </c>
      <c r="Y479">
        <f t="shared" si="265"/>
        <v>0.09</v>
      </c>
      <c r="AA479">
        <v>0</v>
      </c>
      <c r="AB479">
        <v>1032.96</v>
      </c>
      <c r="AC479">
        <v>520.26</v>
      </c>
      <c r="AD479">
        <v>0</v>
      </c>
      <c r="AE479">
        <v>0</v>
      </c>
      <c r="AF479">
        <v>65.709999999999994</v>
      </c>
      <c r="AG479">
        <v>11.6</v>
      </c>
      <c r="AH479">
        <v>0</v>
      </c>
      <c r="AI479">
        <v>1</v>
      </c>
      <c r="AJ479">
        <v>15.72</v>
      </c>
      <c r="AK479">
        <v>44.85</v>
      </c>
      <c r="AL479">
        <v>1</v>
      </c>
      <c r="AM479">
        <v>4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6</v>
      </c>
      <c r="AT479">
        <v>0.09</v>
      </c>
      <c r="AU479" t="s">
        <v>6</v>
      </c>
      <c r="AV479">
        <v>0</v>
      </c>
      <c r="AW479">
        <v>2</v>
      </c>
      <c r="AX479">
        <v>92858645</v>
      </c>
      <c r="AY479">
        <v>1</v>
      </c>
      <c r="AZ479">
        <v>0</v>
      </c>
      <c r="BA479">
        <v>373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f>ROUND(Y479*Source!I190*DO479,7)</f>
        <v>0</v>
      </c>
      <c r="CX479">
        <f>ROUND(Y479*Source!I190,7)</f>
        <v>1.8522000000000001</v>
      </c>
      <c r="CY479">
        <f>AB479</f>
        <v>1032.96</v>
      </c>
      <c r="CZ479">
        <f>AF479</f>
        <v>65.709999999999994</v>
      </c>
      <c r="DA479">
        <f>AJ479</f>
        <v>15.72</v>
      </c>
      <c r="DB479">
        <f t="shared" si="266"/>
        <v>5.91</v>
      </c>
      <c r="DC479">
        <f t="shared" si="267"/>
        <v>1.04</v>
      </c>
      <c r="DD479" t="s">
        <v>6</v>
      </c>
      <c r="DE479" t="s">
        <v>6</v>
      </c>
      <c r="DF479">
        <f>ROUND(ROUND(AE479,0)*CX479,0)</f>
        <v>0</v>
      </c>
      <c r="DG479">
        <f>ROUND(ROUND(AF479*AJ479,0)*CX479,0)</f>
        <v>1913</v>
      </c>
      <c r="DH479">
        <f>ROUND(ROUND(AG479*AK479,0)*CX479,0)</f>
        <v>963</v>
      </c>
      <c r="DI479">
        <f t="shared" si="282"/>
        <v>0</v>
      </c>
      <c r="DJ479">
        <f>DG479</f>
        <v>1913</v>
      </c>
      <c r="DK479">
        <v>0</v>
      </c>
      <c r="DL479" t="s">
        <v>6</v>
      </c>
      <c r="DM479">
        <v>0</v>
      </c>
      <c r="DN479" t="s">
        <v>6</v>
      </c>
      <c r="DO479">
        <v>0</v>
      </c>
    </row>
    <row r="480" spans="1:119" x14ac:dyDescent="0.2">
      <c r="A480">
        <f>ROW(Source!A190)</f>
        <v>190</v>
      </c>
      <c r="B480">
        <v>92857272</v>
      </c>
      <c r="C480">
        <v>92858628</v>
      </c>
      <c r="D480">
        <v>49673715</v>
      </c>
      <c r="E480">
        <v>1</v>
      </c>
      <c r="F480">
        <v>1</v>
      </c>
      <c r="G480">
        <v>1</v>
      </c>
      <c r="H480">
        <v>2</v>
      </c>
      <c r="I480" t="s">
        <v>1102</v>
      </c>
      <c r="J480" t="s">
        <v>1103</v>
      </c>
      <c r="K480" t="s">
        <v>1104</v>
      </c>
      <c r="L480">
        <v>1367</v>
      </c>
      <c r="N480">
        <v>1011</v>
      </c>
      <c r="O480" t="s">
        <v>1098</v>
      </c>
      <c r="P480" t="s">
        <v>1098</v>
      </c>
      <c r="Q480">
        <v>1</v>
      </c>
      <c r="W480">
        <v>0</v>
      </c>
      <c r="X480">
        <v>829370094</v>
      </c>
      <c r="Y480">
        <f t="shared" si="265"/>
        <v>2.16</v>
      </c>
      <c r="AA480">
        <v>0</v>
      </c>
      <c r="AB480">
        <v>127.33</v>
      </c>
      <c r="AC480">
        <v>0</v>
      </c>
      <c r="AD480">
        <v>0</v>
      </c>
      <c r="AE480">
        <v>0</v>
      </c>
      <c r="AF480">
        <v>8.1</v>
      </c>
      <c r="AG480">
        <v>0</v>
      </c>
      <c r="AH480">
        <v>0</v>
      </c>
      <c r="AI480">
        <v>1</v>
      </c>
      <c r="AJ480">
        <v>15.72</v>
      </c>
      <c r="AK480">
        <v>44.85</v>
      </c>
      <c r="AL480">
        <v>1</v>
      </c>
      <c r="AM480">
        <v>4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6</v>
      </c>
      <c r="AT480">
        <v>2.16</v>
      </c>
      <c r="AU480" t="s">
        <v>6</v>
      </c>
      <c r="AV480">
        <v>0</v>
      </c>
      <c r="AW480">
        <v>2</v>
      </c>
      <c r="AX480">
        <v>92858646</v>
      </c>
      <c r="AY480">
        <v>1</v>
      </c>
      <c r="AZ480">
        <v>0</v>
      </c>
      <c r="BA480">
        <v>374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f>ROUND(Y480*Source!I190*DO480,7)</f>
        <v>0</v>
      </c>
      <c r="CX480">
        <f>ROUND(Y480*Source!I190,7)</f>
        <v>44.452800000000003</v>
      </c>
      <c r="CY480">
        <f>AB480</f>
        <v>127.33</v>
      </c>
      <c r="CZ480">
        <f>AF480</f>
        <v>8.1</v>
      </c>
      <c r="DA480">
        <f>AJ480</f>
        <v>15.72</v>
      </c>
      <c r="DB480">
        <f t="shared" si="266"/>
        <v>17.5</v>
      </c>
      <c r="DC480">
        <f t="shared" si="267"/>
        <v>0</v>
      </c>
      <c r="DD480" t="s">
        <v>6</v>
      </c>
      <c r="DE480" t="s">
        <v>6</v>
      </c>
      <c r="DF480">
        <f>ROUND(ROUND(AE480,0)*CX480,0)</f>
        <v>0</v>
      </c>
      <c r="DG480">
        <f>ROUND(ROUND(AF480*AJ480,0)*CX480,0)</f>
        <v>5646</v>
      </c>
      <c r="DH480">
        <f>ROUND(ROUND(AG480*AK480,0)*CX480,0)</f>
        <v>0</v>
      </c>
      <c r="DI480">
        <f t="shared" si="282"/>
        <v>0</v>
      </c>
      <c r="DJ480">
        <f>DG480</f>
        <v>5646</v>
      </c>
      <c r="DK480">
        <v>0</v>
      </c>
      <c r="DL480" t="s">
        <v>6</v>
      </c>
      <c r="DM480">
        <v>0</v>
      </c>
      <c r="DN480" t="s">
        <v>6</v>
      </c>
      <c r="DO480">
        <v>0</v>
      </c>
    </row>
    <row r="481" spans="1:119" x14ac:dyDescent="0.2">
      <c r="A481">
        <f>ROW(Source!A190)</f>
        <v>190</v>
      </c>
      <c r="B481">
        <v>92857272</v>
      </c>
      <c r="C481">
        <v>92858628</v>
      </c>
      <c r="D481">
        <v>49524290</v>
      </c>
      <c r="E481">
        <v>1</v>
      </c>
      <c r="F481">
        <v>1</v>
      </c>
      <c r="G481">
        <v>1</v>
      </c>
      <c r="H481">
        <v>3</v>
      </c>
      <c r="I481" t="s">
        <v>1117</v>
      </c>
      <c r="J481" t="s">
        <v>1118</v>
      </c>
      <c r="K481" t="s">
        <v>1119</v>
      </c>
      <c r="L481">
        <v>1346</v>
      </c>
      <c r="N481">
        <v>1009</v>
      </c>
      <c r="O481" t="s">
        <v>216</v>
      </c>
      <c r="P481" t="s">
        <v>216</v>
      </c>
      <c r="Q481">
        <v>1</v>
      </c>
      <c r="W481">
        <v>0</v>
      </c>
      <c r="X481">
        <v>397095127</v>
      </c>
      <c r="Y481">
        <f t="shared" si="265"/>
        <v>0.96</v>
      </c>
      <c r="AA481">
        <v>104.85</v>
      </c>
      <c r="AB481">
        <v>0</v>
      </c>
      <c r="AC481">
        <v>0</v>
      </c>
      <c r="AD481">
        <v>0</v>
      </c>
      <c r="AE481">
        <v>10.57</v>
      </c>
      <c r="AF481">
        <v>0</v>
      </c>
      <c r="AG481">
        <v>0</v>
      </c>
      <c r="AH481">
        <v>0</v>
      </c>
      <c r="AI481">
        <v>9.92</v>
      </c>
      <c r="AJ481">
        <v>1</v>
      </c>
      <c r="AK481">
        <v>1</v>
      </c>
      <c r="AL481">
        <v>1</v>
      </c>
      <c r="AM481">
        <v>4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6</v>
      </c>
      <c r="AT481">
        <v>0.96</v>
      </c>
      <c r="AU481" t="s">
        <v>6</v>
      </c>
      <c r="AV481">
        <v>0</v>
      </c>
      <c r="AW481">
        <v>2</v>
      </c>
      <c r="AX481">
        <v>92858647</v>
      </c>
      <c r="AY481">
        <v>1</v>
      </c>
      <c r="AZ481">
        <v>0</v>
      </c>
      <c r="BA481">
        <v>375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ROUND(Y481*Source!I190,7)</f>
        <v>19.756799999999998</v>
      </c>
      <c r="CY481">
        <f t="shared" ref="CY481:CY488" si="283">AA481</f>
        <v>104.85</v>
      </c>
      <c r="CZ481">
        <f t="shared" ref="CZ481:CZ488" si="284">AE481</f>
        <v>10.57</v>
      </c>
      <c r="DA481">
        <f t="shared" ref="DA481:DA488" si="285">AI481</f>
        <v>9.92</v>
      </c>
      <c r="DB481">
        <f t="shared" si="266"/>
        <v>10.15</v>
      </c>
      <c r="DC481">
        <f t="shared" si="267"/>
        <v>0</v>
      </c>
      <c r="DD481" t="s">
        <v>6</v>
      </c>
      <c r="DE481" t="s">
        <v>6</v>
      </c>
      <c r="DF481">
        <f t="shared" ref="DF481:DF488" si="286">ROUND(ROUND(AE481*AI481,0)*CX481,0)</f>
        <v>2074</v>
      </c>
      <c r="DG481">
        <f t="shared" ref="DG481:DG490" si="287">ROUND(ROUND(AF481,0)*CX481,0)</f>
        <v>0</v>
      </c>
      <c r="DH481">
        <f t="shared" ref="DH481:DH489" si="288">ROUND(ROUND(AG481,0)*CX481,0)</f>
        <v>0</v>
      </c>
      <c r="DI481">
        <f t="shared" si="282"/>
        <v>0</v>
      </c>
      <c r="DJ481">
        <f t="shared" ref="DJ481:DJ488" si="289">DF481</f>
        <v>2074</v>
      </c>
      <c r="DK481">
        <v>0</v>
      </c>
      <c r="DL481" t="s">
        <v>6</v>
      </c>
      <c r="DM481">
        <v>0</v>
      </c>
      <c r="DN481" t="s">
        <v>6</v>
      </c>
      <c r="DO481">
        <v>0</v>
      </c>
    </row>
    <row r="482" spans="1:119" x14ac:dyDescent="0.2">
      <c r="A482">
        <f>ROW(Source!A190)</f>
        <v>190</v>
      </c>
      <c r="B482">
        <v>92857272</v>
      </c>
      <c r="C482">
        <v>92858628</v>
      </c>
      <c r="D482">
        <v>49553369</v>
      </c>
      <c r="E482">
        <v>1</v>
      </c>
      <c r="F482">
        <v>1</v>
      </c>
      <c r="G482">
        <v>1</v>
      </c>
      <c r="H482">
        <v>3</v>
      </c>
      <c r="I482" t="s">
        <v>1254</v>
      </c>
      <c r="J482" t="s">
        <v>1255</v>
      </c>
      <c r="K482" t="s">
        <v>1256</v>
      </c>
      <c r="L482">
        <v>1346</v>
      </c>
      <c r="N482">
        <v>1009</v>
      </c>
      <c r="O482" t="s">
        <v>216</v>
      </c>
      <c r="P482" t="s">
        <v>216</v>
      </c>
      <c r="Q482">
        <v>1</v>
      </c>
      <c r="W482">
        <v>0</v>
      </c>
      <c r="X482">
        <v>931533788</v>
      </c>
      <c r="Y482">
        <f t="shared" si="265"/>
        <v>0.2</v>
      </c>
      <c r="AA482">
        <v>255.94</v>
      </c>
      <c r="AB482">
        <v>0</v>
      </c>
      <c r="AC482">
        <v>0</v>
      </c>
      <c r="AD482">
        <v>0</v>
      </c>
      <c r="AE482">
        <v>25.8</v>
      </c>
      <c r="AF482">
        <v>0</v>
      </c>
      <c r="AG482">
        <v>0</v>
      </c>
      <c r="AH482">
        <v>0</v>
      </c>
      <c r="AI482">
        <v>9.92</v>
      </c>
      <c r="AJ482">
        <v>1</v>
      </c>
      <c r="AK482">
        <v>1</v>
      </c>
      <c r="AL482">
        <v>1</v>
      </c>
      <c r="AM482">
        <v>4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6</v>
      </c>
      <c r="AT482">
        <v>0.2</v>
      </c>
      <c r="AU482" t="s">
        <v>6</v>
      </c>
      <c r="AV482">
        <v>0</v>
      </c>
      <c r="AW482">
        <v>2</v>
      </c>
      <c r="AX482">
        <v>92858648</v>
      </c>
      <c r="AY482">
        <v>1</v>
      </c>
      <c r="AZ482">
        <v>0</v>
      </c>
      <c r="BA482">
        <v>376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ROUND(Y482*Source!I190,7)</f>
        <v>4.1159999999999997</v>
      </c>
      <c r="CY482">
        <f t="shared" si="283"/>
        <v>255.94</v>
      </c>
      <c r="CZ482">
        <f t="shared" si="284"/>
        <v>25.8</v>
      </c>
      <c r="DA482">
        <f t="shared" si="285"/>
        <v>9.92</v>
      </c>
      <c r="DB482">
        <f t="shared" si="266"/>
        <v>5.16</v>
      </c>
      <c r="DC482">
        <f t="shared" si="267"/>
        <v>0</v>
      </c>
      <c r="DD482" t="s">
        <v>6</v>
      </c>
      <c r="DE482" t="s">
        <v>6</v>
      </c>
      <c r="DF482">
        <f t="shared" si="286"/>
        <v>1054</v>
      </c>
      <c r="DG482">
        <f t="shared" si="287"/>
        <v>0</v>
      </c>
      <c r="DH482">
        <f t="shared" si="288"/>
        <v>0</v>
      </c>
      <c r="DI482">
        <f t="shared" si="282"/>
        <v>0</v>
      </c>
      <c r="DJ482">
        <f t="shared" si="289"/>
        <v>1054</v>
      </c>
      <c r="DK482">
        <v>0</v>
      </c>
      <c r="DL482" t="s">
        <v>6</v>
      </c>
      <c r="DM482">
        <v>0</v>
      </c>
      <c r="DN482" t="s">
        <v>6</v>
      </c>
      <c r="DO482">
        <v>0</v>
      </c>
    </row>
    <row r="483" spans="1:119" x14ac:dyDescent="0.2">
      <c r="A483">
        <f>ROW(Source!A190)</f>
        <v>190</v>
      </c>
      <c r="B483">
        <v>92857272</v>
      </c>
      <c r="C483">
        <v>92858628</v>
      </c>
      <c r="D483">
        <v>49515638</v>
      </c>
      <c r="E483">
        <v>70</v>
      </c>
      <c r="F483">
        <v>1</v>
      </c>
      <c r="G483">
        <v>1</v>
      </c>
      <c r="H483">
        <v>3</v>
      </c>
      <c r="I483" t="s">
        <v>1138</v>
      </c>
      <c r="J483" t="s">
        <v>6</v>
      </c>
      <c r="K483" t="s">
        <v>1139</v>
      </c>
      <c r="L483">
        <v>1374</v>
      </c>
      <c r="N483">
        <v>1013</v>
      </c>
      <c r="O483" t="s">
        <v>969</v>
      </c>
      <c r="P483" t="s">
        <v>969</v>
      </c>
      <c r="Q483">
        <v>1</v>
      </c>
      <c r="W483">
        <v>0</v>
      </c>
      <c r="X483">
        <v>-1731369543</v>
      </c>
      <c r="Y483">
        <f t="shared" si="265"/>
        <v>3.58</v>
      </c>
      <c r="AA483">
        <v>9.92</v>
      </c>
      <c r="AB483">
        <v>0</v>
      </c>
      <c r="AC483">
        <v>0</v>
      </c>
      <c r="AD483">
        <v>0</v>
      </c>
      <c r="AE483">
        <v>1</v>
      </c>
      <c r="AF483">
        <v>0</v>
      </c>
      <c r="AG483">
        <v>0</v>
      </c>
      <c r="AH483">
        <v>0</v>
      </c>
      <c r="AI483">
        <v>9.92</v>
      </c>
      <c r="AJ483">
        <v>1</v>
      </c>
      <c r="AK483">
        <v>1</v>
      </c>
      <c r="AL483">
        <v>1</v>
      </c>
      <c r="AM483">
        <v>4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6</v>
      </c>
      <c r="AT483">
        <v>3.58</v>
      </c>
      <c r="AU483" t="s">
        <v>6</v>
      </c>
      <c r="AV483">
        <v>0</v>
      </c>
      <c r="AW483">
        <v>2</v>
      </c>
      <c r="AX483">
        <v>92858649</v>
      </c>
      <c r="AY483">
        <v>1</v>
      </c>
      <c r="AZ483">
        <v>0</v>
      </c>
      <c r="BA483">
        <v>377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ROUND(Y483*Source!I190,7)</f>
        <v>73.676400000000001</v>
      </c>
      <c r="CY483">
        <f t="shared" si="283"/>
        <v>9.92</v>
      </c>
      <c r="CZ483">
        <f t="shared" si="284"/>
        <v>1</v>
      </c>
      <c r="DA483">
        <f t="shared" si="285"/>
        <v>9.92</v>
      </c>
      <c r="DB483">
        <f t="shared" si="266"/>
        <v>3.58</v>
      </c>
      <c r="DC483">
        <f t="shared" si="267"/>
        <v>0</v>
      </c>
      <c r="DD483" t="s">
        <v>6</v>
      </c>
      <c r="DE483" t="s">
        <v>6</v>
      </c>
      <c r="DF483">
        <f t="shared" si="286"/>
        <v>737</v>
      </c>
      <c r="DG483">
        <f t="shared" si="287"/>
        <v>0</v>
      </c>
      <c r="DH483">
        <f t="shared" si="288"/>
        <v>0</v>
      </c>
      <c r="DI483">
        <f t="shared" si="282"/>
        <v>0</v>
      </c>
      <c r="DJ483">
        <f t="shared" si="289"/>
        <v>737</v>
      </c>
      <c r="DK483">
        <v>0</v>
      </c>
      <c r="DL483" t="s">
        <v>6</v>
      </c>
      <c r="DM483">
        <v>0</v>
      </c>
      <c r="DN483" t="s">
        <v>6</v>
      </c>
      <c r="DO483">
        <v>0</v>
      </c>
    </row>
    <row r="484" spans="1:119" x14ac:dyDescent="0.2">
      <c r="A484">
        <f>ROW(Source!A190)</f>
        <v>190</v>
      </c>
      <c r="B484">
        <v>92857272</v>
      </c>
      <c r="C484">
        <v>92858628</v>
      </c>
      <c r="D484">
        <v>0</v>
      </c>
      <c r="E484">
        <v>0</v>
      </c>
      <c r="F484">
        <v>1</v>
      </c>
      <c r="G484">
        <v>1</v>
      </c>
      <c r="H484">
        <v>3</v>
      </c>
      <c r="I484" t="s">
        <v>154</v>
      </c>
      <c r="J484" t="s">
        <v>6</v>
      </c>
      <c r="K484" t="s">
        <v>550</v>
      </c>
      <c r="L484">
        <v>1371</v>
      </c>
      <c r="N484">
        <v>1013</v>
      </c>
      <c r="O484" t="s">
        <v>27</v>
      </c>
      <c r="P484" t="s">
        <v>27</v>
      </c>
      <c r="Q484">
        <v>1</v>
      </c>
      <c r="W484">
        <v>0</v>
      </c>
      <c r="X484">
        <v>40221942</v>
      </c>
      <c r="Y484">
        <f t="shared" si="265"/>
        <v>7.7745383869999998</v>
      </c>
      <c r="AA484">
        <v>52.07</v>
      </c>
      <c r="AB484">
        <v>0</v>
      </c>
      <c r="AC484">
        <v>0</v>
      </c>
      <c r="AD484">
        <v>0</v>
      </c>
      <c r="AE484">
        <v>54.75</v>
      </c>
      <c r="AF484">
        <v>0</v>
      </c>
      <c r="AG484">
        <v>0</v>
      </c>
      <c r="AH484">
        <v>0</v>
      </c>
      <c r="AI484">
        <v>9.92</v>
      </c>
      <c r="AJ484">
        <v>1</v>
      </c>
      <c r="AK484">
        <v>1</v>
      </c>
      <c r="AL484">
        <v>1</v>
      </c>
      <c r="AM484">
        <v>0</v>
      </c>
      <c r="AN484">
        <v>0</v>
      </c>
      <c r="AO484">
        <v>0</v>
      </c>
      <c r="AP484">
        <v>1</v>
      </c>
      <c r="AQ484">
        <v>0</v>
      </c>
      <c r="AR484">
        <v>0</v>
      </c>
      <c r="AS484" t="s">
        <v>6</v>
      </c>
      <c r="AT484">
        <v>7.7745383869999998</v>
      </c>
      <c r="AU484" t="s">
        <v>6</v>
      </c>
      <c r="AV484">
        <v>0</v>
      </c>
      <c r="AW484">
        <v>1</v>
      </c>
      <c r="AX484">
        <v>-1</v>
      </c>
      <c r="AY484">
        <v>0</v>
      </c>
      <c r="AZ484">
        <v>0</v>
      </c>
      <c r="BA484" t="s">
        <v>6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ROUND(Y484*Source!I190,7)</f>
        <v>160</v>
      </c>
      <c r="CY484">
        <f t="shared" si="283"/>
        <v>52.07</v>
      </c>
      <c r="CZ484">
        <f t="shared" si="284"/>
        <v>54.75</v>
      </c>
      <c r="DA484">
        <f t="shared" si="285"/>
        <v>9.92</v>
      </c>
      <c r="DB484">
        <f t="shared" si="266"/>
        <v>425.66</v>
      </c>
      <c r="DC484">
        <f t="shared" si="267"/>
        <v>0</v>
      </c>
      <c r="DD484" t="s">
        <v>6</v>
      </c>
      <c r="DE484" t="s">
        <v>6</v>
      </c>
      <c r="DF484">
        <f t="shared" si="286"/>
        <v>86880</v>
      </c>
      <c r="DG484">
        <f t="shared" si="287"/>
        <v>0</v>
      </c>
      <c r="DH484">
        <f t="shared" si="288"/>
        <v>0</v>
      </c>
      <c r="DI484">
        <f t="shared" si="282"/>
        <v>0</v>
      </c>
      <c r="DJ484">
        <f t="shared" si="289"/>
        <v>86880</v>
      </c>
      <c r="DK484">
        <v>0</v>
      </c>
      <c r="DL484" t="s">
        <v>6</v>
      </c>
      <c r="DM484">
        <v>0</v>
      </c>
      <c r="DN484" t="s">
        <v>6</v>
      </c>
      <c r="DO484">
        <v>0</v>
      </c>
    </row>
    <row r="485" spans="1:119" x14ac:dyDescent="0.2">
      <c r="A485">
        <f>ROW(Source!A190)</f>
        <v>190</v>
      </c>
      <c r="B485">
        <v>92857272</v>
      </c>
      <c r="C485">
        <v>92858628</v>
      </c>
      <c r="D485">
        <v>0</v>
      </c>
      <c r="E485">
        <v>0</v>
      </c>
      <c r="F485">
        <v>1</v>
      </c>
      <c r="G485">
        <v>1</v>
      </c>
      <c r="H485">
        <v>3</v>
      </c>
      <c r="I485" t="s">
        <v>154</v>
      </c>
      <c r="J485" t="s">
        <v>6</v>
      </c>
      <c r="K485" t="s">
        <v>553</v>
      </c>
      <c r="L485">
        <v>1371</v>
      </c>
      <c r="N485">
        <v>1013</v>
      </c>
      <c r="O485" t="s">
        <v>27</v>
      </c>
      <c r="P485" t="s">
        <v>27</v>
      </c>
      <c r="Q485">
        <v>1</v>
      </c>
      <c r="W485">
        <v>0</v>
      </c>
      <c r="X485">
        <v>-1642390609</v>
      </c>
      <c r="Y485">
        <f t="shared" si="265"/>
        <v>21.865889212999999</v>
      </c>
      <c r="AA485">
        <v>25.12</v>
      </c>
      <c r="AB485">
        <v>0</v>
      </c>
      <c r="AC485">
        <v>0</v>
      </c>
      <c r="AD485">
        <v>0</v>
      </c>
      <c r="AE485">
        <v>26.42</v>
      </c>
      <c r="AF485">
        <v>0</v>
      </c>
      <c r="AG485">
        <v>0</v>
      </c>
      <c r="AH485">
        <v>0</v>
      </c>
      <c r="AI485">
        <v>9.92</v>
      </c>
      <c r="AJ485">
        <v>1</v>
      </c>
      <c r="AK485">
        <v>1</v>
      </c>
      <c r="AL485">
        <v>1</v>
      </c>
      <c r="AM485">
        <v>0</v>
      </c>
      <c r="AN485">
        <v>0</v>
      </c>
      <c r="AO485">
        <v>0</v>
      </c>
      <c r="AP485">
        <v>1</v>
      </c>
      <c r="AQ485">
        <v>0</v>
      </c>
      <c r="AR485">
        <v>0</v>
      </c>
      <c r="AS485" t="s">
        <v>6</v>
      </c>
      <c r="AT485">
        <v>21.865889212999999</v>
      </c>
      <c r="AU485" t="s">
        <v>6</v>
      </c>
      <c r="AV485">
        <v>0</v>
      </c>
      <c r="AW485">
        <v>1</v>
      </c>
      <c r="AX485">
        <v>-1</v>
      </c>
      <c r="AY485">
        <v>0</v>
      </c>
      <c r="AZ485">
        <v>0</v>
      </c>
      <c r="BA485" t="s">
        <v>6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ROUND(Y485*Source!I190,7)</f>
        <v>450</v>
      </c>
      <c r="CY485">
        <f t="shared" si="283"/>
        <v>25.12</v>
      </c>
      <c r="CZ485">
        <f t="shared" si="284"/>
        <v>26.42</v>
      </c>
      <c r="DA485">
        <f t="shared" si="285"/>
        <v>9.92</v>
      </c>
      <c r="DB485">
        <f t="shared" si="266"/>
        <v>577.70000000000005</v>
      </c>
      <c r="DC485">
        <f t="shared" si="267"/>
        <v>0</v>
      </c>
      <c r="DD485" t="s">
        <v>6</v>
      </c>
      <c r="DE485" t="s">
        <v>6</v>
      </c>
      <c r="DF485">
        <f t="shared" si="286"/>
        <v>117900</v>
      </c>
      <c r="DG485">
        <f t="shared" si="287"/>
        <v>0</v>
      </c>
      <c r="DH485">
        <f t="shared" si="288"/>
        <v>0</v>
      </c>
      <c r="DI485">
        <f t="shared" si="282"/>
        <v>0</v>
      </c>
      <c r="DJ485">
        <f t="shared" si="289"/>
        <v>117900</v>
      </c>
      <c r="DK485">
        <v>0</v>
      </c>
      <c r="DL485" t="s">
        <v>6</v>
      </c>
      <c r="DM485">
        <v>0</v>
      </c>
      <c r="DN485" t="s">
        <v>6</v>
      </c>
      <c r="DO485">
        <v>0</v>
      </c>
    </row>
    <row r="486" spans="1:119" x14ac:dyDescent="0.2">
      <c r="A486">
        <f>ROW(Source!A190)</f>
        <v>190</v>
      </c>
      <c r="B486">
        <v>92857272</v>
      </c>
      <c r="C486">
        <v>92858628</v>
      </c>
      <c r="D486">
        <v>0</v>
      </c>
      <c r="E486">
        <v>0</v>
      </c>
      <c r="F486">
        <v>1</v>
      </c>
      <c r="G486">
        <v>1</v>
      </c>
      <c r="H486">
        <v>3</v>
      </c>
      <c r="I486" t="s">
        <v>154</v>
      </c>
      <c r="J486" t="s">
        <v>6</v>
      </c>
      <c r="K486" t="s">
        <v>556</v>
      </c>
      <c r="L486">
        <v>1371</v>
      </c>
      <c r="N486">
        <v>1013</v>
      </c>
      <c r="O486" t="s">
        <v>27</v>
      </c>
      <c r="P486" t="s">
        <v>27</v>
      </c>
      <c r="Q486">
        <v>1</v>
      </c>
      <c r="W486">
        <v>0</v>
      </c>
      <c r="X486">
        <v>-1816926263</v>
      </c>
      <c r="Y486">
        <f t="shared" si="265"/>
        <v>4.8590864900000001</v>
      </c>
      <c r="AA486">
        <v>61.67</v>
      </c>
      <c r="AB486">
        <v>0</v>
      </c>
      <c r="AC486">
        <v>0</v>
      </c>
      <c r="AD486">
        <v>0</v>
      </c>
      <c r="AE486">
        <v>64.849999999999994</v>
      </c>
      <c r="AF486">
        <v>0</v>
      </c>
      <c r="AG486">
        <v>0</v>
      </c>
      <c r="AH486">
        <v>0</v>
      </c>
      <c r="AI486">
        <v>9.92</v>
      </c>
      <c r="AJ486">
        <v>1</v>
      </c>
      <c r="AK486">
        <v>1</v>
      </c>
      <c r="AL486">
        <v>1</v>
      </c>
      <c r="AM486">
        <v>0</v>
      </c>
      <c r="AN486">
        <v>0</v>
      </c>
      <c r="AO486">
        <v>0</v>
      </c>
      <c r="AP486">
        <v>1</v>
      </c>
      <c r="AQ486">
        <v>0</v>
      </c>
      <c r="AR486">
        <v>0</v>
      </c>
      <c r="AS486" t="s">
        <v>6</v>
      </c>
      <c r="AT486">
        <v>4.8590864900000001</v>
      </c>
      <c r="AU486" t="s">
        <v>6</v>
      </c>
      <c r="AV486">
        <v>0</v>
      </c>
      <c r="AW486">
        <v>1</v>
      </c>
      <c r="AX486">
        <v>-1</v>
      </c>
      <c r="AY486">
        <v>0</v>
      </c>
      <c r="AZ486">
        <v>0</v>
      </c>
      <c r="BA486" t="s">
        <v>6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ROUND(Y486*Source!I190,7)</f>
        <v>100</v>
      </c>
      <c r="CY486">
        <f t="shared" si="283"/>
        <v>61.67</v>
      </c>
      <c r="CZ486">
        <f t="shared" si="284"/>
        <v>64.849999999999994</v>
      </c>
      <c r="DA486">
        <f t="shared" si="285"/>
        <v>9.92</v>
      </c>
      <c r="DB486">
        <f t="shared" si="266"/>
        <v>315.11</v>
      </c>
      <c r="DC486">
        <f t="shared" si="267"/>
        <v>0</v>
      </c>
      <c r="DD486" t="s">
        <v>6</v>
      </c>
      <c r="DE486" t="s">
        <v>6</v>
      </c>
      <c r="DF486">
        <f t="shared" si="286"/>
        <v>64300</v>
      </c>
      <c r="DG486">
        <f t="shared" si="287"/>
        <v>0</v>
      </c>
      <c r="DH486">
        <f t="shared" si="288"/>
        <v>0</v>
      </c>
      <c r="DI486">
        <f t="shared" si="282"/>
        <v>0</v>
      </c>
      <c r="DJ486">
        <f t="shared" si="289"/>
        <v>64300</v>
      </c>
      <c r="DK486">
        <v>0</v>
      </c>
      <c r="DL486" t="s">
        <v>6</v>
      </c>
      <c r="DM486">
        <v>0</v>
      </c>
      <c r="DN486" t="s">
        <v>6</v>
      </c>
      <c r="DO486">
        <v>0</v>
      </c>
    </row>
    <row r="487" spans="1:119" x14ac:dyDescent="0.2">
      <c r="A487">
        <f>ROW(Source!A190)</f>
        <v>190</v>
      </c>
      <c r="B487">
        <v>92857272</v>
      </c>
      <c r="C487">
        <v>92858628</v>
      </c>
      <c r="D487">
        <v>0</v>
      </c>
      <c r="E487">
        <v>0</v>
      </c>
      <c r="F487">
        <v>1</v>
      </c>
      <c r="G487">
        <v>1</v>
      </c>
      <c r="H487">
        <v>3</v>
      </c>
      <c r="I487" t="s">
        <v>518</v>
      </c>
      <c r="J487" t="s">
        <v>6</v>
      </c>
      <c r="K487" t="s">
        <v>547</v>
      </c>
      <c r="L487">
        <v>1301</v>
      </c>
      <c r="N487">
        <v>1003</v>
      </c>
      <c r="O487" t="s">
        <v>194</v>
      </c>
      <c r="P487" t="s">
        <v>194</v>
      </c>
      <c r="Q487">
        <v>1</v>
      </c>
      <c r="W487">
        <v>0</v>
      </c>
      <c r="X487">
        <v>1802939991</v>
      </c>
      <c r="Y487">
        <f t="shared" si="265"/>
        <v>53.449951409999997</v>
      </c>
      <c r="AA487">
        <v>15.25</v>
      </c>
      <c r="AB487">
        <v>0</v>
      </c>
      <c r="AC487">
        <v>0</v>
      </c>
      <c r="AD487">
        <v>0</v>
      </c>
      <c r="AE487">
        <v>16.03</v>
      </c>
      <c r="AF487">
        <v>0</v>
      </c>
      <c r="AG487">
        <v>0</v>
      </c>
      <c r="AH487">
        <v>0</v>
      </c>
      <c r="AI487">
        <v>9.92</v>
      </c>
      <c r="AJ487">
        <v>1</v>
      </c>
      <c r="AK487">
        <v>1</v>
      </c>
      <c r="AL487">
        <v>1</v>
      </c>
      <c r="AM487">
        <v>0</v>
      </c>
      <c r="AN487">
        <v>0</v>
      </c>
      <c r="AO487">
        <v>0</v>
      </c>
      <c r="AP487">
        <v>1</v>
      </c>
      <c r="AQ487">
        <v>0</v>
      </c>
      <c r="AR487">
        <v>0</v>
      </c>
      <c r="AS487" t="s">
        <v>6</v>
      </c>
      <c r="AT487">
        <v>53.449951409999997</v>
      </c>
      <c r="AU487" t="s">
        <v>6</v>
      </c>
      <c r="AV487">
        <v>0</v>
      </c>
      <c r="AW487">
        <v>1</v>
      </c>
      <c r="AX487">
        <v>-1</v>
      </c>
      <c r="AY487">
        <v>0</v>
      </c>
      <c r="AZ487">
        <v>0</v>
      </c>
      <c r="BA487" t="s">
        <v>6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ROUND(Y487*Source!I190,7)</f>
        <v>1100</v>
      </c>
      <c r="CY487">
        <f t="shared" si="283"/>
        <v>15.25</v>
      </c>
      <c r="CZ487">
        <f t="shared" si="284"/>
        <v>16.03</v>
      </c>
      <c r="DA487">
        <f t="shared" si="285"/>
        <v>9.92</v>
      </c>
      <c r="DB487">
        <f t="shared" si="266"/>
        <v>856.8</v>
      </c>
      <c r="DC487">
        <f t="shared" si="267"/>
        <v>0</v>
      </c>
      <c r="DD487" t="s">
        <v>6</v>
      </c>
      <c r="DE487" t="s">
        <v>6</v>
      </c>
      <c r="DF487">
        <f t="shared" si="286"/>
        <v>174900</v>
      </c>
      <c r="DG487">
        <f t="shared" si="287"/>
        <v>0</v>
      </c>
      <c r="DH487">
        <f t="shared" si="288"/>
        <v>0</v>
      </c>
      <c r="DI487">
        <f t="shared" si="282"/>
        <v>0</v>
      </c>
      <c r="DJ487">
        <f t="shared" si="289"/>
        <v>174900</v>
      </c>
      <c r="DK487">
        <v>0</v>
      </c>
      <c r="DL487" t="s">
        <v>6</v>
      </c>
      <c r="DM487">
        <v>0</v>
      </c>
      <c r="DN487" t="s">
        <v>6</v>
      </c>
      <c r="DO487">
        <v>0</v>
      </c>
    </row>
    <row r="488" spans="1:119" x14ac:dyDescent="0.2">
      <c r="A488">
        <f>ROW(Source!A190)</f>
        <v>190</v>
      </c>
      <c r="B488">
        <v>92857272</v>
      </c>
      <c r="C488">
        <v>92858628</v>
      </c>
      <c r="D488">
        <v>0</v>
      </c>
      <c r="E488">
        <v>0</v>
      </c>
      <c r="F488">
        <v>1</v>
      </c>
      <c r="G488">
        <v>1</v>
      </c>
      <c r="H488">
        <v>3</v>
      </c>
      <c r="I488" t="s">
        <v>518</v>
      </c>
      <c r="J488" t="s">
        <v>6</v>
      </c>
      <c r="K488" t="s">
        <v>544</v>
      </c>
      <c r="L488">
        <v>1301</v>
      </c>
      <c r="N488">
        <v>1003</v>
      </c>
      <c r="O488" t="s">
        <v>194</v>
      </c>
      <c r="P488" t="s">
        <v>194</v>
      </c>
      <c r="Q488">
        <v>1</v>
      </c>
      <c r="W488">
        <v>0</v>
      </c>
      <c r="X488">
        <v>-1192525948</v>
      </c>
      <c r="Y488">
        <f t="shared" si="265"/>
        <v>48.590864916999998</v>
      </c>
      <c r="AA488">
        <v>42.09</v>
      </c>
      <c r="AB488">
        <v>0</v>
      </c>
      <c r="AC488">
        <v>0</v>
      </c>
      <c r="AD488">
        <v>0</v>
      </c>
      <c r="AE488">
        <v>44.26</v>
      </c>
      <c r="AF488">
        <v>0</v>
      </c>
      <c r="AG488">
        <v>0</v>
      </c>
      <c r="AH488">
        <v>0</v>
      </c>
      <c r="AI488">
        <v>9.92</v>
      </c>
      <c r="AJ488">
        <v>1</v>
      </c>
      <c r="AK488">
        <v>1</v>
      </c>
      <c r="AL488">
        <v>1</v>
      </c>
      <c r="AM488">
        <v>0</v>
      </c>
      <c r="AN488">
        <v>0</v>
      </c>
      <c r="AO488">
        <v>0</v>
      </c>
      <c r="AP488">
        <v>1</v>
      </c>
      <c r="AQ488">
        <v>0</v>
      </c>
      <c r="AR488">
        <v>0</v>
      </c>
      <c r="AS488" t="s">
        <v>6</v>
      </c>
      <c r="AT488">
        <v>48.590864916999998</v>
      </c>
      <c r="AU488" t="s">
        <v>6</v>
      </c>
      <c r="AV488">
        <v>0</v>
      </c>
      <c r="AW488">
        <v>1</v>
      </c>
      <c r="AX488">
        <v>-1</v>
      </c>
      <c r="AY488">
        <v>0</v>
      </c>
      <c r="AZ488">
        <v>0</v>
      </c>
      <c r="BA488" t="s">
        <v>6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ROUND(Y488*Source!I190,7)</f>
        <v>1000</v>
      </c>
      <c r="CY488">
        <f t="shared" si="283"/>
        <v>42.09</v>
      </c>
      <c r="CZ488">
        <f t="shared" si="284"/>
        <v>44.26</v>
      </c>
      <c r="DA488">
        <f t="shared" si="285"/>
        <v>9.92</v>
      </c>
      <c r="DB488">
        <f t="shared" si="266"/>
        <v>2150.63</v>
      </c>
      <c r="DC488">
        <f t="shared" si="267"/>
        <v>0</v>
      </c>
      <c r="DD488" t="s">
        <v>6</v>
      </c>
      <c r="DE488" t="s">
        <v>6</v>
      </c>
      <c r="DF488">
        <f t="shared" si="286"/>
        <v>439000</v>
      </c>
      <c r="DG488">
        <f t="shared" si="287"/>
        <v>0</v>
      </c>
      <c r="DH488">
        <f t="shared" si="288"/>
        <v>0</v>
      </c>
      <c r="DI488">
        <f t="shared" si="282"/>
        <v>0</v>
      </c>
      <c r="DJ488">
        <f t="shared" si="289"/>
        <v>439000</v>
      </c>
      <c r="DK488">
        <v>0</v>
      </c>
      <c r="DL488" t="s">
        <v>6</v>
      </c>
      <c r="DM488">
        <v>0</v>
      </c>
      <c r="DN488" t="s">
        <v>6</v>
      </c>
      <c r="DO488">
        <v>0</v>
      </c>
    </row>
    <row r="489" spans="1:119" x14ac:dyDescent="0.2">
      <c r="A489">
        <f>ROW(Source!A196)</f>
        <v>196</v>
      </c>
      <c r="B489">
        <v>92857272</v>
      </c>
      <c r="C489">
        <v>92858655</v>
      </c>
      <c r="D489">
        <v>49510749</v>
      </c>
      <c r="E489">
        <v>70</v>
      </c>
      <c r="F489">
        <v>1</v>
      </c>
      <c r="G489">
        <v>1</v>
      </c>
      <c r="H489">
        <v>1</v>
      </c>
      <c r="I489" t="s">
        <v>1156</v>
      </c>
      <c r="J489" t="s">
        <v>6</v>
      </c>
      <c r="K489" t="s">
        <v>1157</v>
      </c>
      <c r="L489">
        <v>1191</v>
      </c>
      <c r="N489">
        <v>1013</v>
      </c>
      <c r="O489" t="s">
        <v>1092</v>
      </c>
      <c r="P489" t="s">
        <v>1092</v>
      </c>
      <c r="Q489">
        <v>1</v>
      </c>
      <c r="W489">
        <v>0</v>
      </c>
      <c r="X489">
        <v>-2012709214</v>
      </c>
      <c r="Y489">
        <f t="shared" si="265"/>
        <v>27.52</v>
      </c>
      <c r="AA489">
        <v>0</v>
      </c>
      <c r="AB489">
        <v>0</v>
      </c>
      <c r="AC489">
        <v>0</v>
      </c>
      <c r="AD489">
        <v>421.59</v>
      </c>
      <c r="AE489">
        <v>0</v>
      </c>
      <c r="AF489">
        <v>0</v>
      </c>
      <c r="AG489">
        <v>0</v>
      </c>
      <c r="AH489">
        <v>9.4</v>
      </c>
      <c r="AI489">
        <v>1</v>
      </c>
      <c r="AJ489">
        <v>1</v>
      </c>
      <c r="AK489">
        <v>1</v>
      </c>
      <c r="AL489">
        <v>44.85</v>
      </c>
      <c r="AM489">
        <v>4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6</v>
      </c>
      <c r="AT489">
        <v>27.52</v>
      </c>
      <c r="AU489" t="s">
        <v>6</v>
      </c>
      <c r="AV489">
        <v>1</v>
      </c>
      <c r="AW489">
        <v>2</v>
      </c>
      <c r="AX489">
        <v>92858666</v>
      </c>
      <c r="AY489">
        <v>1</v>
      </c>
      <c r="AZ489">
        <v>0</v>
      </c>
      <c r="BA489">
        <v>378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U489">
        <f>ROUND(AT489*Source!I196*AH489*AL489,0)</f>
        <v>53486</v>
      </c>
      <c r="CV489">
        <f>ROUND(Y489*Source!I196,7)</f>
        <v>126.8672</v>
      </c>
      <c r="CW489">
        <v>0</v>
      </c>
      <c r="CX489">
        <f>ROUND(Y489*Source!I196,7)</f>
        <v>126.8672</v>
      </c>
      <c r="CY489">
        <f>AD489</f>
        <v>421.59</v>
      </c>
      <c r="CZ489">
        <f>AH489</f>
        <v>9.4</v>
      </c>
      <c r="DA489">
        <f>AL489</f>
        <v>44.85</v>
      </c>
      <c r="DB489">
        <f t="shared" si="266"/>
        <v>258.69</v>
      </c>
      <c r="DC489">
        <f t="shared" si="267"/>
        <v>0</v>
      </c>
      <c r="DD489" t="s">
        <v>6</v>
      </c>
      <c r="DE489" t="s">
        <v>6</v>
      </c>
      <c r="DF489">
        <f>ROUND(ROUND(AE489,0)*CX489,0)</f>
        <v>0</v>
      </c>
      <c r="DG489">
        <f t="shared" si="287"/>
        <v>0</v>
      </c>
      <c r="DH489">
        <f t="shared" si="288"/>
        <v>0</v>
      </c>
      <c r="DI489">
        <f>ROUND(ROUND(AH489*AL489,0)*CX489,0)</f>
        <v>53538</v>
      </c>
      <c r="DJ489">
        <f>DI489</f>
        <v>53538</v>
      </c>
      <c r="DK489">
        <v>0</v>
      </c>
      <c r="DL489" t="s">
        <v>6</v>
      </c>
      <c r="DM489">
        <v>0</v>
      </c>
      <c r="DN489" t="s">
        <v>6</v>
      </c>
      <c r="DO489">
        <v>0</v>
      </c>
    </row>
    <row r="490" spans="1:119" x14ac:dyDescent="0.2">
      <c r="A490">
        <f>ROW(Source!A196)</f>
        <v>196</v>
      </c>
      <c r="B490">
        <v>92857272</v>
      </c>
      <c r="C490">
        <v>92858655</v>
      </c>
      <c r="D490">
        <v>49510905</v>
      </c>
      <c r="E490">
        <v>70</v>
      </c>
      <c r="F490">
        <v>1</v>
      </c>
      <c r="G490">
        <v>1</v>
      </c>
      <c r="H490">
        <v>1</v>
      </c>
      <c r="I490" t="s">
        <v>1093</v>
      </c>
      <c r="J490" t="s">
        <v>6</v>
      </c>
      <c r="K490" t="s">
        <v>1094</v>
      </c>
      <c r="L490">
        <v>1191</v>
      </c>
      <c r="N490">
        <v>1013</v>
      </c>
      <c r="O490" t="s">
        <v>1092</v>
      </c>
      <c r="P490" t="s">
        <v>1092</v>
      </c>
      <c r="Q490">
        <v>1</v>
      </c>
      <c r="W490">
        <v>0</v>
      </c>
      <c r="X490">
        <v>-1417349443</v>
      </c>
      <c r="Y490">
        <f t="shared" si="265"/>
        <v>0.52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1</v>
      </c>
      <c r="AJ490">
        <v>1</v>
      </c>
      <c r="AK490">
        <v>44.85</v>
      </c>
      <c r="AL490">
        <v>1</v>
      </c>
      <c r="AM490">
        <v>4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6</v>
      </c>
      <c r="AT490">
        <v>0.52</v>
      </c>
      <c r="AU490" t="s">
        <v>6</v>
      </c>
      <c r="AV490">
        <v>2</v>
      </c>
      <c r="AW490">
        <v>2</v>
      </c>
      <c r="AX490">
        <v>92858667</v>
      </c>
      <c r="AY490">
        <v>1</v>
      </c>
      <c r="AZ490">
        <v>0</v>
      </c>
      <c r="BA490">
        <v>379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ROUND(Y490*Source!I196,7)</f>
        <v>2.3972000000000002</v>
      </c>
      <c r="CY490">
        <f>AD490</f>
        <v>0</v>
      </c>
      <c r="CZ490">
        <f>AH490</f>
        <v>0</v>
      </c>
      <c r="DA490">
        <f>AL490</f>
        <v>1</v>
      </c>
      <c r="DB490">
        <f t="shared" si="266"/>
        <v>0</v>
      </c>
      <c r="DC490">
        <f t="shared" si="267"/>
        <v>0</v>
      </c>
      <c r="DD490" t="s">
        <v>6</v>
      </c>
      <c r="DE490" t="s">
        <v>6</v>
      </c>
      <c r="DF490">
        <f>ROUND(ROUND(AE490,0)*CX490,0)</f>
        <v>0</v>
      </c>
      <c r="DG490">
        <f t="shared" si="287"/>
        <v>0</v>
      </c>
      <c r="DH490">
        <f>ROUND(ROUND(AG490*AK490,0)*CX490,0)</f>
        <v>0</v>
      </c>
      <c r="DI490">
        <f t="shared" ref="DI490:DI498" si="290">ROUND(ROUND(AH490,0)*CX490,0)</f>
        <v>0</v>
      </c>
      <c r="DJ490">
        <f>DI490</f>
        <v>0</v>
      </c>
      <c r="DK490">
        <v>0</v>
      </c>
      <c r="DL490" t="s">
        <v>6</v>
      </c>
      <c r="DM490">
        <v>0</v>
      </c>
      <c r="DN490" t="s">
        <v>6</v>
      </c>
      <c r="DO490">
        <v>0</v>
      </c>
    </row>
    <row r="491" spans="1:119" x14ac:dyDescent="0.2">
      <c r="A491">
        <f>ROW(Source!A196)</f>
        <v>196</v>
      </c>
      <c r="B491">
        <v>92857272</v>
      </c>
      <c r="C491">
        <v>92858655</v>
      </c>
      <c r="D491">
        <v>49672573</v>
      </c>
      <c r="E491">
        <v>1</v>
      </c>
      <c r="F491">
        <v>1</v>
      </c>
      <c r="G491">
        <v>1</v>
      </c>
      <c r="H491">
        <v>2</v>
      </c>
      <c r="I491" t="s">
        <v>1095</v>
      </c>
      <c r="J491" t="s">
        <v>1096</v>
      </c>
      <c r="K491" t="s">
        <v>1097</v>
      </c>
      <c r="L491">
        <v>1367</v>
      </c>
      <c r="N491">
        <v>1011</v>
      </c>
      <c r="O491" t="s">
        <v>1098</v>
      </c>
      <c r="P491" t="s">
        <v>1098</v>
      </c>
      <c r="Q491">
        <v>1</v>
      </c>
      <c r="W491">
        <v>0</v>
      </c>
      <c r="X491">
        <v>-430484415</v>
      </c>
      <c r="Y491">
        <f t="shared" si="265"/>
        <v>0.26</v>
      </c>
      <c r="AA491">
        <v>0</v>
      </c>
      <c r="AB491">
        <v>1814.09</v>
      </c>
      <c r="AC491">
        <v>605.48</v>
      </c>
      <c r="AD491">
        <v>0</v>
      </c>
      <c r="AE491">
        <v>0</v>
      </c>
      <c r="AF491">
        <v>115.4</v>
      </c>
      <c r="AG491">
        <v>13.5</v>
      </c>
      <c r="AH491">
        <v>0</v>
      </c>
      <c r="AI491">
        <v>1</v>
      </c>
      <c r="AJ491">
        <v>15.72</v>
      </c>
      <c r="AK491">
        <v>44.85</v>
      </c>
      <c r="AL491">
        <v>1</v>
      </c>
      <c r="AM491">
        <v>4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6</v>
      </c>
      <c r="AT491">
        <v>0.26</v>
      </c>
      <c r="AU491" t="s">
        <v>6</v>
      </c>
      <c r="AV491">
        <v>0</v>
      </c>
      <c r="AW491">
        <v>2</v>
      </c>
      <c r="AX491">
        <v>92858668</v>
      </c>
      <c r="AY491">
        <v>1</v>
      </c>
      <c r="AZ491">
        <v>0</v>
      </c>
      <c r="BA491">
        <v>380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f>ROUND(Y491*Source!I196*DO491,7)</f>
        <v>0</v>
      </c>
      <c r="CX491">
        <f>ROUND(Y491*Source!I196,7)</f>
        <v>1.1986000000000001</v>
      </c>
      <c r="CY491">
        <f>AB491</f>
        <v>1814.09</v>
      </c>
      <c r="CZ491">
        <f>AF491</f>
        <v>115.4</v>
      </c>
      <c r="DA491">
        <f>AJ491</f>
        <v>15.72</v>
      </c>
      <c r="DB491">
        <f t="shared" si="266"/>
        <v>30</v>
      </c>
      <c r="DC491">
        <f t="shared" si="267"/>
        <v>3.51</v>
      </c>
      <c r="DD491" t="s">
        <v>6</v>
      </c>
      <c r="DE491" t="s">
        <v>6</v>
      </c>
      <c r="DF491">
        <f>ROUND(ROUND(AE491,0)*CX491,0)</f>
        <v>0</v>
      </c>
      <c r="DG491">
        <f>ROUND(ROUND(AF491*AJ491,0)*CX491,0)</f>
        <v>2174</v>
      </c>
      <c r="DH491">
        <f>ROUND(ROUND(AG491*AK491,0)*CX491,0)</f>
        <v>725</v>
      </c>
      <c r="DI491">
        <f t="shared" si="290"/>
        <v>0</v>
      </c>
      <c r="DJ491">
        <f>DG491</f>
        <v>2174</v>
      </c>
      <c r="DK491">
        <v>0</v>
      </c>
      <c r="DL491" t="s">
        <v>6</v>
      </c>
      <c r="DM491">
        <v>0</v>
      </c>
      <c r="DN491" t="s">
        <v>6</v>
      </c>
      <c r="DO491">
        <v>0</v>
      </c>
    </row>
    <row r="492" spans="1:119" x14ac:dyDescent="0.2">
      <c r="A492">
        <f>ROW(Source!A196)</f>
        <v>196</v>
      </c>
      <c r="B492">
        <v>92857272</v>
      </c>
      <c r="C492">
        <v>92858655</v>
      </c>
      <c r="D492">
        <v>49673503</v>
      </c>
      <c r="E492">
        <v>1</v>
      </c>
      <c r="F492">
        <v>1</v>
      </c>
      <c r="G492">
        <v>1</v>
      </c>
      <c r="H492">
        <v>2</v>
      </c>
      <c r="I492" t="s">
        <v>1099</v>
      </c>
      <c r="J492" t="s">
        <v>1100</v>
      </c>
      <c r="K492" t="s">
        <v>1101</v>
      </c>
      <c r="L492">
        <v>1367</v>
      </c>
      <c r="N492">
        <v>1011</v>
      </c>
      <c r="O492" t="s">
        <v>1098</v>
      </c>
      <c r="P492" t="s">
        <v>1098</v>
      </c>
      <c r="Q492">
        <v>1</v>
      </c>
      <c r="W492">
        <v>0</v>
      </c>
      <c r="X492">
        <v>509054691</v>
      </c>
      <c r="Y492">
        <f t="shared" si="265"/>
        <v>0.26</v>
      </c>
      <c r="AA492">
        <v>0</v>
      </c>
      <c r="AB492">
        <v>1032.96</v>
      </c>
      <c r="AC492">
        <v>520.26</v>
      </c>
      <c r="AD492">
        <v>0</v>
      </c>
      <c r="AE492">
        <v>0</v>
      </c>
      <c r="AF492">
        <v>65.709999999999994</v>
      </c>
      <c r="AG492">
        <v>11.6</v>
      </c>
      <c r="AH492">
        <v>0</v>
      </c>
      <c r="AI492">
        <v>1</v>
      </c>
      <c r="AJ492">
        <v>15.72</v>
      </c>
      <c r="AK492">
        <v>44.85</v>
      </c>
      <c r="AL492">
        <v>1</v>
      </c>
      <c r="AM492">
        <v>4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6</v>
      </c>
      <c r="AT492">
        <v>0.26</v>
      </c>
      <c r="AU492" t="s">
        <v>6</v>
      </c>
      <c r="AV492">
        <v>0</v>
      </c>
      <c r="AW492">
        <v>2</v>
      </c>
      <c r="AX492">
        <v>92858669</v>
      </c>
      <c r="AY492">
        <v>1</v>
      </c>
      <c r="AZ492">
        <v>0</v>
      </c>
      <c r="BA492">
        <v>381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f>ROUND(Y492*Source!I196*DO492,7)</f>
        <v>0</v>
      </c>
      <c r="CX492">
        <f>ROUND(Y492*Source!I196,7)</f>
        <v>1.1986000000000001</v>
      </c>
      <c r="CY492">
        <f>AB492</f>
        <v>1032.96</v>
      </c>
      <c r="CZ492">
        <f>AF492</f>
        <v>65.709999999999994</v>
      </c>
      <c r="DA492">
        <f>AJ492</f>
        <v>15.72</v>
      </c>
      <c r="DB492">
        <f t="shared" si="266"/>
        <v>17.079999999999998</v>
      </c>
      <c r="DC492">
        <f t="shared" si="267"/>
        <v>3.02</v>
      </c>
      <c r="DD492" t="s">
        <v>6</v>
      </c>
      <c r="DE492" t="s">
        <v>6</v>
      </c>
      <c r="DF492">
        <f>ROUND(ROUND(AE492,0)*CX492,0)</f>
        <v>0</v>
      </c>
      <c r="DG492">
        <f>ROUND(ROUND(AF492*AJ492,0)*CX492,0)</f>
        <v>1238</v>
      </c>
      <c r="DH492">
        <f>ROUND(ROUND(AG492*AK492,0)*CX492,0)</f>
        <v>623</v>
      </c>
      <c r="DI492">
        <f t="shared" si="290"/>
        <v>0</v>
      </c>
      <c r="DJ492">
        <f>DG492</f>
        <v>1238</v>
      </c>
      <c r="DK492">
        <v>0</v>
      </c>
      <c r="DL492" t="s">
        <v>6</v>
      </c>
      <c r="DM492">
        <v>0</v>
      </c>
      <c r="DN492" t="s">
        <v>6</v>
      </c>
      <c r="DO492">
        <v>0</v>
      </c>
    </row>
    <row r="493" spans="1:119" x14ac:dyDescent="0.2">
      <c r="A493">
        <f>ROW(Source!A196)</f>
        <v>196</v>
      </c>
      <c r="B493">
        <v>92857272</v>
      </c>
      <c r="C493">
        <v>92858655</v>
      </c>
      <c r="D493">
        <v>49673715</v>
      </c>
      <c r="E493">
        <v>1</v>
      </c>
      <c r="F493">
        <v>1</v>
      </c>
      <c r="G493">
        <v>1</v>
      </c>
      <c r="H493">
        <v>2</v>
      </c>
      <c r="I493" t="s">
        <v>1102</v>
      </c>
      <c r="J493" t="s">
        <v>1103</v>
      </c>
      <c r="K493" t="s">
        <v>1104</v>
      </c>
      <c r="L493">
        <v>1367</v>
      </c>
      <c r="N493">
        <v>1011</v>
      </c>
      <c r="O493" t="s">
        <v>1098</v>
      </c>
      <c r="P493" t="s">
        <v>1098</v>
      </c>
      <c r="Q493">
        <v>1</v>
      </c>
      <c r="W493">
        <v>0</v>
      </c>
      <c r="X493">
        <v>829370094</v>
      </c>
      <c r="Y493">
        <f t="shared" si="265"/>
        <v>2.16</v>
      </c>
      <c r="AA493">
        <v>0</v>
      </c>
      <c r="AB493">
        <v>127.33</v>
      </c>
      <c r="AC493">
        <v>0</v>
      </c>
      <c r="AD493">
        <v>0</v>
      </c>
      <c r="AE493">
        <v>0</v>
      </c>
      <c r="AF493">
        <v>8.1</v>
      </c>
      <c r="AG493">
        <v>0</v>
      </c>
      <c r="AH493">
        <v>0</v>
      </c>
      <c r="AI493">
        <v>1</v>
      </c>
      <c r="AJ493">
        <v>15.72</v>
      </c>
      <c r="AK493">
        <v>44.85</v>
      </c>
      <c r="AL493">
        <v>1</v>
      </c>
      <c r="AM493">
        <v>4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6</v>
      </c>
      <c r="AT493">
        <v>2.16</v>
      </c>
      <c r="AU493" t="s">
        <v>6</v>
      </c>
      <c r="AV493">
        <v>0</v>
      </c>
      <c r="AW493">
        <v>2</v>
      </c>
      <c r="AX493">
        <v>92858670</v>
      </c>
      <c r="AY493">
        <v>1</v>
      </c>
      <c r="AZ493">
        <v>0</v>
      </c>
      <c r="BA493">
        <v>382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f>ROUND(Y493*Source!I196*DO493,7)</f>
        <v>0</v>
      </c>
      <c r="CX493">
        <f>ROUND(Y493*Source!I196,7)</f>
        <v>9.9575999999999993</v>
      </c>
      <c r="CY493">
        <f>AB493</f>
        <v>127.33</v>
      </c>
      <c r="CZ493">
        <f>AF493</f>
        <v>8.1</v>
      </c>
      <c r="DA493">
        <f>AJ493</f>
        <v>15.72</v>
      </c>
      <c r="DB493">
        <f t="shared" si="266"/>
        <v>17.5</v>
      </c>
      <c r="DC493">
        <f t="shared" si="267"/>
        <v>0</v>
      </c>
      <c r="DD493" t="s">
        <v>6</v>
      </c>
      <c r="DE493" t="s">
        <v>6</v>
      </c>
      <c r="DF493">
        <f>ROUND(ROUND(AE493,0)*CX493,0)</f>
        <v>0</v>
      </c>
      <c r="DG493">
        <f>ROUND(ROUND(AF493*AJ493,0)*CX493,0)</f>
        <v>1265</v>
      </c>
      <c r="DH493">
        <f>ROUND(ROUND(AG493*AK493,0)*CX493,0)</f>
        <v>0</v>
      </c>
      <c r="DI493">
        <f t="shared" si="290"/>
        <v>0</v>
      </c>
      <c r="DJ493">
        <f>DG493</f>
        <v>1265</v>
      </c>
      <c r="DK493">
        <v>0</v>
      </c>
      <c r="DL493" t="s">
        <v>6</v>
      </c>
      <c r="DM493">
        <v>0</v>
      </c>
      <c r="DN493" t="s">
        <v>6</v>
      </c>
      <c r="DO493">
        <v>0</v>
      </c>
    </row>
    <row r="494" spans="1:119" x14ac:dyDescent="0.2">
      <c r="A494">
        <f>ROW(Source!A196)</f>
        <v>196</v>
      </c>
      <c r="B494">
        <v>92857272</v>
      </c>
      <c r="C494">
        <v>92858655</v>
      </c>
      <c r="D494">
        <v>49524290</v>
      </c>
      <c r="E494">
        <v>1</v>
      </c>
      <c r="F494">
        <v>1</v>
      </c>
      <c r="G494">
        <v>1</v>
      </c>
      <c r="H494">
        <v>3</v>
      </c>
      <c r="I494" t="s">
        <v>1117</v>
      </c>
      <c r="J494" t="s">
        <v>1118</v>
      </c>
      <c r="K494" t="s">
        <v>1119</v>
      </c>
      <c r="L494">
        <v>1346</v>
      </c>
      <c r="N494">
        <v>1009</v>
      </c>
      <c r="O494" t="s">
        <v>216</v>
      </c>
      <c r="P494" t="s">
        <v>216</v>
      </c>
      <c r="Q494">
        <v>1</v>
      </c>
      <c r="W494">
        <v>0</v>
      </c>
      <c r="X494">
        <v>397095127</v>
      </c>
      <c r="Y494">
        <f t="shared" si="265"/>
        <v>0.96</v>
      </c>
      <c r="AA494">
        <v>104.85</v>
      </c>
      <c r="AB494">
        <v>0</v>
      </c>
      <c r="AC494">
        <v>0</v>
      </c>
      <c r="AD494">
        <v>0</v>
      </c>
      <c r="AE494">
        <v>10.57</v>
      </c>
      <c r="AF494">
        <v>0</v>
      </c>
      <c r="AG494">
        <v>0</v>
      </c>
      <c r="AH494">
        <v>0</v>
      </c>
      <c r="AI494">
        <v>9.92</v>
      </c>
      <c r="AJ494">
        <v>1</v>
      </c>
      <c r="AK494">
        <v>1</v>
      </c>
      <c r="AL494">
        <v>1</v>
      </c>
      <c r="AM494">
        <v>4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6</v>
      </c>
      <c r="AT494">
        <v>0.96</v>
      </c>
      <c r="AU494" t="s">
        <v>6</v>
      </c>
      <c r="AV494">
        <v>0</v>
      </c>
      <c r="AW494">
        <v>2</v>
      </c>
      <c r="AX494">
        <v>92858671</v>
      </c>
      <c r="AY494">
        <v>1</v>
      </c>
      <c r="AZ494">
        <v>0</v>
      </c>
      <c r="BA494">
        <v>383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ROUND(Y494*Source!I196,7)</f>
        <v>4.4256000000000002</v>
      </c>
      <c r="CY494">
        <f>AA494</f>
        <v>104.85</v>
      </c>
      <c r="CZ494">
        <f>AE494</f>
        <v>10.57</v>
      </c>
      <c r="DA494">
        <f>AI494</f>
        <v>9.92</v>
      </c>
      <c r="DB494">
        <f t="shared" si="266"/>
        <v>10.15</v>
      </c>
      <c r="DC494">
        <f t="shared" si="267"/>
        <v>0</v>
      </c>
      <c r="DD494" t="s">
        <v>6</v>
      </c>
      <c r="DE494" t="s">
        <v>6</v>
      </c>
      <c r="DF494">
        <f>ROUND(ROUND(AE494*AI494,0)*CX494,0)</f>
        <v>465</v>
      </c>
      <c r="DG494">
        <f t="shared" ref="DG494:DG500" si="291">ROUND(ROUND(AF494,0)*CX494,0)</f>
        <v>0</v>
      </c>
      <c r="DH494">
        <f t="shared" ref="DH494:DH499" si="292">ROUND(ROUND(AG494,0)*CX494,0)</f>
        <v>0</v>
      </c>
      <c r="DI494">
        <f t="shared" si="290"/>
        <v>0</v>
      </c>
      <c r="DJ494">
        <f>DF494</f>
        <v>465</v>
      </c>
      <c r="DK494">
        <v>0</v>
      </c>
      <c r="DL494" t="s">
        <v>6</v>
      </c>
      <c r="DM494">
        <v>0</v>
      </c>
      <c r="DN494" t="s">
        <v>6</v>
      </c>
      <c r="DO494">
        <v>0</v>
      </c>
    </row>
    <row r="495" spans="1:119" x14ac:dyDescent="0.2">
      <c r="A495">
        <f>ROW(Source!A196)</f>
        <v>196</v>
      </c>
      <c r="B495">
        <v>92857272</v>
      </c>
      <c r="C495">
        <v>92858655</v>
      </c>
      <c r="D495">
        <v>49553369</v>
      </c>
      <c r="E495">
        <v>1</v>
      </c>
      <c r="F495">
        <v>1</v>
      </c>
      <c r="G495">
        <v>1</v>
      </c>
      <c r="H495">
        <v>3</v>
      </c>
      <c r="I495" t="s">
        <v>1254</v>
      </c>
      <c r="J495" t="s">
        <v>1255</v>
      </c>
      <c r="K495" t="s">
        <v>1256</v>
      </c>
      <c r="L495">
        <v>1346</v>
      </c>
      <c r="N495">
        <v>1009</v>
      </c>
      <c r="O495" t="s">
        <v>216</v>
      </c>
      <c r="P495" t="s">
        <v>216</v>
      </c>
      <c r="Q495">
        <v>1</v>
      </c>
      <c r="W495">
        <v>0</v>
      </c>
      <c r="X495">
        <v>931533788</v>
      </c>
      <c r="Y495">
        <f t="shared" si="265"/>
        <v>0.4</v>
      </c>
      <c r="AA495">
        <v>255.94</v>
      </c>
      <c r="AB495">
        <v>0</v>
      </c>
      <c r="AC495">
        <v>0</v>
      </c>
      <c r="AD495">
        <v>0</v>
      </c>
      <c r="AE495">
        <v>25.8</v>
      </c>
      <c r="AF495">
        <v>0</v>
      </c>
      <c r="AG495">
        <v>0</v>
      </c>
      <c r="AH495">
        <v>0</v>
      </c>
      <c r="AI495">
        <v>9.92</v>
      </c>
      <c r="AJ495">
        <v>1</v>
      </c>
      <c r="AK495">
        <v>1</v>
      </c>
      <c r="AL495">
        <v>1</v>
      </c>
      <c r="AM495">
        <v>4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6</v>
      </c>
      <c r="AT495">
        <v>0.4</v>
      </c>
      <c r="AU495" t="s">
        <v>6</v>
      </c>
      <c r="AV495">
        <v>0</v>
      </c>
      <c r="AW495">
        <v>2</v>
      </c>
      <c r="AX495">
        <v>92858672</v>
      </c>
      <c r="AY495">
        <v>1</v>
      </c>
      <c r="AZ495">
        <v>0</v>
      </c>
      <c r="BA495">
        <v>384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ROUND(Y495*Source!I196,7)</f>
        <v>1.8440000000000001</v>
      </c>
      <c r="CY495">
        <f>AA495</f>
        <v>255.94</v>
      </c>
      <c r="CZ495">
        <f>AE495</f>
        <v>25.8</v>
      </c>
      <c r="DA495">
        <f>AI495</f>
        <v>9.92</v>
      </c>
      <c r="DB495">
        <f t="shared" si="266"/>
        <v>10.32</v>
      </c>
      <c r="DC495">
        <f t="shared" si="267"/>
        <v>0</v>
      </c>
      <c r="DD495" t="s">
        <v>6</v>
      </c>
      <c r="DE495" t="s">
        <v>6</v>
      </c>
      <c r="DF495">
        <f>ROUND(ROUND(AE495*AI495,0)*CX495,0)</f>
        <v>472</v>
      </c>
      <c r="DG495">
        <f t="shared" si="291"/>
        <v>0</v>
      </c>
      <c r="DH495">
        <f t="shared" si="292"/>
        <v>0</v>
      </c>
      <c r="DI495">
        <f t="shared" si="290"/>
        <v>0</v>
      </c>
      <c r="DJ495">
        <f>DF495</f>
        <v>472</v>
      </c>
      <c r="DK495">
        <v>0</v>
      </c>
      <c r="DL495" t="s">
        <v>6</v>
      </c>
      <c r="DM495">
        <v>0</v>
      </c>
      <c r="DN495" t="s">
        <v>6</v>
      </c>
      <c r="DO495">
        <v>0</v>
      </c>
    </row>
    <row r="496" spans="1:119" x14ac:dyDescent="0.2">
      <c r="A496">
        <f>ROW(Source!A196)</f>
        <v>196</v>
      </c>
      <c r="B496">
        <v>92857272</v>
      </c>
      <c r="C496">
        <v>92858655</v>
      </c>
      <c r="D496">
        <v>49515638</v>
      </c>
      <c r="E496">
        <v>70</v>
      </c>
      <c r="F496">
        <v>1</v>
      </c>
      <c r="G496">
        <v>1</v>
      </c>
      <c r="H496">
        <v>3</v>
      </c>
      <c r="I496" t="s">
        <v>1138</v>
      </c>
      <c r="J496" t="s">
        <v>6</v>
      </c>
      <c r="K496" t="s">
        <v>1139</v>
      </c>
      <c r="L496">
        <v>1374</v>
      </c>
      <c r="N496">
        <v>1013</v>
      </c>
      <c r="O496" t="s">
        <v>969</v>
      </c>
      <c r="P496" t="s">
        <v>969</v>
      </c>
      <c r="Q496">
        <v>1</v>
      </c>
      <c r="W496">
        <v>0</v>
      </c>
      <c r="X496">
        <v>-1731369543</v>
      </c>
      <c r="Y496">
        <f t="shared" si="265"/>
        <v>5.17</v>
      </c>
      <c r="AA496">
        <v>9.92</v>
      </c>
      <c r="AB496">
        <v>0</v>
      </c>
      <c r="AC496">
        <v>0</v>
      </c>
      <c r="AD496">
        <v>0</v>
      </c>
      <c r="AE496">
        <v>1</v>
      </c>
      <c r="AF496">
        <v>0</v>
      </c>
      <c r="AG496">
        <v>0</v>
      </c>
      <c r="AH496">
        <v>0</v>
      </c>
      <c r="AI496">
        <v>9.92</v>
      </c>
      <c r="AJ496">
        <v>1</v>
      </c>
      <c r="AK496">
        <v>1</v>
      </c>
      <c r="AL496">
        <v>1</v>
      </c>
      <c r="AM496">
        <v>4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6</v>
      </c>
      <c r="AT496">
        <v>5.17</v>
      </c>
      <c r="AU496" t="s">
        <v>6</v>
      </c>
      <c r="AV496">
        <v>0</v>
      </c>
      <c r="AW496">
        <v>2</v>
      </c>
      <c r="AX496">
        <v>92858673</v>
      </c>
      <c r="AY496">
        <v>1</v>
      </c>
      <c r="AZ496">
        <v>0</v>
      </c>
      <c r="BA496">
        <v>385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ROUND(Y496*Source!I196,7)</f>
        <v>23.8337</v>
      </c>
      <c r="CY496">
        <f>AA496</f>
        <v>9.92</v>
      </c>
      <c r="CZ496">
        <f>AE496</f>
        <v>1</v>
      </c>
      <c r="DA496">
        <f>AI496</f>
        <v>9.92</v>
      </c>
      <c r="DB496">
        <f t="shared" si="266"/>
        <v>5.17</v>
      </c>
      <c r="DC496">
        <f t="shared" si="267"/>
        <v>0</v>
      </c>
      <c r="DD496" t="s">
        <v>6</v>
      </c>
      <c r="DE496" t="s">
        <v>6</v>
      </c>
      <c r="DF496">
        <f>ROUND(ROUND(AE496*AI496,0)*CX496,0)</f>
        <v>238</v>
      </c>
      <c r="DG496">
        <f t="shared" si="291"/>
        <v>0</v>
      </c>
      <c r="DH496">
        <f t="shared" si="292"/>
        <v>0</v>
      </c>
      <c r="DI496">
        <f t="shared" si="290"/>
        <v>0</v>
      </c>
      <c r="DJ496">
        <f>DF496</f>
        <v>238</v>
      </c>
      <c r="DK496">
        <v>0</v>
      </c>
      <c r="DL496" t="s">
        <v>6</v>
      </c>
      <c r="DM496">
        <v>0</v>
      </c>
      <c r="DN496" t="s">
        <v>6</v>
      </c>
      <c r="DO496">
        <v>0</v>
      </c>
    </row>
    <row r="497" spans="1:119" x14ac:dyDescent="0.2">
      <c r="A497">
        <f>ROW(Source!A196)</f>
        <v>196</v>
      </c>
      <c r="B497">
        <v>92857272</v>
      </c>
      <c r="C497">
        <v>92858655</v>
      </c>
      <c r="D497">
        <v>0</v>
      </c>
      <c r="E497">
        <v>0</v>
      </c>
      <c r="F497">
        <v>1</v>
      </c>
      <c r="G497">
        <v>1</v>
      </c>
      <c r="H497">
        <v>3</v>
      </c>
      <c r="I497" t="s">
        <v>34</v>
      </c>
      <c r="J497" t="s">
        <v>6</v>
      </c>
      <c r="K497" t="s">
        <v>563</v>
      </c>
      <c r="L497">
        <v>1301</v>
      </c>
      <c r="N497">
        <v>1003</v>
      </c>
      <c r="O497" t="s">
        <v>194</v>
      </c>
      <c r="P497" t="s">
        <v>194</v>
      </c>
      <c r="Q497">
        <v>1</v>
      </c>
      <c r="W497">
        <v>0</v>
      </c>
      <c r="X497">
        <v>642622233</v>
      </c>
      <c r="Y497">
        <f t="shared" si="265"/>
        <v>49.891540130000003</v>
      </c>
      <c r="AA497">
        <v>66.19</v>
      </c>
      <c r="AB497">
        <v>0</v>
      </c>
      <c r="AC497">
        <v>0</v>
      </c>
      <c r="AD497">
        <v>0</v>
      </c>
      <c r="AE497">
        <v>69.599999999999994</v>
      </c>
      <c r="AF497">
        <v>0</v>
      </c>
      <c r="AG497">
        <v>0</v>
      </c>
      <c r="AH497">
        <v>0</v>
      </c>
      <c r="AI497">
        <v>9.92</v>
      </c>
      <c r="AJ497">
        <v>1</v>
      </c>
      <c r="AK497">
        <v>1</v>
      </c>
      <c r="AL497">
        <v>1</v>
      </c>
      <c r="AM497">
        <v>0</v>
      </c>
      <c r="AN497">
        <v>0</v>
      </c>
      <c r="AO497">
        <v>0</v>
      </c>
      <c r="AP497">
        <v>1</v>
      </c>
      <c r="AQ497">
        <v>0</v>
      </c>
      <c r="AR497">
        <v>0</v>
      </c>
      <c r="AS497" t="s">
        <v>6</v>
      </c>
      <c r="AT497">
        <v>49.891540130000003</v>
      </c>
      <c r="AU497" t="s">
        <v>6</v>
      </c>
      <c r="AV497">
        <v>0</v>
      </c>
      <c r="AW497">
        <v>1</v>
      </c>
      <c r="AX497">
        <v>-1</v>
      </c>
      <c r="AY497">
        <v>0</v>
      </c>
      <c r="AZ497">
        <v>0</v>
      </c>
      <c r="BA497" t="s">
        <v>6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ROUND(Y497*Source!I196,7)</f>
        <v>230</v>
      </c>
      <c r="CY497">
        <f>AA497</f>
        <v>66.19</v>
      </c>
      <c r="CZ497">
        <f>AE497</f>
        <v>69.599999999999994</v>
      </c>
      <c r="DA497">
        <f>AI497</f>
        <v>9.92</v>
      </c>
      <c r="DB497">
        <f t="shared" si="266"/>
        <v>3472.45</v>
      </c>
      <c r="DC497">
        <f t="shared" si="267"/>
        <v>0</v>
      </c>
      <c r="DD497" t="s">
        <v>6</v>
      </c>
      <c r="DE497" t="s">
        <v>6</v>
      </c>
      <c r="DF497">
        <f>ROUND(ROUND(AE497*AI497,0)*CX497,0)</f>
        <v>158700</v>
      </c>
      <c r="DG497">
        <f t="shared" si="291"/>
        <v>0</v>
      </c>
      <c r="DH497">
        <f t="shared" si="292"/>
        <v>0</v>
      </c>
      <c r="DI497">
        <f t="shared" si="290"/>
        <v>0</v>
      </c>
      <c r="DJ497">
        <f>DF497</f>
        <v>158700</v>
      </c>
      <c r="DK497">
        <v>0</v>
      </c>
      <c r="DL497" t="s">
        <v>6</v>
      </c>
      <c r="DM497">
        <v>0</v>
      </c>
      <c r="DN497" t="s">
        <v>6</v>
      </c>
      <c r="DO497">
        <v>0</v>
      </c>
    </row>
    <row r="498" spans="1:119" x14ac:dyDescent="0.2">
      <c r="A498">
        <f>ROW(Source!A196)</f>
        <v>196</v>
      </c>
      <c r="B498">
        <v>92857272</v>
      </c>
      <c r="C498">
        <v>92858655</v>
      </c>
      <c r="D498">
        <v>0</v>
      </c>
      <c r="E498">
        <v>0</v>
      </c>
      <c r="F498">
        <v>1</v>
      </c>
      <c r="G498">
        <v>1</v>
      </c>
      <c r="H498">
        <v>3</v>
      </c>
      <c r="I498" t="s">
        <v>34</v>
      </c>
      <c r="J498" t="s">
        <v>6</v>
      </c>
      <c r="K498" t="s">
        <v>566</v>
      </c>
      <c r="L498">
        <v>1301</v>
      </c>
      <c r="N498">
        <v>1003</v>
      </c>
      <c r="O498" t="s">
        <v>194</v>
      </c>
      <c r="P498" t="s">
        <v>194</v>
      </c>
      <c r="Q498">
        <v>1</v>
      </c>
      <c r="W498">
        <v>0</v>
      </c>
      <c r="X498">
        <v>-2054666863</v>
      </c>
      <c r="Y498">
        <f t="shared" si="265"/>
        <v>52.060737529999997</v>
      </c>
      <c r="AA498">
        <v>116.93</v>
      </c>
      <c r="AB498">
        <v>0</v>
      </c>
      <c r="AC498">
        <v>0</v>
      </c>
      <c r="AD498">
        <v>0</v>
      </c>
      <c r="AE498">
        <v>122.96000000000001</v>
      </c>
      <c r="AF498">
        <v>0</v>
      </c>
      <c r="AG498">
        <v>0</v>
      </c>
      <c r="AH498">
        <v>0</v>
      </c>
      <c r="AI498">
        <v>9.92</v>
      </c>
      <c r="AJ498">
        <v>1</v>
      </c>
      <c r="AK498">
        <v>1</v>
      </c>
      <c r="AL498">
        <v>1</v>
      </c>
      <c r="AM498">
        <v>0</v>
      </c>
      <c r="AN498">
        <v>0</v>
      </c>
      <c r="AO498">
        <v>0</v>
      </c>
      <c r="AP498">
        <v>1</v>
      </c>
      <c r="AQ498">
        <v>0</v>
      </c>
      <c r="AR498">
        <v>0</v>
      </c>
      <c r="AS498" t="s">
        <v>6</v>
      </c>
      <c r="AT498">
        <v>52.060737529999997</v>
      </c>
      <c r="AU498" t="s">
        <v>6</v>
      </c>
      <c r="AV498">
        <v>0</v>
      </c>
      <c r="AW498">
        <v>1</v>
      </c>
      <c r="AX498">
        <v>-1</v>
      </c>
      <c r="AY498">
        <v>0</v>
      </c>
      <c r="AZ498">
        <v>0</v>
      </c>
      <c r="BA498" t="s">
        <v>6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ROUND(Y498*Source!I196,7)</f>
        <v>240</v>
      </c>
      <c r="CY498">
        <f>AA498</f>
        <v>116.93</v>
      </c>
      <c r="CZ498">
        <f>AE498</f>
        <v>122.96000000000001</v>
      </c>
      <c r="DA498">
        <f>AI498</f>
        <v>9.92</v>
      </c>
      <c r="DB498">
        <f t="shared" si="266"/>
        <v>6401.39</v>
      </c>
      <c r="DC498">
        <f t="shared" si="267"/>
        <v>0</v>
      </c>
      <c r="DD498" t="s">
        <v>6</v>
      </c>
      <c r="DE498" t="s">
        <v>6</v>
      </c>
      <c r="DF498">
        <f>ROUND(ROUND(AE498*AI498,0)*CX498,0)</f>
        <v>292800</v>
      </c>
      <c r="DG498">
        <f t="shared" si="291"/>
        <v>0</v>
      </c>
      <c r="DH498">
        <f t="shared" si="292"/>
        <v>0</v>
      </c>
      <c r="DI498">
        <f t="shared" si="290"/>
        <v>0</v>
      </c>
      <c r="DJ498">
        <f>DF498</f>
        <v>292800</v>
      </c>
      <c r="DK498">
        <v>0</v>
      </c>
      <c r="DL498" t="s">
        <v>6</v>
      </c>
      <c r="DM498">
        <v>0</v>
      </c>
      <c r="DN498" t="s">
        <v>6</v>
      </c>
      <c r="DO498">
        <v>0</v>
      </c>
    </row>
    <row r="499" spans="1:119" x14ac:dyDescent="0.2">
      <c r="A499">
        <f>ROW(Source!A199)</f>
        <v>199</v>
      </c>
      <c r="B499">
        <v>92857272</v>
      </c>
      <c r="C499">
        <v>92858676</v>
      </c>
      <c r="D499">
        <v>49510749</v>
      </c>
      <c r="E499">
        <v>70</v>
      </c>
      <c r="F499">
        <v>1</v>
      </c>
      <c r="G499">
        <v>1</v>
      </c>
      <c r="H499">
        <v>1</v>
      </c>
      <c r="I499" t="s">
        <v>1156</v>
      </c>
      <c r="J499" t="s">
        <v>6</v>
      </c>
      <c r="K499" t="s">
        <v>1157</v>
      </c>
      <c r="L499">
        <v>1191</v>
      </c>
      <c r="N499">
        <v>1013</v>
      </c>
      <c r="O499" t="s">
        <v>1092</v>
      </c>
      <c r="P499" t="s">
        <v>1092</v>
      </c>
      <c r="Q499">
        <v>1</v>
      </c>
      <c r="W499">
        <v>0</v>
      </c>
      <c r="X499">
        <v>-2012709214</v>
      </c>
      <c r="Y499">
        <f t="shared" si="265"/>
        <v>24.64</v>
      </c>
      <c r="AA499">
        <v>0</v>
      </c>
      <c r="AB499">
        <v>0</v>
      </c>
      <c r="AC499">
        <v>0</v>
      </c>
      <c r="AD499">
        <v>421.59</v>
      </c>
      <c r="AE499">
        <v>0</v>
      </c>
      <c r="AF499">
        <v>0</v>
      </c>
      <c r="AG499">
        <v>0</v>
      </c>
      <c r="AH499">
        <v>9.4</v>
      </c>
      <c r="AI499">
        <v>1</v>
      </c>
      <c r="AJ499">
        <v>1</v>
      </c>
      <c r="AK499">
        <v>1</v>
      </c>
      <c r="AL499">
        <v>44.85</v>
      </c>
      <c r="AM499">
        <v>4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6</v>
      </c>
      <c r="AT499">
        <v>24.64</v>
      </c>
      <c r="AU499" t="s">
        <v>6</v>
      </c>
      <c r="AV499">
        <v>1</v>
      </c>
      <c r="AW499">
        <v>2</v>
      </c>
      <c r="AX499">
        <v>92858691</v>
      </c>
      <c r="AY499">
        <v>1</v>
      </c>
      <c r="AZ499">
        <v>0</v>
      </c>
      <c r="BA499">
        <v>386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U499">
        <f>ROUND(AT499*Source!I199*AH499*AL499,0)</f>
        <v>26178</v>
      </c>
      <c r="CV499">
        <f>ROUND(Y499*Source!I199,7)</f>
        <v>62.092799999999997</v>
      </c>
      <c r="CW499">
        <v>0</v>
      </c>
      <c r="CX499">
        <f>ROUND(Y499*Source!I199,7)</f>
        <v>62.092799999999997</v>
      </c>
      <c r="CY499">
        <f>AD499</f>
        <v>421.59</v>
      </c>
      <c r="CZ499">
        <f>AH499</f>
        <v>9.4</v>
      </c>
      <c r="DA499">
        <f>AL499</f>
        <v>44.85</v>
      </c>
      <c r="DB499">
        <f t="shared" si="266"/>
        <v>231.62</v>
      </c>
      <c r="DC499">
        <f t="shared" si="267"/>
        <v>0</v>
      </c>
      <c r="DD499" t="s">
        <v>6</v>
      </c>
      <c r="DE499" t="s">
        <v>6</v>
      </c>
      <c r="DF499">
        <f>ROUND(ROUND(AE499,0)*CX499,0)</f>
        <v>0</v>
      </c>
      <c r="DG499">
        <f t="shared" si="291"/>
        <v>0</v>
      </c>
      <c r="DH499">
        <f t="shared" si="292"/>
        <v>0</v>
      </c>
      <c r="DI499">
        <f>ROUND(ROUND(AH499*AL499,0)*CX499,0)</f>
        <v>26203</v>
      </c>
      <c r="DJ499">
        <f>DI499</f>
        <v>26203</v>
      </c>
      <c r="DK499">
        <v>0</v>
      </c>
      <c r="DL499" t="s">
        <v>6</v>
      </c>
      <c r="DM499">
        <v>0</v>
      </c>
      <c r="DN499" t="s">
        <v>6</v>
      </c>
      <c r="DO499">
        <v>0</v>
      </c>
    </row>
    <row r="500" spans="1:119" x14ac:dyDescent="0.2">
      <c r="A500">
        <f>ROW(Source!A199)</f>
        <v>199</v>
      </c>
      <c r="B500">
        <v>92857272</v>
      </c>
      <c r="C500">
        <v>92858676</v>
      </c>
      <c r="D500">
        <v>49510905</v>
      </c>
      <c r="E500">
        <v>70</v>
      </c>
      <c r="F500">
        <v>1</v>
      </c>
      <c r="G500">
        <v>1</v>
      </c>
      <c r="H500">
        <v>1</v>
      </c>
      <c r="I500" t="s">
        <v>1093</v>
      </c>
      <c r="J500" t="s">
        <v>6</v>
      </c>
      <c r="K500" t="s">
        <v>1094</v>
      </c>
      <c r="L500">
        <v>1191</v>
      </c>
      <c r="N500">
        <v>1013</v>
      </c>
      <c r="O500" t="s">
        <v>1092</v>
      </c>
      <c r="P500" t="s">
        <v>1092</v>
      </c>
      <c r="Q500">
        <v>1</v>
      </c>
      <c r="W500">
        <v>0</v>
      </c>
      <c r="X500">
        <v>-1417349443</v>
      </c>
      <c r="Y500">
        <f t="shared" si="265"/>
        <v>0.76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44.85</v>
      </c>
      <c r="AL500">
        <v>1</v>
      </c>
      <c r="AM500">
        <v>4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6</v>
      </c>
      <c r="AT500">
        <v>0.76</v>
      </c>
      <c r="AU500" t="s">
        <v>6</v>
      </c>
      <c r="AV500">
        <v>2</v>
      </c>
      <c r="AW500">
        <v>2</v>
      </c>
      <c r="AX500">
        <v>92858692</v>
      </c>
      <c r="AY500">
        <v>1</v>
      </c>
      <c r="AZ500">
        <v>0</v>
      </c>
      <c r="BA500">
        <v>387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ROUND(Y500*Source!I199,7)</f>
        <v>1.9152</v>
      </c>
      <c r="CY500">
        <f>AD500</f>
        <v>0</v>
      </c>
      <c r="CZ500">
        <f>AH500</f>
        <v>0</v>
      </c>
      <c r="DA500">
        <f>AL500</f>
        <v>1</v>
      </c>
      <c r="DB500">
        <f t="shared" si="266"/>
        <v>0</v>
      </c>
      <c r="DC500">
        <f t="shared" si="267"/>
        <v>0</v>
      </c>
      <c r="DD500" t="s">
        <v>6</v>
      </c>
      <c r="DE500" t="s">
        <v>6</v>
      </c>
      <c r="DF500">
        <f>ROUND(ROUND(AE500,0)*CX500,0)</f>
        <v>0</v>
      </c>
      <c r="DG500">
        <f t="shared" si="291"/>
        <v>0</v>
      </c>
      <c r="DH500">
        <f>ROUND(ROUND(AG500*AK500,0)*CX500,0)</f>
        <v>0</v>
      </c>
      <c r="DI500">
        <f t="shared" ref="DI500:DI512" si="293">ROUND(ROUND(AH500,0)*CX500,0)</f>
        <v>0</v>
      </c>
      <c r="DJ500">
        <f>DI500</f>
        <v>0</v>
      </c>
      <c r="DK500">
        <v>0</v>
      </c>
      <c r="DL500" t="s">
        <v>6</v>
      </c>
      <c r="DM500">
        <v>0</v>
      </c>
      <c r="DN500" t="s">
        <v>6</v>
      </c>
      <c r="DO500">
        <v>0</v>
      </c>
    </row>
    <row r="501" spans="1:119" x14ac:dyDescent="0.2">
      <c r="A501">
        <f>ROW(Source!A199)</f>
        <v>199</v>
      </c>
      <c r="B501">
        <v>92857272</v>
      </c>
      <c r="C501">
        <v>92858676</v>
      </c>
      <c r="D501">
        <v>49672573</v>
      </c>
      <c r="E501">
        <v>1</v>
      </c>
      <c r="F501">
        <v>1</v>
      </c>
      <c r="G501">
        <v>1</v>
      </c>
      <c r="H501">
        <v>2</v>
      </c>
      <c r="I501" t="s">
        <v>1095</v>
      </c>
      <c r="J501" t="s">
        <v>1096</v>
      </c>
      <c r="K501" t="s">
        <v>1097</v>
      </c>
      <c r="L501">
        <v>1367</v>
      </c>
      <c r="N501">
        <v>1011</v>
      </c>
      <c r="O501" t="s">
        <v>1098</v>
      </c>
      <c r="P501" t="s">
        <v>1098</v>
      </c>
      <c r="Q501">
        <v>1</v>
      </c>
      <c r="W501">
        <v>0</v>
      </c>
      <c r="X501">
        <v>-430484415</v>
      </c>
      <c r="Y501">
        <f t="shared" si="265"/>
        <v>0.38</v>
      </c>
      <c r="AA501">
        <v>0</v>
      </c>
      <c r="AB501">
        <v>1814.09</v>
      </c>
      <c r="AC501">
        <v>605.48</v>
      </c>
      <c r="AD501">
        <v>0</v>
      </c>
      <c r="AE501">
        <v>0</v>
      </c>
      <c r="AF501">
        <v>115.4</v>
      </c>
      <c r="AG501">
        <v>13.5</v>
      </c>
      <c r="AH501">
        <v>0</v>
      </c>
      <c r="AI501">
        <v>1</v>
      </c>
      <c r="AJ501">
        <v>15.72</v>
      </c>
      <c r="AK501">
        <v>44.85</v>
      </c>
      <c r="AL501">
        <v>1</v>
      </c>
      <c r="AM501">
        <v>4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6</v>
      </c>
      <c r="AT501">
        <v>0.38</v>
      </c>
      <c r="AU501" t="s">
        <v>6</v>
      </c>
      <c r="AV501">
        <v>0</v>
      </c>
      <c r="AW501">
        <v>2</v>
      </c>
      <c r="AX501">
        <v>92858693</v>
      </c>
      <c r="AY501">
        <v>1</v>
      </c>
      <c r="AZ501">
        <v>0</v>
      </c>
      <c r="BA501">
        <v>388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f>ROUND(Y501*Source!I199*DO501,7)</f>
        <v>0</v>
      </c>
      <c r="CX501">
        <f>ROUND(Y501*Source!I199,7)</f>
        <v>0.95760000000000001</v>
      </c>
      <c r="CY501">
        <f>AB501</f>
        <v>1814.09</v>
      </c>
      <c r="CZ501">
        <f>AF501</f>
        <v>115.4</v>
      </c>
      <c r="DA501">
        <f>AJ501</f>
        <v>15.72</v>
      </c>
      <c r="DB501">
        <f t="shared" si="266"/>
        <v>43.85</v>
      </c>
      <c r="DC501">
        <f t="shared" si="267"/>
        <v>5.13</v>
      </c>
      <c r="DD501" t="s">
        <v>6</v>
      </c>
      <c r="DE501" t="s">
        <v>6</v>
      </c>
      <c r="DF501">
        <f>ROUND(ROUND(AE501,0)*CX501,0)</f>
        <v>0</v>
      </c>
      <c r="DG501">
        <f>ROUND(ROUND(AF501*AJ501,0)*CX501,0)</f>
        <v>1737</v>
      </c>
      <c r="DH501">
        <f>ROUND(ROUND(AG501*AK501,0)*CX501,0)</f>
        <v>579</v>
      </c>
      <c r="DI501">
        <f t="shared" si="293"/>
        <v>0</v>
      </c>
      <c r="DJ501">
        <f>DG501</f>
        <v>1737</v>
      </c>
      <c r="DK501">
        <v>0</v>
      </c>
      <c r="DL501" t="s">
        <v>6</v>
      </c>
      <c r="DM501">
        <v>0</v>
      </c>
      <c r="DN501" t="s">
        <v>6</v>
      </c>
      <c r="DO501">
        <v>0</v>
      </c>
    </row>
    <row r="502" spans="1:119" x14ac:dyDescent="0.2">
      <c r="A502">
        <f>ROW(Source!A199)</f>
        <v>199</v>
      </c>
      <c r="B502">
        <v>92857272</v>
      </c>
      <c r="C502">
        <v>92858676</v>
      </c>
      <c r="D502">
        <v>49673503</v>
      </c>
      <c r="E502">
        <v>1</v>
      </c>
      <c r="F502">
        <v>1</v>
      </c>
      <c r="G502">
        <v>1</v>
      </c>
      <c r="H502">
        <v>2</v>
      </c>
      <c r="I502" t="s">
        <v>1099</v>
      </c>
      <c r="J502" t="s">
        <v>1100</v>
      </c>
      <c r="K502" t="s">
        <v>1101</v>
      </c>
      <c r="L502">
        <v>1367</v>
      </c>
      <c r="N502">
        <v>1011</v>
      </c>
      <c r="O502" t="s">
        <v>1098</v>
      </c>
      <c r="P502" t="s">
        <v>1098</v>
      </c>
      <c r="Q502">
        <v>1</v>
      </c>
      <c r="W502">
        <v>0</v>
      </c>
      <c r="X502">
        <v>509054691</v>
      </c>
      <c r="Y502">
        <f t="shared" si="265"/>
        <v>0.38</v>
      </c>
      <c r="AA502">
        <v>0</v>
      </c>
      <c r="AB502">
        <v>1032.96</v>
      </c>
      <c r="AC502">
        <v>520.26</v>
      </c>
      <c r="AD502">
        <v>0</v>
      </c>
      <c r="AE502">
        <v>0</v>
      </c>
      <c r="AF502">
        <v>65.709999999999994</v>
      </c>
      <c r="AG502">
        <v>11.6</v>
      </c>
      <c r="AH502">
        <v>0</v>
      </c>
      <c r="AI502">
        <v>1</v>
      </c>
      <c r="AJ502">
        <v>15.72</v>
      </c>
      <c r="AK502">
        <v>44.85</v>
      </c>
      <c r="AL502">
        <v>1</v>
      </c>
      <c r="AM502">
        <v>4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6</v>
      </c>
      <c r="AT502">
        <v>0.38</v>
      </c>
      <c r="AU502" t="s">
        <v>6</v>
      </c>
      <c r="AV502">
        <v>0</v>
      </c>
      <c r="AW502">
        <v>2</v>
      </c>
      <c r="AX502">
        <v>92858694</v>
      </c>
      <c r="AY502">
        <v>1</v>
      </c>
      <c r="AZ502">
        <v>0</v>
      </c>
      <c r="BA502">
        <v>389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f>ROUND(Y502*Source!I199*DO502,7)</f>
        <v>0</v>
      </c>
      <c r="CX502">
        <f>ROUND(Y502*Source!I199,7)</f>
        <v>0.95760000000000001</v>
      </c>
      <c r="CY502">
        <f>AB502</f>
        <v>1032.96</v>
      </c>
      <c r="CZ502">
        <f>AF502</f>
        <v>65.709999999999994</v>
      </c>
      <c r="DA502">
        <f>AJ502</f>
        <v>15.72</v>
      </c>
      <c r="DB502">
        <f t="shared" si="266"/>
        <v>24.97</v>
      </c>
      <c r="DC502">
        <f t="shared" si="267"/>
        <v>4.41</v>
      </c>
      <c r="DD502" t="s">
        <v>6</v>
      </c>
      <c r="DE502" t="s">
        <v>6</v>
      </c>
      <c r="DF502">
        <f>ROUND(ROUND(AE502,0)*CX502,0)</f>
        <v>0</v>
      </c>
      <c r="DG502">
        <f>ROUND(ROUND(AF502*AJ502,0)*CX502,0)</f>
        <v>989</v>
      </c>
      <c r="DH502">
        <f>ROUND(ROUND(AG502*AK502,0)*CX502,0)</f>
        <v>498</v>
      </c>
      <c r="DI502">
        <f t="shared" si="293"/>
        <v>0</v>
      </c>
      <c r="DJ502">
        <f>DG502</f>
        <v>989</v>
      </c>
      <c r="DK502">
        <v>0</v>
      </c>
      <c r="DL502" t="s">
        <v>6</v>
      </c>
      <c r="DM502">
        <v>0</v>
      </c>
      <c r="DN502" t="s">
        <v>6</v>
      </c>
      <c r="DO502">
        <v>0</v>
      </c>
    </row>
    <row r="503" spans="1:119" x14ac:dyDescent="0.2">
      <c r="A503">
        <f>ROW(Source!A199)</f>
        <v>199</v>
      </c>
      <c r="B503">
        <v>92857272</v>
      </c>
      <c r="C503">
        <v>92858676</v>
      </c>
      <c r="D503">
        <v>49673715</v>
      </c>
      <c r="E503">
        <v>1</v>
      </c>
      <c r="F503">
        <v>1</v>
      </c>
      <c r="G503">
        <v>1</v>
      </c>
      <c r="H503">
        <v>2</v>
      </c>
      <c r="I503" t="s">
        <v>1102</v>
      </c>
      <c r="J503" t="s">
        <v>1103</v>
      </c>
      <c r="K503" t="s">
        <v>1104</v>
      </c>
      <c r="L503">
        <v>1367</v>
      </c>
      <c r="N503">
        <v>1011</v>
      </c>
      <c r="O503" t="s">
        <v>1098</v>
      </c>
      <c r="P503" t="s">
        <v>1098</v>
      </c>
      <c r="Q503">
        <v>1</v>
      </c>
      <c r="W503">
        <v>0</v>
      </c>
      <c r="X503">
        <v>829370094</v>
      </c>
      <c r="Y503">
        <f t="shared" si="265"/>
        <v>5.14</v>
      </c>
      <c r="AA503">
        <v>0</v>
      </c>
      <c r="AB503">
        <v>127.33</v>
      </c>
      <c r="AC503">
        <v>0</v>
      </c>
      <c r="AD503">
        <v>0</v>
      </c>
      <c r="AE503">
        <v>0</v>
      </c>
      <c r="AF503">
        <v>8.1</v>
      </c>
      <c r="AG503">
        <v>0</v>
      </c>
      <c r="AH503">
        <v>0</v>
      </c>
      <c r="AI503">
        <v>1</v>
      </c>
      <c r="AJ503">
        <v>15.72</v>
      </c>
      <c r="AK503">
        <v>44.85</v>
      </c>
      <c r="AL503">
        <v>1</v>
      </c>
      <c r="AM503">
        <v>4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6</v>
      </c>
      <c r="AT503">
        <v>5.14</v>
      </c>
      <c r="AU503" t="s">
        <v>6</v>
      </c>
      <c r="AV503">
        <v>0</v>
      </c>
      <c r="AW503">
        <v>2</v>
      </c>
      <c r="AX503">
        <v>92858695</v>
      </c>
      <c r="AY503">
        <v>1</v>
      </c>
      <c r="AZ503">
        <v>0</v>
      </c>
      <c r="BA503">
        <v>390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f>ROUND(Y503*Source!I199*DO503,7)</f>
        <v>0</v>
      </c>
      <c r="CX503">
        <f>ROUND(Y503*Source!I199,7)</f>
        <v>12.9528</v>
      </c>
      <c r="CY503">
        <f>AB503</f>
        <v>127.33</v>
      </c>
      <c r="CZ503">
        <f>AF503</f>
        <v>8.1</v>
      </c>
      <c r="DA503">
        <f>AJ503</f>
        <v>15.72</v>
      </c>
      <c r="DB503">
        <f t="shared" si="266"/>
        <v>41.63</v>
      </c>
      <c r="DC503">
        <f t="shared" si="267"/>
        <v>0</v>
      </c>
      <c r="DD503" t="s">
        <v>6</v>
      </c>
      <c r="DE503" t="s">
        <v>6</v>
      </c>
      <c r="DF503">
        <f>ROUND(ROUND(AE503,0)*CX503,0)</f>
        <v>0</v>
      </c>
      <c r="DG503">
        <f>ROUND(ROUND(AF503*AJ503,0)*CX503,0)</f>
        <v>1645</v>
      </c>
      <c r="DH503">
        <f>ROUND(ROUND(AG503*AK503,0)*CX503,0)</f>
        <v>0</v>
      </c>
      <c r="DI503">
        <f t="shared" si="293"/>
        <v>0</v>
      </c>
      <c r="DJ503">
        <f>DG503</f>
        <v>1645</v>
      </c>
      <c r="DK503">
        <v>0</v>
      </c>
      <c r="DL503" t="s">
        <v>6</v>
      </c>
      <c r="DM503">
        <v>0</v>
      </c>
      <c r="DN503" t="s">
        <v>6</v>
      </c>
      <c r="DO503">
        <v>0</v>
      </c>
    </row>
    <row r="504" spans="1:119" x14ac:dyDescent="0.2">
      <c r="A504">
        <f>ROW(Source!A199)</f>
        <v>199</v>
      </c>
      <c r="B504">
        <v>92857272</v>
      </c>
      <c r="C504">
        <v>92858676</v>
      </c>
      <c r="D504">
        <v>49523540</v>
      </c>
      <c r="E504">
        <v>1</v>
      </c>
      <c r="F504">
        <v>1</v>
      </c>
      <c r="G504">
        <v>1</v>
      </c>
      <c r="H504">
        <v>3</v>
      </c>
      <c r="I504" t="s">
        <v>1175</v>
      </c>
      <c r="J504" t="s">
        <v>1176</v>
      </c>
      <c r="K504" t="s">
        <v>1177</v>
      </c>
      <c r="L504">
        <v>1346</v>
      </c>
      <c r="N504">
        <v>1009</v>
      </c>
      <c r="O504" t="s">
        <v>216</v>
      </c>
      <c r="P504" t="s">
        <v>216</v>
      </c>
      <c r="Q504">
        <v>1</v>
      </c>
      <c r="W504">
        <v>0</v>
      </c>
      <c r="X504">
        <v>-1625984443</v>
      </c>
      <c r="Y504">
        <f t="shared" si="265"/>
        <v>0.03</v>
      </c>
      <c r="AA504">
        <v>4404.4799999999996</v>
      </c>
      <c r="AB504">
        <v>0</v>
      </c>
      <c r="AC504">
        <v>0</v>
      </c>
      <c r="AD504">
        <v>0</v>
      </c>
      <c r="AE504">
        <v>444</v>
      </c>
      <c r="AF504">
        <v>0</v>
      </c>
      <c r="AG504">
        <v>0</v>
      </c>
      <c r="AH504">
        <v>0</v>
      </c>
      <c r="AI504">
        <v>9.92</v>
      </c>
      <c r="AJ504">
        <v>1</v>
      </c>
      <c r="AK504">
        <v>1</v>
      </c>
      <c r="AL504">
        <v>1</v>
      </c>
      <c r="AM504">
        <v>4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6</v>
      </c>
      <c r="AT504">
        <v>0.03</v>
      </c>
      <c r="AU504" t="s">
        <v>6</v>
      </c>
      <c r="AV504">
        <v>0</v>
      </c>
      <c r="AW504">
        <v>2</v>
      </c>
      <c r="AX504">
        <v>92858696</v>
      </c>
      <c r="AY504">
        <v>1</v>
      </c>
      <c r="AZ504">
        <v>0</v>
      </c>
      <c r="BA504">
        <v>391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ROUND(Y504*Source!I199,7)</f>
        <v>7.5600000000000001E-2</v>
      </c>
      <c r="CY504">
        <f t="shared" ref="CY504:CY512" si="294">AA504</f>
        <v>4404.4799999999996</v>
      </c>
      <c r="CZ504">
        <f t="shared" ref="CZ504:CZ512" si="295">AE504</f>
        <v>444</v>
      </c>
      <c r="DA504">
        <f t="shared" ref="DA504:DA512" si="296">AI504</f>
        <v>9.92</v>
      </c>
      <c r="DB504">
        <f t="shared" si="266"/>
        <v>13.32</v>
      </c>
      <c r="DC504">
        <f t="shared" si="267"/>
        <v>0</v>
      </c>
      <c r="DD504" t="s">
        <v>6</v>
      </c>
      <c r="DE504" t="s">
        <v>6</v>
      </c>
      <c r="DF504">
        <f t="shared" ref="DF504:DF512" si="297">ROUND(ROUND(AE504*AI504,0)*CX504,0)</f>
        <v>333</v>
      </c>
      <c r="DG504">
        <f t="shared" ref="DG504:DG514" si="298">ROUND(ROUND(AF504,0)*CX504,0)</f>
        <v>0</v>
      </c>
      <c r="DH504">
        <f t="shared" ref="DH504:DH513" si="299">ROUND(ROUND(AG504,0)*CX504,0)</f>
        <v>0</v>
      </c>
      <c r="DI504">
        <f t="shared" si="293"/>
        <v>0</v>
      </c>
      <c r="DJ504">
        <f t="shared" ref="DJ504:DJ512" si="300">DF504</f>
        <v>333</v>
      </c>
      <c r="DK504">
        <v>0</v>
      </c>
      <c r="DL504" t="s">
        <v>6</v>
      </c>
      <c r="DM504">
        <v>0</v>
      </c>
      <c r="DN504" t="s">
        <v>6</v>
      </c>
      <c r="DO504">
        <v>0</v>
      </c>
    </row>
    <row r="505" spans="1:119" x14ac:dyDescent="0.2">
      <c r="A505">
        <f>ROW(Source!A199)</f>
        <v>199</v>
      </c>
      <c r="B505">
        <v>92857272</v>
      </c>
      <c r="C505">
        <v>92858676</v>
      </c>
      <c r="D505">
        <v>49524290</v>
      </c>
      <c r="E505">
        <v>1</v>
      </c>
      <c r="F505">
        <v>1</v>
      </c>
      <c r="G505">
        <v>1</v>
      </c>
      <c r="H505">
        <v>3</v>
      </c>
      <c r="I505" t="s">
        <v>1117</v>
      </c>
      <c r="J505" t="s">
        <v>1118</v>
      </c>
      <c r="K505" t="s">
        <v>1119</v>
      </c>
      <c r="L505">
        <v>1346</v>
      </c>
      <c r="N505">
        <v>1009</v>
      </c>
      <c r="O505" t="s">
        <v>216</v>
      </c>
      <c r="P505" t="s">
        <v>216</v>
      </c>
      <c r="Q505">
        <v>1</v>
      </c>
      <c r="W505">
        <v>0</v>
      </c>
      <c r="X505">
        <v>397095127</v>
      </c>
      <c r="Y505">
        <f t="shared" si="265"/>
        <v>1.05</v>
      </c>
      <c r="AA505">
        <v>104.85</v>
      </c>
      <c r="AB505">
        <v>0</v>
      </c>
      <c r="AC505">
        <v>0</v>
      </c>
      <c r="AD505">
        <v>0</v>
      </c>
      <c r="AE505">
        <v>10.57</v>
      </c>
      <c r="AF505">
        <v>0</v>
      </c>
      <c r="AG505">
        <v>0</v>
      </c>
      <c r="AH505">
        <v>0</v>
      </c>
      <c r="AI505">
        <v>9.92</v>
      </c>
      <c r="AJ505">
        <v>1</v>
      </c>
      <c r="AK505">
        <v>1</v>
      </c>
      <c r="AL505">
        <v>1</v>
      </c>
      <c r="AM505">
        <v>4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6</v>
      </c>
      <c r="AT505">
        <v>1.05</v>
      </c>
      <c r="AU505" t="s">
        <v>6</v>
      </c>
      <c r="AV505">
        <v>0</v>
      </c>
      <c r="AW505">
        <v>2</v>
      </c>
      <c r="AX505">
        <v>92858697</v>
      </c>
      <c r="AY505">
        <v>1</v>
      </c>
      <c r="AZ505">
        <v>0</v>
      </c>
      <c r="BA505">
        <v>392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ROUND(Y505*Source!I199,7)</f>
        <v>2.6459999999999999</v>
      </c>
      <c r="CY505">
        <f t="shared" si="294"/>
        <v>104.85</v>
      </c>
      <c r="CZ505">
        <f t="shared" si="295"/>
        <v>10.57</v>
      </c>
      <c r="DA505">
        <f t="shared" si="296"/>
        <v>9.92</v>
      </c>
      <c r="DB505">
        <f t="shared" si="266"/>
        <v>11.1</v>
      </c>
      <c r="DC505">
        <f t="shared" si="267"/>
        <v>0</v>
      </c>
      <c r="DD505" t="s">
        <v>6</v>
      </c>
      <c r="DE505" t="s">
        <v>6</v>
      </c>
      <c r="DF505">
        <f t="shared" si="297"/>
        <v>278</v>
      </c>
      <c r="DG505">
        <f t="shared" si="298"/>
        <v>0</v>
      </c>
      <c r="DH505">
        <f t="shared" si="299"/>
        <v>0</v>
      </c>
      <c r="DI505">
        <f t="shared" si="293"/>
        <v>0</v>
      </c>
      <c r="DJ505">
        <f t="shared" si="300"/>
        <v>278</v>
      </c>
      <c r="DK505">
        <v>0</v>
      </c>
      <c r="DL505" t="s">
        <v>6</v>
      </c>
      <c r="DM505">
        <v>0</v>
      </c>
      <c r="DN505" t="s">
        <v>6</v>
      </c>
      <c r="DO505">
        <v>0</v>
      </c>
    </row>
    <row r="506" spans="1:119" x14ac:dyDescent="0.2">
      <c r="A506">
        <f>ROW(Source!A199)</f>
        <v>199</v>
      </c>
      <c r="B506">
        <v>92857272</v>
      </c>
      <c r="C506">
        <v>92858676</v>
      </c>
      <c r="D506">
        <v>49525620</v>
      </c>
      <c r="E506">
        <v>1</v>
      </c>
      <c r="F506">
        <v>1</v>
      </c>
      <c r="G506">
        <v>1</v>
      </c>
      <c r="H506">
        <v>3</v>
      </c>
      <c r="I506" t="s">
        <v>1123</v>
      </c>
      <c r="J506" t="s">
        <v>1124</v>
      </c>
      <c r="K506" t="s">
        <v>1125</v>
      </c>
      <c r="L506">
        <v>1425</v>
      </c>
      <c r="N506">
        <v>1013</v>
      </c>
      <c r="O506" t="s">
        <v>238</v>
      </c>
      <c r="P506" t="s">
        <v>238</v>
      </c>
      <c r="Q506">
        <v>1</v>
      </c>
      <c r="W506">
        <v>0</v>
      </c>
      <c r="X506">
        <v>777401066</v>
      </c>
      <c r="Y506">
        <f t="shared" si="265"/>
        <v>0.82</v>
      </c>
      <c r="AA506">
        <v>853.12</v>
      </c>
      <c r="AB506">
        <v>0</v>
      </c>
      <c r="AC506">
        <v>0</v>
      </c>
      <c r="AD506">
        <v>0</v>
      </c>
      <c r="AE506">
        <v>86</v>
      </c>
      <c r="AF506">
        <v>0</v>
      </c>
      <c r="AG506">
        <v>0</v>
      </c>
      <c r="AH506">
        <v>0</v>
      </c>
      <c r="AI506">
        <v>9.92</v>
      </c>
      <c r="AJ506">
        <v>1</v>
      </c>
      <c r="AK506">
        <v>1</v>
      </c>
      <c r="AL506">
        <v>1</v>
      </c>
      <c r="AM506">
        <v>4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6</v>
      </c>
      <c r="AT506">
        <v>0.82</v>
      </c>
      <c r="AU506" t="s">
        <v>6</v>
      </c>
      <c r="AV506">
        <v>0</v>
      </c>
      <c r="AW506">
        <v>2</v>
      </c>
      <c r="AX506">
        <v>92858698</v>
      </c>
      <c r="AY506">
        <v>1</v>
      </c>
      <c r="AZ506">
        <v>0</v>
      </c>
      <c r="BA506">
        <v>393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ROUND(Y506*Source!I199,7)</f>
        <v>2.0663999999999998</v>
      </c>
      <c r="CY506">
        <f t="shared" si="294"/>
        <v>853.12</v>
      </c>
      <c r="CZ506">
        <f t="shared" si="295"/>
        <v>86</v>
      </c>
      <c r="DA506">
        <f t="shared" si="296"/>
        <v>9.92</v>
      </c>
      <c r="DB506">
        <f t="shared" si="266"/>
        <v>70.52</v>
      </c>
      <c r="DC506">
        <f t="shared" si="267"/>
        <v>0</v>
      </c>
      <c r="DD506" t="s">
        <v>6</v>
      </c>
      <c r="DE506" t="s">
        <v>6</v>
      </c>
      <c r="DF506">
        <f t="shared" si="297"/>
        <v>1763</v>
      </c>
      <c r="DG506">
        <f t="shared" si="298"/>
        <v>0</v>
      </c>
      <c r="DH506">
        <f t="shared" si="299"/>
        <v>0</v>
      </c>
      <c r="DI506">
        <f t="shared" si="293"/>
        <v>0</v>
      </c>
      <c r="DJ506">
        <f t="shared" si="300"/>
        <v>1763</v>
      </c>
      <c r="DK506">
        <v>0</v>
      </c>
      <c r="DL506" t="s">
        <v>6</v>
      </c>
      <c r="DM506">
        <v>0</v>
      </c>
      <c r="DN506" t="s">
        <v>6</v>
      </c>
      <c r="DO506">
        <v>0</v>
      </c>
    </row>
    <row r="507" spans="1:119" x14ac:dyDescent="0.2">
      <c r="A507">
        <f>ROW(Source!A199)</f>
        <v>199</v>
      </c>
      <c r="B507">
        <v>92857272</v>
      </c>
      <c r="C507">
        <v>92858676</v>
      </c>
      <c r="D507">
        <v>49554585</v>
      </c>
      <c r="E507">
        <v>1</v>
      </c>
      <c r="F507">
        <v>1</v>
      </c>
      <c r="G507">
        <v>1</v>
      </c>
      <c r="H507">
        <v>3</v>
      </c>
      <c r="I507" t="s">
        <v>1129</v>
      </c>
      <c r="J507" t="s">
        <v>1130</v>
      </c>
      <c r="K507" t="s">
        <v>1131</v>
      </c>
      <c r="L507">
        <v>1346</v>
      </c>
      <c r="N507">
        <v>1009</v>
      </c>
      <c r="O507" t="s">
        <v>216</v>
      </c>
      <c r="P507" t="s">
        <v>216</v>
      </c>
      <c r="Q507">
        <v>1</v>
      </c>
      <c r="W507">
        <v>0</v>
      </c>
      <c r="X507">
        <v>-211331552</v>
      </c>
      <c r="Y507">
        <f t="shared" si="265"/>
        <v>1.9</v>
      </c>
      <c r="AA507">
        <v>283.70999999999998</v>
      </c>
      <c r="AB507">
        <v>0</v>
      </c>
      <c r="AC507">
        <v>0</v>
      </c>
      <c r="AD507">
        <v>0</v>
      </c>
      <c r="AE507">
        <v>28.6</v>
      </c>
      <c r="AF507">
        <v>0</v>
      </c>
      <c r="AG507">
        <v>0</v>
      </c>
      <c r="AH507">
        <v>0</v>
      </c>
      <c r="AI507">
        <v>9.92</v>
      </c>
      <c r="AJ507">
        <v>1</v>
      </c>
      <c r="AK507">
        <v>1</v>
      </c>
      <c r="AL507">
        <v>1</v>
      </c>
      <c r="AM507">
        <v>4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6</v>
      </c>
      <c r="AT507">
        <v>1.9</v>
      </c>
      <c r="AU507" t="s">
        <v>6</v>
      </c>
      <c r="AV507">
        <v>0</v>
      </c>
      <c r="AW507">
        <v>2</v>
      </c>
      <c r="AX507">
        <v>92858699</v>
      </c>
      <c r="AY507">
        <v>1</v>
      </c>
      <c r="AZ507">
        <v>0</v>
      </c>
      <c r="BA507">
        <v>394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ROUND(Y507*Source!I199,7)</f>
        <v>4.7880000000000003</v>
      </c>
      <c r="CY507">
        <f t="shared" si="294"/>
        <v>283.70999999999998</v>
      </c>
      <c r="CZ507">
        <f t="shared" si="295"/>
        <v>28.6</v>
      </c>
      <c r="DA507">
        <f t="shared" si="296"/>
        <v>9.92</v>
      </c>
      <c r="DB507">
        <f t="shared" si="266"/>
        <v>54.34</v>
      </c>
      <c r="DC507">
        <f t="shared" si="267"/>
        <v>0</v>
      </c>
      <c r="DD507" t="s">
        <v>6</v>
      </c>
      <c r="DE507" t="s">
        <v>6</v>
      </c>
      <c r="DF507">
        <f t="shared" si="297"/>
        <v>1360</v>
      </c>
      <c r="DG507">
        <f t="shared" si="298"/>
        <v>0</v>
      </c>
      <c r="DH507">
        <f t="shared" si="299"/>
        <v>0</v>
      </c>
      <c r="DI507">
        <f t="shared" si="293"/>
        <v>0</v>
      </c>
      <c r="DJ507">
        <f t="shared" si="300"/>
        <v>1360</v>
      </c>
      <c r="DK507">
        <v>0</v>
      </c>
      <c r="DL507" t="s">
        <v>6</v>
      </c>
      <c r="DM507">
        <v>0</v>
      </c>
      <c r="DN507" t="s">
        <v>6</v>
      </c>
      <c r="DO507">
        <v>0</v>
      </c>
    </row>
    <row r="508" spans="1:119" x14ac:dyDescent="0.2">
      <c r="A508">
        <f>ROW(Source!A199)</f>
        <v>199</v>
      </c>
      <c r="B508">
        <v>92857272</v>
      </c>
      <c r="C508">
        <v>92858676</v>
      </c>
      <c r="D508">
        <v>49567929</v>
      </c>
      <c r="E508">
        <v>1</v>
      </c>
      <c r="F508">
        <v>1</v>
      </c>
      <c r="G508">
        <v>1</v>
      </c>
      <c r="H508">
        <v>3</v>
      </c>
      <c r="I508" t="s">
        <v>1135</v>
      </c>
      <c r="J508" t="s">
        <v>1136</v>
      </c>
      <c r="K508" t="s">
        <v>1137</v>
      </c>
      <c r="L508">
        <v>1455</v>
      </c>
      <c r="N508">
        <v>1013</v>
      </c>
      <c r="O508" t="s">
        <v>160</v>
      </c>
      <c r="P508" t="s">
        <v>160</v>
      </c>
      <c r="Q508">
        <v>1</v>
      </c>
      <c r="W508">
        <v>0</v>
      </c>
      <c r="X508">
        <v>-979010618</v>
      </c>
      <c r="Y508">
        <f t="shared" si="265"/>
        <v>0.8</v>
      </c>
      <c r="AA508">
        <v>386.88</v>
      </c>
      <c r="AB508">
        <v>0</v>
      </c>
      <c r="AC508">
        <v>0</v>
      </c>
      <c r="AD508">
        <v>0</v>
      </c>
      <c r="AE508">
        <v>39</v>
      </c>
      <c r="AF508">
        <v>0</v>
      </c>
      <c r="AG508">
        <v>0</v>
      </c>
      <c r="AH508">
        <v>0</v>
      </c>
      <c r="AI508">
        <v>9.92</v>
      </c>
      <c r="AJ508">
        <v>1</v>
      </c>
      <c r="AK508">
        <v>1</v>
      </c>
      <c r="AL508">
        <v>1</v>
      </c>
      <c r="AM508">
        <v>4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6</v>
      </c>
      <c r="AT508">
        <v>0.8</v>
      </c>
      <c r="AU508" t="s">
        <v>6</v>
      </c>
      <c r="AV508">
        <v>0</v>
      </c>
      <c r="AW508">
        <v>2</v>
      </c>
      <c r="AX508">
        <v>92858700</v>
      </c>
      <c r="AY508">
        <v>1</v>
      </c>
      <c r="AZ508">
        <v>0</v>
      </c>
      <c r="BA508">
        <v>395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ROUND(Y508*Source!I199,7)</f>
        <v>2.016</v>
      </c>
      <c r="CY508">
        <f t="shared" si="294"/>
        <v>386.88</v>
      </c>
      <c r="CZ508">
        <f t="shared" si="295"/>
        <v>39</v>
      </c>
      <c r="DA508">
        <f t="shared" si="296"/>
        <v>9.92</v>
      </c>
      <c r="DB508">
        <f t="shared" si="266"/>
        <v>31.2</v>
      </c>
      <c r="DC508">
        <f t="shared" si="267"/>
        <v>0</v>
      </c>
      <c r="DD508" t="s">
        <v>6</v>
      </c>
      <c r="DE508" t="s">
        <v>6</v>
      </c>
      <c r="DF508">
        <f t="shared" si="297"/>
        <v>780</v>
      </c>
      <c r="DG508">
        <f t="shared" si="298"/>
        <v>0</v>
      </c>
      <c r="DH508">
        <f t="shared" si="299"/>
        <v>0</v>
      </c>
      <c r="DI508">
        <f t="shared" si="293"/>
        <v>0</v>
      </c>
      <c r="DJ508">
        <f t="shared" si="300"/>
        <v>780</v>
      </c>
      <c r="DK508">
        <v>0</v>
      </c>
      <c r="DL508" t="s">
        <v>6</v>
      </c>
      <c r="DM508">
        <v>0</v>
      </c>
      <c r="DN508" t="s">
        <v>6</v>
      </c>
      <c r="DO508">
        <v>0</v>
      </c>
    </row>
    <row r="509" spans="1:119" x14ac:dyDescent="0.2">
      <c r="A509">
        <f>ROW(Source!A199)</f>
        <v>199</v>
      </c>
      <c r="B509">
        <v>92857272</v>
      </c>
      <c r="C509">
        <v>92858676</v>
      </c>
      <c r="D509">
        <v>49568056</v>
      </c>
      <c r="E509">
        <v>1</v>
      </c>
      <c r="F509">
        <v>1</v>
      </c>
      <c r="G509">
        <v>1</v>
      </c>
      <c r="H509">
        <v>3</v>
      </c>
      <c r="I509" t="s">
        <v>1178</v>
      </c>
      <c r="J509" t="s">
        <v>1179</v>
      </c>
      <c r="K509" t="s">
        <v>1180</v>
      </c>
      <c r="L509">
        <v>1455</v>
      </c>
      <c r="N509">
        <v>1013</v>
      </c>
      <c r="O509" t="s">
        <v>160</v>
      </c>
      <c r="P509" t="s">
        <v>160</v>
      </c>
      <c r="Q509">
        <v>1</v>
      </c>
      <c r="W509">
        <v>0</v>
      </c>
      <c r="X509">
        <v>1128216608</v>
      </c>
      <c r="Y509">
        <f t="shared" si="265"/>
        <v>1.02</v>
      </c>
      <c r="AA509">
        <v>197.41</v>
      </c>
      <c r="AB509">
        <v>0</v>
      </c>
      <c r="AC509">
        <v>0</v>
      </c>
      <c r="AD509">
        <v>0</v>
      </c>
      <c r="AE509">
        <v>19.899999999999999</v>
      </c>
      <c r="AF509">
        <v>0</v>
      </c>
      <c r="AG509">
        <v>0</v>
      </c>
      <c r="AH509">
        <v>0</v>
      </c>
      <c r="AI509">
        <v>9.92</v>
      </c>
      <c r="AJ509">
        <v>1</v>
      </c>
      <c r="AK509">
        <v>1</v>
      </c>
      <c r="AL509">
        <v>1</v>
      </c>
      <c r="AM509">
        <v>4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6</v>
      </c>
      <c r="AT509">
        <v>1.02</v>
      </c>
      <c r="AU509" t="s">
        <v>6</v>
      </c>
      <c r="AV509">
        <v>0</v>
      </c>
      <c r="AW509">
        <v>2</v>
      </c>
      <c r="AX509">
        <v>92858701</v>
      </c>
      <c r="AY509">
        <v>1</v>
      </c>
      <c r="AZ509">
        <v>0</v>
      </c>
      <c r="BA509">
        <v>396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ROUND(Y509*Source!I199,7)</f>
        <v>2.5703999999999998</v>
      </c>
      <c r="CY509">
        <f t="shared" si="294"/>
        <v>197.41</v>
      </c>
      <c r="CZ509">
        <f t="shared" si="295"/>
        <v>19.899999999999999</v>
      </c>
      <c r="DA509">
        <f t="shared" si="296"/>
        <v>9.92</v>
      </c>
      <c r="DB509">
        <f t="shared" si="266"/>
        <v>20.3</v>
      </c>
      <c r="DC509">
        <f t="shared" si="267"/>
        <v>0</v>
      </c>
      <c r="DD509" t="s">
        <v>6</v>
      </c>
      <c r="DE509" t="s">
        <v>6</v>
      </c>
      <c r="DF509">
        <f t="shared" si="297"/>
        <v>506</v>
      </c>
      <c r="DG509">
        <f t="shared" si="298"/>
        <v>0</v>
      </c>
      <c r="DH509">
        <f t="shared" si="299"/>
        <v>0</v>
      </c>
      <c r="DI509">
        <f t="shared" si="293"/>
        <v>0</v>
      </c>
      <c r="DJ509">
        <f t="shared" si="300"/>
        <v>506</v>
      </c>
      <c r="DK509">
        <v>0</v>
      </c>
      <c r="DL509" t="s">
        <v>6</v>
      </c>
      <c r="DM509">
        <v>0</v>
      </c>
      <c r="DN509" t="s">
        <v>6</v>
      </c>
      <c r="DO509">
        <v>0</v>
      </c>
    </row>
    <row r="510" spans="1:119" x14ac:dyDescent="0.2">
      <c r="A510">
        <f>ROW(Source!A199)</f>
        <v>199</v>
      </c>
      <c r="B510">
        <v>92857272</v>
      </c>
      <c r="C510">
        <v>92858676</v>
      </c>
      <c r="D510">
        <v>49576236</v>
      </c>
      <c r="E510">
        <v>1</v>
      </c>
      <c r="F510">
        <v>1</v>
      </c>
      <c r="G510">
        <v>1</v>
      </c>
      <c r="H510">
        <v>3</v>
      </c>
      <c r="I510" t="s">
        <v>1181</v>
      </c>
      <c r="J510" t="s">
        <v>1182</v>
      </c>
      <c r="K510" t="s">
        <v>1183</v>
      </c>
      <c r="L510">
        <v>1425</v>
      </c>
      <c r="N510">
        <v>1013</v>
      </c>
      <c r="O510" t="s">
        <v>238</v>
      </c>
      <c r="P510" t="s">
        <v>238</v>
      </c>
      <c r="Q510">
        <v>1</v>
      </c>
      <c r="W510">
        <v>0</v>
      </c>
      <c r="X510">
        <v>-621312930</v>
      </c>
      <c r="Y510">
        <f t="shared" si="265"/>
        <v>0.65</v>
      </c>
      <c r="AA510">
        <v>877.92</v>
      </c>
      <c r="AB510">
        <v>0</v>
      </c>
      <c r="AC510">
        <v>0</v>
      </c>
      <c r="AD510">
        <v>0</v>
      </c>
      <c r="AE510">
        <v>88.5</v>
      </c>
      <c r="AF510">
        <v>0</v>
      </c>
      <c r="AG510">
        <v>0</v>
      </c>
      <c r="AH510">
        <v>0</v>
      </c>
      <c r="AI510">
        <v>9.92</v>
      </c>
      <c r="AJ510">
        <v>1</v>
      </c>
      <c r="AK510">
        <v>1</v>
      </c>
      <c r="AL510">
        <v>1</v>
      </c>
      <c r="AM510">
        <v>4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6</v>
      </c>
      <c r="AT510">
        <v>0.65</v>
      </c>
      <c r="AU510" t="s">
        <v>6</v>
      </c>
      <c r="AV510">
        <v>0</v>
      </c>
      <c r="AW510">
        <v>2</v>
      </c>
      <c r="AX510">
        <v>92858702</v>
      </c>
      <c r="AY510">
        <v>1</v>
      </c>
      <c r="AZ510">
        <v>0</v>
      </c>
      <c r="BA510">
        <v>397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ROUND(Y510*Source!I199,7)</f>
        <v>1.6379999999999999</v>
      </c>
      <c r="CY510">
        <f t="shared" si="294"/>
        <v>877.92</v>
      </c>
      <c r="CZ510">
        <f t="shared" si="295"/>
        <v>88.5</v>
      </c>
      <c r="DA510">
        <f t="shared" si="296"/>
        <v>9.92</v>
      </c>
      <c r="DB510">
        <f t="shared" si="266"/>
        <v>57.53</v>
      </c>
      <c r="DC510">
        <f t="shared" si="267"/>
        <v>0</v>
      </c>
      <c r="DD510" t="s">
        <v>6</v>
      </c>
      <c r="DE510" t="s">
        <v>6</v>
      </c>
      <c r="DF510">
        <f t="shared" si="297"/>
        <v>1438</v>
      </c>
      <c r="DG510">
        <f t="shared" si="298"/>
        <v>0</v>
      </c>
      <c r="DH510">
        <f t="shared" si="299"/>
        <v>0</v>
      </c>
      <c r="DI510">
        <f t="shared" si="293"/>
        <v>0</v>
      </c>
      <c r="DJ510">
        <f t="shared" si="300"/>
        <v>1438</v>
      </c>
      <c r="DK510">
        <v>0</v>
      </c>
      <c r="DL510" t="s">
        <v>6</v>
      </c>
      <c r="DM510">
        <v>0</v>
      </c>
      <c r="DN510" t="s">
        <v>6</v>
      </c>
      <c r="DO510">
        <v>0</v>
      </c>
    </row>
    <row r="511" spans="1:119" x14ac:dyDescent="0.2">
      <c r="A511">
        <f>ROW(Source!A199)</f>
        <v>199</v>
      </c>
      <c r="B511">
        <v>92857272</v>
      </c>
      <c r="C511">
        <v>92858676</v>
      </c>
      <c r="D511">
        <v>49577879</v>
      </c>
      <c r="E511">
        <v>1</v>
      </c>
      <c r="F511">
        <v>1</v>
      </c>
      <c r="G511">
        <v>1</v>
      </c>
      <c r="H511">
        <v>3</v>
      </c>
      <c r="I511" t="s">
        <v>570</v>
      </c>
      <c r="J511" t="s">
        <v>572</v>
      </c>
      <c r="K511" t="s">
        <v>571</v>
      </c>
      <c r="L511">
        <v>1301</v>
      </c>
      <c r="N511">
        <v>1003</v>
      </c>
      <c r="O511" t="s">
        <v>194</v>
      </c>
      <c r="P511" t="s">
        <v>194</v>
      </c>
      <c r="Q511">
        <v>1</v>
      </c>
      <c r="W511">
        <v>0</v>
      </c>
      <c r="X511">
        <v>2145645555</v>
      </c>
      <c r="Y511">
        <f t="shared" si="265"/>
        <v>103.17460317</v>
      </c>
      <c r="AA511">
        <v>192.45</v>
      </c>
      <c r="AB511">
        <v>0</v>
      </c>
      <c r="AC511">
        <v>0</v>
      </c>
      <c r="AD511">
        <v>0</v>
      </c>
      <c r="AE511">
        <v>19.399999999999999</v>
      </c>
      <c r="AF511">
        <v>0</v>
      </c>
      <c r="AG511">
        <v>0</v>
      </c>
      <c r="AH511">
        <v>0</v>
      </c>
      <c r="AI511">
        <v>9.92</v>
      </c>
      <c r="AJ511">
        <v>1</v>
      </c>
      <c r="AK511">
        <v>1</v>
      </c>
      <c r="AL511">
        <v>1</v>
      </c>
      <c r="AM511">
        <v>0</v>
      </c>
      <c r="AN511">
        <v>0</v>
      </c>
      <c r="AO511">
        <v>0</v>
      </c>
      <c r="AP511">
        <v>1</v>
      </c>
      <c r="AQ511">
        <v>0</v>
      </c>
      <c r="AR511">
        <v>0</v>
      </c>
      <c r="AS511" t="s">
        <v>6</v>
      </c>
      <c r="AT511">
        <v>103.17460317</v>
      </c>
      <c r="AU511" t="s">
        <v>6</v>
      </c>
      <c r="AV511">
        <v>0</v>
      </c>
      <c r="AW511">
        <v>1</v>
      </c>
      <c r="AX511">
        <v>-1</v>
      </c>
      <c r="AY511">
        <v>0</v>
      </c>
      <c r="AZ511">
        <v>0</v>
      </c>
      <c r="BA511" t="s">
        <v>6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ROUND(Y511*Source!I199,7)</f>
        <v>260</v>
      </c>
      <c r="CY511">
        <f t="shared" si="294"/>
        <v>192.45</v>
      </c>
      <c r="CZ511">
        <f t="shared" si="295"/>
        <v>19.399999999999999</v>
      </c>
      <c r="DA511">
        <f t="shared" si="296"/>
        <v>9.92</v>
      </c>
      <c r="DB511">
        <f t="shared" si="266"/>
        <v>2001.59</v>
      </c>
      <c r="DC511">
        <f t="shared" si="267"/>
        <v>0</v>
      </c>
      <c r="DD511" t="s">
        <v>6</v>
      </c>
      <c r="DE511" t="s">
        <v>6</v>
      </c>
      <c r="DF511">
        <f t="shared" si="297"/>
        <v>49920</v>
      </c>
      <c r="DG511">
        <f t="shared" si="298"/>
        <v>0</v>
      </c>
      <c r="DH511">
        <f t="shared" si="299"/>
        <v>0</v>
      </c>
      <c r="DI511">
        <f t="shared" si="293"/>
        <v>0</v>
      </c>
      <c r="DJ511">
        <f t="shared" si="300"/>
        <v>49920</v>
      </c>
      <c r="DK511">
        <v>0</v>
      </c>
      <c r="DL511" t="s">
        <v>6</v>
      </c>
      <c r="DM511">
        <v>0</v>
      </c>
      <c r="DN511" t="s">
        <v>6</v>
      </c>
      <c r="DO511">
        <v>0</v>
      </c>
    </row>
    <row r="512" spans="1:119" x14ac:dyDescent="0.2">
      <c r="A512">
        <f>ROW(Source!A199)</f>
        <v>199</v>
      </c>
      <c r="B512">
        <v>92857272</v>
      </c>
      <c r="C512">
        <v>92858676</v>
      </c>
      <c r="D512">
        <v>49515638</v>
      </c>
      <c r="E512">
        <v>70</v>
      </c>
      <c r="F512">
        <v>1</v>
      </c>
      <c r="G512">
        <v>1</v>
      </c>
      <c r="H512">
        <v>3</v>
      </c>
      <c r="I512" t="s">
        <v>1138</v>
      </c>
      <c r="J512" t="s">
        <v>6</v>
      </c>
      <c r="K512" t="s">
        <v>1139</v>
      </c>
      <c r="L512">
        <v>1374</v>
      </c>
      <c r="N512">
        <v>1013</v>
      </c>
      <c r="O512" t="s">
        <v>969</v>
      </c>
      <c r="P512" t="s">
        <v>969</v>
      </c>
      <c r="Q512">
        <v>1</v>
      </c>
      <c r="W512">
        <v>0</v>
      </c>
      <c r="X512">
        <v>-1731369543</v>
      </c>
      <c r="Y512">
        <f t="shared" si="265"/>
        <v>4.63</v>
      </c>
      <c r="AA512">
        <v>9.92</v>
      </c>
      <c r="AB512">
        <v>0</v>
      </c>
      <c r="AC512">
        <v>0</v>
      </c>
      <c r="AD512">
        <v>0</v>
      </c>
      <c r="AE512">
        <v>1</v>
      </c>
      <c r="AF512">
        <v>0</v>
      </c>
      <c r="AG512">
        <v>0</v>
      </c>
      <c r="AH512">
        <v>0</v>
      </c>
      <c r="AI512">
        <v>9.92</v>
      </c>
      <c r="AJ512">
        <v>1</v>
      </c>
      <c r="AK512">
        <v>1</v>
      </c>
      <c r="AL512">
        <v>1</v>
      </c>
      <c r="AM512">
        <v>4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6</v>
      </c>
      <c r="AT512">
        <v>4.63</v>
      </c>
      <c r="AU512" t="s">
        <v>6</v>
      </c>
      <c r="AV512">
        <v>0</v>
      </c>
      <c r="AW512">
        <v>2</v>
      </c>
      <c r="AX512">
        <v>92858703</v>
      </c>
      <c r="AY512">
        <v>1</v>
      </c>
      <c r="AZ512">
        <v>0</v>
      </c>
      <c r="BA512">
        <v>398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ROUND(Y512*Source!I199,7)</f>
        <v>11.6676</v>
      </c>
      <c r="CY512">
        <f t="shared" si="294"/>
        <v>9.92</v>
      </c>
      <c r="CZ512">
        <f t="shared" si="295"/>
        <v>1</v>
      </c>
      <c r="DA512">
        <f t="shared" si="296"/>
        <v>9.92</v>
      </c>
      <c r="DB512">
        <f t="shared" si="266"/>
        <v>4.63</v>
      </c>
      <c r="DC512">
        <f t="shared" si="267"/>
        <v>0</v>
      </c>
      <c r="DD512" t="s">
        <v>6</v>
      </c>
      <c r="DE512" t="s">
        <v>6</v>
      </c>
      <c r="DF512">
        <f t="shared" si="297"/>
        <v>117</v>
      </c>
      <c r="DG512">
        <f t="shared" si="298"/>
        <v>0</v>
      </c>
      <c r="DH512">
        <f t="shared" si="299"/>
        <v>0</v>
      </c>
      <c r="DI512">
        <f t="shared" si="293"/>
        <v>0</v>
      </c>
      <c r="DJ512">
        <f t="shared" si="300"/>
        <v>117</v>
      </c>
      <c r="DK512">
        <v>0</v>
      </c>
      <c r="DL512" t="s">
        <v>6</v>
      </c>
      <c r="DM512">
        <v>0</v>
      </c>
      <c r="DN512" t="s">
        <v>6</v>
      </c>
      <c r="DO512">
        <v>0</v>
      </c>
    </row>
    <row r="513" spans="1:119" x14ac:dyDescent="0.2">
      <c r="A513">
        <f>ROW(Source!A201)</f>
        <v>201</v>
      </c>
      <c r="B513">
        <v>92857272</v>
      </c>
      <c r="C513">
        <v>92858705</v>
      </c>
      <c r="D513">
        <v>49510749</v>
      </c>
      <c r="E513">
        <v>70</v>
      </c>
      <c r="F513">
        <v>1</v>
      </c>
      <c r="G513">
        <v>1</v>
      </c>
      <c r="H513">
        <v>1</v>
      </c>
      <c r="I513" t="s">
        <v>1156</v>
      </c>
      <c r="J513" t="s">
        <v>6</v>
      </c>
      <c r="K513" t="s">
        <v>1157</v>
      </c>
      <c r="L513">
        <v>1191</v>
      </c>
      <c r="N513">
        <v>1013</v>
      </c>
      <c r="O513" t="s">
        <v>1092</v>
      </c>
      <c r="P513" t="s">
        <v>1092</v>
      </c>
      <c r="Q513">
        <v>1</v>
      </c>
      <c r="W513">
        <v>0</v>
      </c>
      <c r="X513">
        <v>-2012709214</v>
      </c>
      <c r="Y513">
        <f t="shared" ref="Y513:Y576" si="301">AT513</f>
        <v>33.200000000000003</v>
      </c>
      <c r="AA513">
        <v>0</v>
      </c>
      <c r="AB513">
        <v>0</v>
      </c>
      <c r="AC513">
        <v>0</v>
      </c>
      <c r="AD513">
        <v>421.59</v>
      </c>
      <c r="AE513">
        <v>0</v>
      </c>
      <c r="AF513">
        <v>0</v>
      </c>
      <c r="AG513">
        <v>0</v>
      </c>
      <c r="AH513">
        <v>9.4</v>
      </c>
      <c r="AI513">
        <v>1</v>
      </c>
      <c r="AJ513">
        <v>1</v>
      </c>
      <c r="AK513">
        <v>1</v>
      </c>
      <c r="AL513">
        <v>44.85</v>
      </c>
      <c r="AM513">
        <v>4</v>
      </c>
      <c r="AN513">
        <v>0</v>
      </c>
      <c r="AO513">
        <v>1</v>
      </c>
      <c r="AP513">
        <v>0</v>
      </c>
      <c r="AQ513">
        <v>0</v>
      </c>
      <c r="AR513">
        <v>0</v>
      </c>
      <c r="AS513" t="s">
        <v>6</v>
      </c>
      <c r="AT513">
        <v>33.200000000000003</v>
      </c>
      <c r="AU513" t="s">
        <v>6</v>
      </c>
      <c r="AV513">
        <v>1</v>
      </c>
      <c r="AW513">
        <v>2</v>
      </c>
      <c r="AX513">
        <v>92858720</v>
      </c>
      <c r="AY513">
        <v>1</v>
      </c>
      <c r="AZ513">
        <v>0</v>
      </c>
      <c r="BA513">
        <v>399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U513">
        <f>ROUND(AT513*Source!I201*AH513*AL513,0)</f>
        <v>4759</v>
      </c>
      <c r="CV513">
        <f>ROUND(Y513*Source!I201,7)</f>
        <v>11.288</v>
      </c>
      <c r="CW513">
        <v>0</v>
      </c>
      <c r="CX513">
        <f>ROUND(Y513*Source!I201,7)</f>
        <v>11.288</v>
      </c>
      <c r="CY513">
        <f>AD513</f>
        <v>421.59</v>
      </c>
      <c r="CZ513">
        <f>AH513</f>
        <v>9.4</v>
      </c>
      <c r="DA513">
        <f>AL513</f>
        <v>44.85</v>
      </c>
      <c r="DB513">
        <f t="shared" ref="DB513:DB576" si="302">ROUND(ROUND(AT513*CZ513,2),2)</f>
        <v>312.08</v>
      </c>
      <c r="DC513">
        <f t="shared" ref="DC513:DC576" si="303">ROUND(ROUND(AT513*AG513,2),2)</f>
        <v>0</v>
      </c>
      <c r="DD513" t="s">
        <v>6</v>
      </c>
      <c r="DE513" t="s">
        <v>6</v>
      </c>
      <c r="DF513">
        <f>ROUND(ROUND(AE513,0)*CX513,0)</f>
        <v>0</v>
      </c>
      <c r="DG513">
        <f t="shared" si="298"/>
        <v>0</v>
      </c>
      <c r="DH513">
        <f t="shared" si="299"/>
        <v>0</v>
      </c>
      <c r="DI513">
        <f>ROUND(ROUND(AH513*AL513,0)*CX513,0)</f>
        <v>4764</v>
      </c>
      <c r="DJ513">
        <f>DI513</f>
        <v>4764</v>
      </c>
      <c r="DK513">
        <v>0</v>
      </c>
      <c r="DL513" t="s">
        <v>6</v>
      </c>
      <c r="DM513">
        <v>0</v>
      </c>
      <c r="DN513" t="s">
        <v>6</v>
      </c>
      <c r="DO513">
        <v>0</v>
      </c>
    </row>
    <row r="514" spans="1:119" x14ac:dyDescent="0.2">
      <c r="A514">
        <f>ROW(Source!A201)</f>
        <v>201</v>
      </c>
      <c r="B514">
        <v>92857272</v>
      </c>
      <c r="C514">
        <v>92858705</v>
      </c>
      <c r="D514">
        <v>49510905</v>
      </c>
      <c r="E514">
        <v>70</v>
      </c>
      <c r="F514">
        <v>1</v>
      </c>
      <c r="G514">
        <v>1</v>
      </c>
      <c r="H514">
        <v>1</v>
      </c>
      <c r="I514" t="s">
        <v>1093</v>
      </c>
      <c r="J514" t="s">
        <v>6</v>
      </c>
      <c r="K514" t="s">
        <v>1094</v>
      </c>
      <c r="L514">
        <v>1191</v>
      </c>
      <c r="N514">
        <v>1013</v>
      </c>
      <c r="O514" t="s">
        <v>1092</v>
      </c>
      <c r="P514" t="s">
        <v>1092</v>
      </c>
      <c r="Q514">
        <v>1</v>
      </c>
      <c r="W514">
        <v>0</v>
      </c>
      <c r="X514">
        <v>-1417349443</v>
      </c>
      <c r="Y514">
        <f t="shared" si="301"/>
        <v>1.28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44.85</v>
      </c>
      <c r="AL514">
        <v>1</v>
      </c>
      <c r="AM514">
        <v>4</v>
      </c>
      <c r="AN514">
        <v>0</v>
      </c>
      <c r="AO514">
        <v>1</v>
      </c>
      <c r="AP514">
        <v>0</v>
      </c>
      <c r="AQ514">
        <v>0</v>
      </c>
      <c r="AR514">
        <v>0</v>
      </c>
      <c r="AS514" t="s">
        <v>6</v>
      </c>
      <c r="AT514">
        <v>1.28</v>
      </c>
      <c r="AU514" t="s">
        <v>6</v>
      </c>
      <c r="AV514">
        <v>2</v>
      </c>
      <c r="AW514">
        <v>2</v>
      </c>
      <c r="AX514">
        <v>92858721</v>
      </c>
      <c r="AY514">
        <v>1</v>
      </c>
      <c r="AZ514">
        <v>0</v>
      </c>
      <c r="BA514">
        <v>400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ROUND(Y514*Source!I201,7)</f>
        <v>0.43519999999999998</v>
      </c>
      <c r="CY514">
        <f>AD514</f>
        <v>0</v>
      </c>
      <c r="CZ514">
        <f>AH514</f>
        <v>0</v>
      </c>
      <c r="DA514">
        <f>AL514</f>
        <v>1</v>
      </c>
      <c r="DB514">
        <f t="shared" si="302"/>
        <v>0</v>
      </c>
      <c r="DC514">
        <f t="shared" si="303"/>
        <v>0</v>
      </c>
      <c r="DD514" t="s">
        <v>6</v>
      </c>
      <c r="DE514" t="s">
        <v>6</v>
      </c>
      <c r="DF514">
        <f>ROUND(ROUND(AE514,0)*CX514,0)</f>
        <v>0</v>
      </c>
      <c r="DG514">
        <f t="shared" si="298"/>
        <v>0</v>
      </c>
      <c r="DH514">
        <f>ROUND(ROUND(AG514*AK514,0)*CX514,0)</f>
        <v>0</v>
      </c>
      <c r="DI514">
        <f t="shared" ref="DI514:DI526" si="304">ROUND(ROUND(AH514,0)*CX514,0)</f>
        <v>0</v>
      </c>
      <c r="DJ514">
        <f>DI514</f>
        <v>0</v>
      </c>
      <c r="DK514">
        <v>0</v>
      </c>
      <c r="DL514" t="s">
        <v>6</v>
      </c>
      <c r="DM514">
        <v>0</v>
      </c>
      <c r="DN514" t="s">
        <v>6</v>
      </c>
      <c r="DO514">
        <v>0</v>
      </c>
    </row>
    <row r="515" spans="1:119" x14ac:dyDescent="0.2">
      <c r="A515">
        <f>ROW(Source!A201)</f>
        <v>201</v>
      </c>
      <c r="B515">
        <v>92857272</v>
      </c>
      <c r="C515">
        <v>92858705</v>
      </c>
      <c r="D515">
        <v>49672573</v>
      </c>
      <c r="E515">
        <v>1</v>
      </c>
      <c r="F515">
        <v>1</v>
      </c>
      <c r="G515">
        <v>1</v>
      </c>
      <c r="H515">
        <v>2</v>
      </c>
      <c r="I515" t="s">
        <v>1095</v>
      </c>
      <c r="J515" t="s">
        <v>1096</v>
      </c>
      <c r="K515" t="s">
        <v>1097</v>
      </c>
      <c r="L515">
        <v>1367</v>
      </c>
      <c r="N515">
        <v>1011</v>
      </c>
      <c r="O515" t="s">
        <v>1098</v>
      </c>
      <c r="P515" t="s">
        <v>1098</v>
      </c>
      <c r="Q515">
        <v>1</v>
      </c>
      <c r="W515">
        <v>0</v>
      </c>
      <c r="X515">
        <v>-430484415</v>
      </c>
      <c r="Y515">
        <f t="shared" si="301"/>
        <v>0.64</v>
      </c>
      <c r="AA515">
        <v>0</v>
      </c>
      <c r="AB515">
        <v>1814.09</v>
      </c>
      <c r="AC515">
        <v>605.48</v>
      </c>
      <c r="AD515">
        <v>0</v>
      </c>
      <c r="AE515">
        <v>0</v>
      </c>
      <c r="AF515">
        <v>115.4</v>
      </c>
      <c r="AG515">
        <v>13.5</v>
      </c>
      <c r="AH515">
        <v>0</v>
      </c>
      <c r="AI515">
        <v>1</v>
      </c>
      <c r="AJ515">
        <v>15.72</v>
      </c>
      <c r="AK515">
        <v>44.85</v>
      </c>
      <c r="AL515">
        <v>1</v>
      </c>
      <c r="AM515">
        <v>4</v>
      </c>
      <c r="AN515">
        <v>0</v>
      </c>
      <c r="AO515">
        <v>1</v>
      </c>
      <c r="AP515">
        <v>0</v>
      </c>
      <c r="AQ515">
        <v>0</v>
      </c>
      <c r="AR515">
        <v>0</v>
      </c>
      <c r="AS515" t="s">
        <v>6</v>
      </c>
      <c r="AT515">
        <v>0.64</v>
      </c>
      <c r="AU515" t="s">
        <v>6</v>
      </c>
      <c r="AV515">
        <v>0</v>
      </c>
      <c r="AW515">
        <v>2</v>
      </c>
      <c r="AX515">
        <v>92858722</v>
      </c>
      <c r="AY515">
        <v>1</v>
      </c>
      <c r="AZ515">
        <v>0</v>
      </c>
      <c r="BA515">
        <v>401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f>ROUND(Y515*Source!I201*DO515,7)</f>
        <v>0</v>
      </c>
      <c r="CX515">
        <f>ROUND(Y515*Source!I201,7)</f>
        <v>0.21759999999999999</v>
      </c>
      <c r="CY515">
        <f>AB515</f>
        <v>1814.09</v>
      </c>
      <c r="CZ515">
        <f>AF515</f>
        <v>115.4</v>
      </c>
      <c r="DA515">
        <f>AJ515</f>
        <v>15.72</v>
      </c>
      <c r="DB515">
        <f t="shared" si="302"/>
        <v>73.86</v>
      </c>
      <c r="DC515">
        <f t="shared" si="303"/>
        <v>8.64</v>
      </c>
      <c r="DD515" t="s">
        <v>6</v>
      </c>
      <c r="DE515" t="s">
        <v>6</v>
      </c>
      <c r="DF515">
        <f>ROUND(ROUND(AE515,0)*CX515,0)</f>
        <v>0</v>
      </c>
      <c r="DG515">
        <f>ROUND(ROUND(AF515*AJ515,0)*CX515,0)</f>
        <v>395</v>
      </c>
      <c r="DH515">
        <f>ROUND(ROUND(AG515*AK515,0)*CX515,0)</f>
        <v>132</v>
      </c>
      <c r="DI515">
        <f t="shared" si="304"/>
        <v>0</v>
      </c>
      <c r="DJ515">
        <f>DG515</f>
        <v>395</v>
      </c>
      <c r="DK515">
        <v>0</v>
      </c>
      <c r="DL515" t="s">
        <v>6</v>
      </c>
      <c r="DM515">
        <v>0</v>
      </c>
      <c r="DN515" t="s">
        <v>6</v>
      </c>
      <c r="DO515">
        <v>0</v>
      </c>
    </row>
    <row r="516" spans="1:119" x14ac:dyDescent="0.2">
      <c r="A516">
        <f>ROW(Source!A201)</f>
        <v>201</v>
      </c>
      <c r="B516">
        <v>92857272</v>
      </c>
      <c r="C516">
        <v>92858705</v>
      </c>
      <c r="D516">
        <v>49673503</v>
      </c>
      <c r="E516">
        <v>1</v>
      </c>
      <c r="F516">
        <v>1</v>
      </c>
      <c r="G516">
        <v>1</v>
      </c>
      <c r="H516">
        <v>2</v>
      </c>
      <c r="I516" t="s">
        <v>1099</v>
      </c>
      <c r="J516" t="s">
        <v>1100</v>
      </c>
      <c r="K516" t="s">
        <v>1101</v>
      </c>
      <c r="L516">
        <v>1367</v>
      </c>
      <c r="N516">
        <v>1011</v>
      </c>
      <c r="O516" t="s">
        <v>1098</v>
      </c>
      <c r="P516" t="s">
        <v>1098</v>
      </c>
      <c r="Q516">
        <v>1</v>
      </c>
      <c r="W516">
        <v>0</v>
      </c>
      <c r="X516">
        <v>509054691</v>
      </c>
      <c r="Y516">
        <f t="shared" si="301"/>
        <v>0.64</v>
      </c>
      <c r="AA516">
        <v>0</v>
      </c>
      <c r="AB516">
        <v>1032.96</v>
      </c>
      <c r="AC516">
        <v>520.26</v>
      </c>
      <c r="AD516">
        <v>0</v>
      </c>
      <c r="AE516">
        <v>0</v>
      </c>
      <c r="AF516">
        <v>65.709999999999994</v>
      </c>
      <c r="AG516">
        <v>11.6</v>
      </c>
      <c r="AH516">
        <v>0</v>
      </c>
      <c r="AI516">
        <v>1</v>
      </c>
      <c r="AJ516">
        <v>15.72</v>
      </c>
      <c r="AK516">
        <v>44.85</v>
      </c>
      <c r="AL516">
        <v>1</v>
      </c>
      <c r="AM516">
        <v>4</v>
      </c>
      <c r="AN516">
        <v>0</v>
      </c>
      <c r="AO516">
        <v>1</v>
      </c>
      <c r="AP516">
        <v>0</v>
      </c>
      <c r="AQ516">
        <v>0</v>
      </c>
      <c r="AR516">
        <v>0</v>
      </c>
      <c r="AS516" t="s">
        <v>6</v>
      </c>
      <c r="AT516">
        <v>0.64</v>
      </c>
      <c r="AU516" t="s">
        <v>6</v>
      </c>
      <c r="AV516">
        <v>0</v>
      </c>
      <c r="AW516">
        <v>2</v>
      </c>
      <c r="AX516">
        <v>92858723</v>
      </c>
      <c r="AY516">
        <v>1</v>
      </c>
      <c r="AZ516">
        <v>0</v>
      </c>
      <c r="BA516">
        <v>402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f>ROUND(Y516*Source!I201*DO516,7)</f>
        <v>0</v>
      </c>
      <c r="CX516">
        <f>ROUND(Y516*Source!I201,7)</f>
        <v>0.21759999999999999</v>
      </c>
      <c r="CY516">
        <f>AB516</f>
        <v>1032.96</v>
      </c>
      <c r="CZ516">
        <f>AF516</f>
        <v>65.709999999999994</v>
      </c>
      <c r="DA516">
        <f>AJ516</f>
        <v>15.72</v>
      </c>
      <c r="DB516">
        <f t="shared" si="302"/>
        <v>42.05</v>
      </c>
      <c r="DC516">
        <f t="shared" si="303"/>
        <v>7.42</v>
      </c>
      <c r="DD516" t="s">
        <v>6</v>
      </c>
      <c r="DE516" t="s">
        <v>6</v>
      </c>
      <c r="DF516">
        <f>ROUND(ROUND(AE516,0)*CX516,0)</f>
        <v>0</v>
      </c>
      <c r="DG516">
        <f>ROUND(ROUND(AF516*AJ516,0)*CX516,0)</f>
        <v>225</v>
      </c>
      <c r="DH516">
        <f>ROUND(ROUND(AG516*AK516,0)*CX516,0)</f>
        <v>113</v>
      </c>
      <c r="DI516">
        <f t="shared" si="304"/>
        <v>0</v>
      </c>
      <c r="DJ516">
        <f>DG516</f>
        <v>225</v>
      </c>
      <c r="DK516">
        <v>0</v>
      </c>
      <c r="DL516" t="s">
        <v>6</v>
      </c>
      <c r="DM516">
        <v>0</v>
      </c>
      <c r="DN516" t="s">
        <v>6</v>
      </c>
      <c r="DO516">
        <v>0</v>
      </c>
    </row>
    <row r="517" spans="1:119" x14ac:dyDescent="0.2">
      <c r="A517">
        <f>ROW(Source!A201)</f>
        <v>201</v>
      </c>
      <c r="B517">
        <v>92857272</v>
      </c>
      <c r="C517">
        <v>92858705</v>
      </c>
      <c r="D517">
        <v>49673715</v>
      </c>
      <c r="E517">
        <v>1</v>
      </c>
      <c r="F517">
        <v>1</v>
      </c>
      <c r="G517">
        <v>1</v>
      </c>
      <c r="H517">
        <v>2</v>
      </c>
      <c r="I517" t="s">
        <v>1102</v>
      </c>
      <c r="J517" t="s">
        <v>1103</v>
      </c>
      <c r="K517" t="s">
        <v>1104</v>
      </c>
      <c r="L517">
        <v>1367</v>
      </c>
      <c r="N517">
        <v>1011</v>
      </c>
      <c r="O517" t="s">
        <v>1098</v>
      </c>
      <c r="P517" t="s">
        <v>1098</v>
      </c>
      <c r="Q517">
        <v>1</v>
      </c>
      <c r="W517">
        <v>0</v>
      </c>
      <c r="X517">
        <v>829370094</v>
      </c>
      <c r="Y517">
        <f t="shared" si="301"/>
        <v>5.14</v>
      </c>
      <c r="AA517">
        <v>0</v>
      </c>
      <c r="AB517">
        <v>127.33</v>
      </c>
      <c r="AC517">
        <v>0</v>
      </c>
      <c r="AD517">
        <v>0</v>
      </c>
      <c r="AE517">
        <v>0</v>
      </c>
      <c r="AF517">
        <v>8.1</v>
      </c>
      <c r="AG517">
        <v>0</v>
      </c>
      <c r="AH517">
        <v>0</v>
      </c>
      <c r="AI517">
        <v>1</v>
      </c>
      <c r="AJ517">
        <v>15.72</v>
      </c>
      <c r="AK517">
        <v>44.85</v>
      </c>
      <c r="AL517">
        <v>1</v>
      </c>
      <c r="AM517">
        <v>4</v>
      </c>
      <c r="AN517">
        <v>0</v>
      </c>
      <c r="AO517">
        <v>1</v>
      </c>
      <c r="AP517">
        <v>0</v>
      </c>
      <c r="AQ517">
        <v>0</v>
      </c>
      <c r="AR517">
        <v>0</v>
      </c>
      <c r="AS517" t="s">
        <v>6</v>
      </c>
      <c r="AT517">
        <v>5.14</v>
      </c>
      <c r="AU517" t="s">
        <v>6</v>
      </c>
      <c r="AV517">
        <v>0</v>
      </c>
      <c r="AW517">
        <v>2</v>
      </c>
      <c r="AX517">
        <v>92858724</v>
      </c>
      <c r="AY517">
        <v>1</v>
      </c>
      <c r="AZ517">
        <v>0</v>
      </c>
      <c r="BA517">
        <v>403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f>ROUND(Y517*Source!I201*DO517,7)</f>
        <v>0</v>
      </c>
      <c r="CX517">
        <f>ROUND(Y517*Source!I201,7)</f>
        <v>1.7476</v>
      </c>
      <c r="CY517">
        <f>AB517</f>
        <v>127.33</v>
      </c>
      <c r="CZ517">
        <f>AF517</f>
        <v>8.1</v>
      </c>
      <c r="DA517">
        <f>AJ517</f>
        <v>15.72</v>
      </c>
      <c r="DB517">
        <f t="shared" si="302"/>
        <v>41.63</v>
      </c>
      <c r="DC517">
        <f t="shared" si="303"/>
        <v>0</v>
      </c>
      <c r="DD517" t="s">
        <v>6</v>
      </c>
      <c r="DE517" t="s">
        <v>6</v>
      </c>
      <c r="DF517">
        <f>ROUND(ROUND(AE517,0)*CX517,0)</f>
        <v>0</v>
      </c>
      <c r="DG517">
        <f>ROUND(ROUND(AF517*AJ517,0)*CX517,0)</f>
        <v>222</v>
      </c>
      <c r="DH517">
        <f>ROUND(ROUND(AG517*AK517,0)*CX517,0)</f>
        <v>0</v>
      </c>
      <c r="DI517">
        <f t="shared" si="304"/>
        <v>0</v>
      </c>
      <c r="DJ517">
        <f>DG517</f>
        <v>222</v>
      </c>
      <c r="DK517">
        <v>0</v>
      </c>
      <c r="DL517" t="s">
        <v>6</v>
      </c>
      <c r="DM517">
        <v>0</v>
      </c>
      <c r="DN517" t="s">
        <v>6</v>
      </c>
      <c r="DO517">
        <v>0</v>
      </c>
    </row>
    <row r="518" spans="1:119" x14ac:dyDescent="0.2">
      <c r="A518">
        <f>ROW(Source!A201)</f>
        <v>201</v>
      </c>
      <c r="B518">
        <v>92857272</v>
      </c>
      <c r="C518">
        <v>92858705</v>
      </c>
      <c r="D518">
        <v>49523540</v>
      </c>
      <c r="E518">
        <v>1</v>
      </c>
      <c r="F518">
        <v>1</v>
      </c>
      <c r="G518">
        <v>1</v>
      </c>
      <c r="H518">
        <v>3</v>
      </c>
      <c r="I518" t="s">
        <v>1175</v>
      </c>
      <c r="J518" t="s">
        <v>1176</v>
      </c>
      <c r="K518" t="s">
        <v>1177</v>
      </c>
      <c r="L518">
        <v>1346</v>
      </c>
      <c r="N518">
        <v>1009</v>
      </c>
      <c r="O518" t="s">
        <v>216</v>
      </c>
      <c r="P518" t="s">
        <v>216</v>
      </c>
      <c r="Q518">
        <v>1</v>
      </c>
      <c r="W518">
        <v>0</v>
      </c>
      <c r="X518">
        <v>-1625984443</v>
      </c>
      <c r="Y518">
        <f t="shared" si="301"/>
        <v>3.2000000000000001E-2</v>
      </c>
      <c r="AA518">
        <v>4404.4799999999996</v>
      </c>
      <c r="AB518">
        <v>0</v>
      </c>
      <c r="AC518">
        <v>0</v>
      </c>
      <c r="AD518">
        <v>0</v>
      </c>
      <c r="AE518">
        <v>444</v>
      </c>
      <c r="AF518">
        <v>0</v>
      </c>
      <c r="AG518">
        <v>0</v>
      </c>
      <c r="AH518">
        <v>0</v>
      </c>
      <c r="AI518">
        <v>9.92</v>
      </c>
      <c r="AJ518">
        <v>1</v>
      </c>
      <c r="AK518">
        <v>1</v>
      </c>
      <c r="AL518">
        <v>1</v>
      </c>
      <c r="AM518">
        <v>4</v>
      </c>
      <c r="AN518">
        <v>0</v>
      </c>
      <c r="AO518">
        <v>1</v>
      </c>
      <c r="AP518">
        <v>0</v>
      </c>
      <c r="AQ518">
        <v>0</v>
      </c>
      <c r="AR518">
        <v>0</v>
      </c>
      <c r="AS518" t="s">
        <v>6</v>
      </c>
      <c r="AT518">
        <v>3.2000000000000001E-2</v>
      </c>
      <c r="AU518" t="s">
        <v>6</v>
      </c>
      <c r="AV518">
        <v>0</v>
      </c>
      <c r="AW518">
        <v>2</v>
      </c>
      <c r="AX518">
        <v>92858725</v>
      </c>
      <c r="AY518">
        <v>1</v>
      </c>
      <c r="AZ518">
        <v>0</v>
      </c>
      <c r="BA518">
        <v>404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ROUND(Y518*Source!I201,7)</f>
        <v>1.0880000000000001E-2</v>
      </c>
      <c r="CY518">
        <f t="shared" ref="CY518:CY526" si="305">AA518</f>
        <v>4404.4799999999996</v>
      </c>
      <c r="CZ518">
        <f t="shared" ref="CZ518:CZ526" si="306">AE518</f>
        <v>444</v>
      </c>
      <c r="DA518">
        <f t="shared" ref="DA518:DA526" si="307">AI518</f>
        <v>9.92</v>
      </c>
      <c r="DB518">
        <f t="shared" si="302"/>
        <v>14.21</v>
      </c>
      <c r="DC518">
        <f t="shared" si="303"/>
        <v>0</v>
      </c>
      <c r="DD518" t="s">
        <v>6</v>
      </c>
      <c r="DE518" t="s">
        <v>6</v>
      </c>
      <c r="DF518">
        <f t="shared" ref="DF518:DF526" si="308">ROUND(ROUND(AE518*AI518,0)*CX518,0)</f>
        <v>48</v>
      </c>
      <c r="DG518">
        <f t="shared" ref="DG518:DG528" si="309">ROUND(ROUND(AF518,0)*CX518,0)</f>
        <v>0</v>
      </c>
      <c r="DH518">
        <f t="shared" ref="DH518:DH527" si="310">ROUND(ROUND(AG518,0)*CX518,0)</f>
        <v>0</v>
      </c>
      <c r="DI518">
        <f t="shared" si="304"/>
        <v>0</v>
      </c>
      <c r="DJ518">
        <f t="shared" ref="DJ518:DJ526" si="311">DF518</f>
        <v>48</v>
      </c>
      <c r="DK518">
        <v>0</v>
      </c>
      <c r="DL518" t="s">
        <v>6</v>
      </c>
      <c r="DM518">
        <v>0</v>
      </c>
      <c r="DN518" t="s">
        <v>6</v>
      </c>
      <c r="DO518">
        <v>0</v>
      </c>
    </row>
    <row r="519" spans="1:119" x14ac:dyDescent="0.2">
      <c r="A519">
        <f>ROW(Source!A201)</f>
        <v>201</v>
      </c>
      <c r="B519">
        <v>92857272</v>
      </c>
      <c r="C519">
        <v>92858705</v>
      </c>
      <c r="D519">
        <v>49524290</v>
      </c>
      <c r="E519">
        <v>1</v>
      </c>
      <c r="F519">
        <v>1</v>
      </c>
      <c r="G519">
        <v>1</v>
      </c>
      <c r="H519">
        <v>3</v>
      </c>
      <c r="I519" t="s">
        <v>1117</v>
      </c>
      <c r="J519" t="s">
        <v>1118</v>
      </c>
      <c r="K519" t="s">
        <v>1119</v>
      </c>
      <c r="L519">
        <v>1346</v>
      </c>
      <c r="N519">
        <v>1009</v>
      </c>
      <c r="O519" t="s">
        <v>216</v>
      </c>
      <c r="P519" t="s">
        <v>216</v>
      </c>
      <c r="Q519">
        <v>1</v>
      </c>
      <c r="W519">
        <v>0</v>
      </c>
      <c r="X519">
        <v>397095127</v>
      </c>
      <c r="Y519">
        <f t="shared" si="301"/>
        <v>1.05</v>
      </c>
      <c r="AA519">
        <v>104.85</v>
      </c>
      <c r="AB519">
        <v>0</v>
      </c>
      <c r="AC519">
        <v>0</v>
      </c>
      <c r="AD519">
        <v>0</v>
      </c>
      <c r="AE519">
        <v>10.57</v>
      </c>
      <c r="AF519">
        <v>0</v>
      </c>
      <c r="AG519">
        <v>0</v>
      </c>
      <c r="AH519">
        <v>0</v>
      </c>
      <c r="AI519">
        <v>9.92</v>
      </c>
      <c r="AJ519">
        <v>1</v>
      </c>
      <c r="AK519">
        <v>1</v>
      </c>
      <c r="AL519">
        <v>1</v>
      </c>
      <c r="AM519">
        <v>4</v>
      </c>
      <c r="AN519">
        <v>0</v>
      </c>
      <c r="AO519">
        <v>1</v>
      </c>
      <c r="AP519">
        <v>0</v>
      </c>
      <c r="AQ519">
        <v>0</v>
      </c>
      <c r="AR519">
        <v>0</v>
      </c>
      <c r="AS519" t="s">
        <v>6</v>
      </c>
      <c r="AT519">
        <v>1.05</v>
      </c>
      <c r="AU519" t="s">
        <v>6</v>
      </c>
      <c r="AV519">
        <v>0</v>
      </c>
      <c r="AW519">
        <v>2</v>
      </c>
      <c r="AX519">
        <v>92858726</v>
      </c>
      <c r="AY519">
        <v>1</v>
      </c>
      <c r="AZ519">
        <v>0</v>
      </c>
      <c r="BA519">
        <v>405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ROUND(Y519*Source!I201,7)</f>
        <v>0.35699999999999998</v>
      </c>
      <c r="CY519">
        <f t="shared" si="305"/>
        <v>104.85</v>
      </c>
      <c r="CZ519">
        <f t="shared" si="306"/>
        <v>10.57</v>
      </c>
      <c r="DA519">
        <f t="shared" si="307"/>
        <v>9.92</v>
      </c>
      <c r="DB519">
        <f t="shared" si="302"/>
        <v>11.1</v>
      </c>
      <c r="DC519">
        <f t="shared" si="303"/>
        <v>0</v>
      </c>
      <c r="DD519" t="s">
        <v>6</v>
      </c>
      <c r="DE519" t="s">
        <v>6</v>
      </c>
      <c r="DF519">
        <f t="shared" si="308"/>
        <v>37</v>
      </c>
      <c r="DG519">
        <f t="shared" si="309"/>
        <v>0</v>
      </c>
      <c r="DH519">
        <f t="shared" si="310"/>
        <v>0</v>
      </c>
      <c r="DI519">
        <f t="shared" si="304"/>
        <v>0</v>
      </c>
      <c r="DJ519">
        <f t="shared" si="311"/>
        <v>37</v>
      </c>
      <c r="DK519">
        <v>0</v>
      </c>
      <c r="DL519" t="s">
        <v>6</v>
      </c>
      <c r="DM519">
        <v>0</v>
      </c>
      <c r="DN519" t="s">
        <v>6</v>
      </c>
      <c r="DO519">
        <v>0</v>
      </c>
    </row>
    <row r="520" spans="1:119" x14ac:dyDescent="0.2">
      <c r="A520">
        <f>ROW(Source!A201)</f>
        <v>201</v>
      </c>
      <c r="B520">
        <v>92857272</v>
      </c>
      <c r="C520">
        <v>92858705</v>
      </c>
      <c r="D520">
        <v>49525620</v>
      </c>
      <c r="E520">
        <v>1</v>
      </c>
      <c r="F520">
        <v>1</v>
      </c>
      <c r="G520">
        <v>1</v>
      </c>
      <c r="H520">
        <v>3</v>
      </c>
      <c r="I520" t="s">
        <v>1123</v>
      </c>
      <c r="J520" t="s">
        <v>1124</v>
      </c>
      <c r="K520" t="s">
        <v>1125</v>
      </c>
      <c r="L520">
        <v>1425</v>
      </c>
      <c r="N520">
        <v>1013</v>
      </c>
      <c r="O520" t="s">
        <v>238</v>
      </c>
      <c r="P520" t="s">
        <v>238</v>
      </c>
      <c r="Q520">
        <v>1</v>
      </c>
      <c r="W520">
        <v>0</v>
      </c>
      <c r="X520">
        <v>777401066</v>
      </c>
      <c r="Y520">
        <f t="shared" si="301"/>
        <v>0.82</v>
      </c>
      <c r="AA520">
        <v>853.12</v>
      </c>
      <c r="AB520">
        <v>0</v>
      </c>
      <c r="AC520">
        <v>0</v>
      </c>
      <c r="AD520">
        <v>0</v>
      </c>
      <c r="AE520">
        <v>86</v>
      </c>
      <c r="AF520">
        <v>0</v>
      </c>
      <c r="AG520">
        <v>0</v>
      </c>
      <c r="AH520">
        <v>0</v>
      </c>
      <c r="AI520">
        <v>9.92</v>
      </c>
      <c r="AJ520">
        <v>1</v>
      </c>
      <c r="AK520">
        <v>1</v>
      </c>
      <c r="AL520">
        <v>1</v>
      </c>
      <c r="AM520">
        <v>4</v>
      </c>
      <c r="AN520">
        <v>0</v>
      </c>
      <c r="AO520">
        <v>1</v>
      </c>
      <c r="AP520">
        <v>0</v>
      </c>
      <c r="AQ520">
        <v>0</v>
      </c>
      <c r="AR520">
        <v>0</v>
      </c>
      <c r="AS520" t="s">
        <v>6</v>
      </c>
      <c r="AT520">
        <v>0.82</v>
      </c>
      <c r="AU520" t="s">
        <v>6</v>
      </c>
      <c r="AV520">
        <v>0</v>
      </c>
      <c r="AW520">
        <v>2</v>
      </c>
      <c r="AX520">
        <v>92858727</v>
      </c>
      <c r="AY520">
        <v>1</v>
      </c>
      <c r="AZ520">
        <v>0</v>
      </c>
      <c r="BA520">
        <v>406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ROUND(Y520*Source!I201,7)</f>
        <v>0.27879999999999999</v>
      </c>
      <c r="CY520">
        <f t="shared" si="305"/>
        <v>853.12</v>
      </c>
      <c r="CZ520">
        <f t="shared" si="306"/>
        <v>86</v>
      </c>
      <c r="DA520">
        <f t="shared" si="307"/>
        <v>9.92</v>
      </c>
      <c r="DB520">
        <f t="shared" si="302"/>
        <v>70.52</v>
      </c>
      <c r="DC520">
        <f t="shared" si="303"/>
        <v>0</v>
      </c>
      <c r="DD520" t="s">
        <v>6</v>
      </c>
      <c r="DE520" t="s">
        <v>6</v>
      </c>
      <c r="DF520">
        <f t="shared" si="308"/>
        <v>238</v>
      </c>
      <c r="DG520">
        <f t="shared" si="309"/>
        <v>0</v>
      </c>
      <c r="DH520">
        <f t="shared" si="310"/>
        <v>0</v>
      </c>
      <c r="DI520">
        <f t="shared" si="304"/>
        <v>0</v>
      </c>
      <c r="DJ520">
        <f t="shared" si="311"/>
        <v>238</v>
      </c>
      <c r="DK520">
        <v>0</v>
      </c>
      <c r="DL520" t="s">
        <v>6</v>
      </c>
      <c r="DM520">
        <v>0</v>
      </c>
      <c r="DN520" t="s">
        <v>6</v>
      </c>
      <c r="DO520">
        <v>0</v>
      </c>
    </row>
    <row r="521" spans="1:119" x14ac:dyDescent="0.2">
      <c r="A521">
        <f>ROW(Source!A201)</f>
        <v>201</v>
      </c>
      <c r="B521">
        <v>92857272</v>
      </c>
      <c r="C521">
        <v>92858705</v>
      </c>
      <c r="D521">
        <v>49554585</v>
      </c>
      <c r="E521">
        <v>1</v>
      </c>
      <c r="F521">
        <v>1</v>
      </c>
      <c r="G521">
        <v>1</v>
      </c>
      <c r="H521">
        <v>3</v>
      </c>
      <c r="I521" t="s">
        <v>1129</v>
      </c>
      <c r="J521" t="s">
        <v>1130</v>
      </c>
      <c r="K521" t="s">
        <v>1131</v>
      </c>
      <c r="L521">
        <v>1346</v>
      </c>
      <c r="N521">
        <v>1009</v>
      </c>
      <c r="O521" t="s">
        <v>216</v>
      </c>
      <c r="P521" t="s">
        <v>216</v>
      </c>
      <c r="Q521">
        <v>1</v>
      </c>
      <c r="W521">
        <v>0</v>
      </c>
      <c r="X521">
        <v>-211331552</v>
      </c>
      <c r="Y521">
        <f t="shared" si="301"/>
        <v>3.1</v>
      </c>
      <c r="AA521">
        <v>283.70999999999998</v>
      </c>
      <c r="AB521">
        <v>0</v>
      </c>
      <c r="AC521">
        <v>0</v>
      </c>
      <c r="AD521">
        <v>0</v>
      </c>
      <c r="AE521">
        <v>28.6</v>
      </c>
      <c r="AF521">
        <v>0</v>
      </c>
      <c r="AG521">
        <v>0</v>
      </c>
      <c r="AH521">
        <v>0</v>
      </c>
      <c r="AI521">
        <v>9.92</v>
      </c>
      <c r="AJ521">
        <v>1</v>
      </c>
      <c r="AK521">
        <v>1</v>
      </c>
      <c r="AL521">
        <v>1</v>
      </c>
      <c r="AM521">
        <v>4</v>
      </c>
      <c r="AN521">
        <v>0</v>
      </c>
      <c r="AO521">
        <v>1</v>
      </c>
      <c r="AP521">
        <v>0</v>
      </c>
      <c r="AQ521">
        <v>0</v>
      </c>
      <c r="AR521">
        <v>0</v>
      </c>
      <c r="AS521" t="s">
        <v>6</v>
      </c>
      <c r="AT521">
        <v>3.1</v>
      </c>
      <c r="AU521" t="s">
        <v>6</v>
      </c>
      <c r="AV521">
        <v>0</v>
      </c>
      <c r="AW521">
        <v>2</v>
      </c>
      <c r="AX521">
        <v>92858728</v>
      </c>
      <c r="AY521">
        <v>1</v>
      </c>
      <c r="AZ521">
        <v>0</v>
      </c>
      <c r="BA521">
        <v>407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ROUND(Y521*Source!I201,7)</f>
        <v>1.054</v>
      </c>
      <c r="CY521">
        <f t="shared" si="305"/>
        <v>283.70999999999998</v>
      </c>
      <c r="CZ521">
        <f t="shared" si="306"/>
        <v>28.6</v>
      </c>
      <c r="DA521">
        <f t="shared" si="307"/>
        <v>9.92</v>
      </c>
      <c r="DB521">
        <f t="shared" si="302"/>
        <v>88.66</v>
      </c>
      <c r="DC521">
        <f t="shared" si="303"/>
        <v>0</v>
      </c>
      <c r="DD521" t="s">
        <v>6</v>
      </c>
      <c r="DE521" t="s">
        <v>6</v>
      </c>
      <c r="DF521">
        <f t="shared" si="308"/>
        <v>299</v>
      </c>
      <c r="DG521">
        <f t="shared" si="309"/>
        <v>0</v>
      </c>
      <c r="DH521">
        <f t="shared" si="310"/>
        <v>0</v>
      </c>
      <c r="DI521">
        <f t="shared" si="304"/>
        <v>0</v>
      </c>
      <c r="DJ521">
        <f t="shared" si="311"/>
        <v>299</v>
      </c>
      <c r="DK521">
        <v>0</v>
      </c>
      <c r="DL521" t="s">
        <v>6</v>
      </c>
      <c r="DM521">
        <v>0</v>
      </c>
      <c r="DN521" t="s">
        <v>6</v>
      </c>
      <c r="DO521">
        <v>0</v>
      </c>
    </row>
    <row r="522" spans="1:119" x14ac:dyDescent="0.2">
      <c r="A522">
        <f>ROW(Source!A201)</f>
        <v>201</v>
      </c>
      <c r="B522">
        <v>92857272</v>
      </c>
      <c r="C522">
        <v>92858705</v>
      </c>
      <c r="D522">
        <v>49567929</v>
      </c>
      <c r="E522">
        <v>1</v>
      </c>
      <c r="F522">
        <v>1</v>
      </c>
      <c r="G522">
        <v>1</v>
      </c>
      <c r="H522">
        <v>3</v>
      </c>
      <c r="I522" t="s">
        <v>1135</v>
      </c>
      <c r="J522" t="s">
        <v>1136</v>
      </c>
      <c r="K522" t="s">
        <v>1137</v>
      </c>
      <c r="L522">
        <v>1455</v>
      </c>
      <c r="N522">
        <v>1013</v>
      </c>
      <c r="O522" t="s">
        <v>160</v>
      </c>
      <c r="P522" t="s">
        <v>160</v>
      </c>
      <c r="Q522">
        <v>1</v>
      </c>
      <c r="W522">
        <v>0</v>
      </c>
      <c r="X522">
        <v>-979010618</v>
      </c>
      <c r="Y522">
        <f t="shared" si="301"/>
        <v>0.8</v>
      </c>
      <c r="AA522">
        <v>386.88</v>
      </c>
      <c r="AB522">
        <v>0</v>
      </c>
      <c r="AC522">
        <v>0</v>
      </c>
      <c r="AD522">
        <v>0</v>
      </c>
      <c r="AE522">
        <v>39</v>
      </c>
      <c r="AF522">
        <v>0</v>
      </c>
      <c r="AG522">
        <v>0</v>
      </c>
      <c r="AH522">
        <v>0</v>
      </c>
      <c r="AI522">
        <v>9.92</v>
      </c>
      <c r="AJ522">
        <v>1</v>
      </c>
      <c r="AK522">
        <v>1</v>
      </c>
      <c r="AL522">
        <v>1</v>
      </c>
      <c r="AM522">
        <v>4</v>
      </c>
      <c r="AN522">
        <v>0</v>
      </c>
      <c r="AO522">
        <v>1</v>
      </c>
      <c r="AP522">
        <v>0</v>
      </c>
      <c r="AQ522">
        <v>0</v>
      </c>
      <c r="AR522">
        <v>0</v>
      </c>
      <c r="AS522" t="s">
        <v>6</v>
      </c>
      <c r="AT522">
        <v>0.8</v>
      </c>
      <c r="AU522" t="s">
        <v>6</v>
      </c>
      <c r="AV522">
        <v>0</v>
      </c>
      <c r="AW522">
        <v>2</v>
      </c>
      <c r="AX522">
        <v>92858729</v>
      </c>
      <c r="AY522">
        <v>1</v>
      </c>
      <c r="AZ522">
        <v>0</v>
      </c>
      <c r="BA522">
        <v>408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ROUND(Y522*Source!I201,7)</f>
        <v>0.27200000000000002</v>
      </c>
      <c r="CY522">
        <f t="shared" si="305"/>
        <v>386.88</v>
      </c>
      <c r="CZ522">
        <f t="shared" si="306"/>
        <v>39</v>
      </c>
      <c r="DA522">
        <f t="shared" si="307"/>
        <v>9.92</v>
      </c>
      <c r="DB522">
        <f t="shared" si="302"/>
        <v>31.2</v>
      </c>
      <c r="DC522">
        <f t="shared" si="303"/>
        <v>0</v>
      </c>
      <c r="DD522" t="s">
        <v>6</v>
      </c>
      <c r="DE522" t="s">
        <v>6</v>
      </c>
      <c r="DF522">
        <f t="shared" si="308"/>
        <v>105</v>
      </c>
      <c r="DG522">
        <f t="shared" si="309"/>
        <v>0</v>
      </c>
      <c r="DH522">
        <f t="shared" si="310"/>
        <v>0</v>
      </c>
      <c r="DI522">
        <f t="shared" si="304"/>
        <v>0</v>
      </c>
      <c r="DJ522">
        <f t="shared" si="311"/>
        <v>105</v>
      </c>
      <c r="DK522">
        <v>0</v>
      </c>
      <c r="DL522" t="s">
        <v>6</v>
      </c>
      <c r="DM522">
        <v>0</v>
      </c>
      <c r="DN522" t="s">
        <v>6</v>
      </c>
      <c r="DO522">
        <v>0</v>
      </c>
    </row>
    <row r="523" spans="1:119" x14ac:dyDescent="0.2">
      <c r="A523">
        <f>ROW(Source!A201)</f>
        <v>201</v>
      </c>
      <c r="B523">
        <v>92857272</v>
      </c>
      <c r="C523">
        <v>92858705</v>
      </c>
      <c r="D523">
        <v>49568056</v>
      </c>
      <c r="E523">
        <v>1</v>
      </c>
      <c r="F523">
        <v>1</v>
      </c>
      <c r="G523">
        <v>1</v>
      </c>
      <c r="H523">
        <v>3</v>
      </c>
      <c r="I523" t="s">
        <v>1178</v>
      </c>
      <c r="J523" t="s">
        <v>1179</v>
      </c>
      <c r="K523" t="s">
        <v>1180</v>
      </c>
      <c r="L523">
        <v>1455</v>
      </c>
      <c r="N523">
        <v>1013</v>
      </c>
      <c r="O523" t="s">
        <v>160</v>
      </c>
      <c r="P523" t="s">
        <v>160</v>
      </c>
      <c r="Q523">
        <v>1</v>
      </c>
      <c r="W523">
        <v>0</v>
      </c>
      <c r="X523">
        <v>1128216608</v>
      </c>
      <c r="Y523">
        <f t="shared" si="301"/>
        <v>1.02</v>
      </c>
      <c r="AA523">
        <v>197.41</v>
      </c>
      <c r="AB523">
        <v>0</v>
      </c>
      <c r="AC523">
        <v>0</v>
      </c>
      <c r="AD523">
        <v>0</v>
      </c>
      <c r="AE523">
        <v>19.899999999999999</v>
      </c>
      <c r="AF523">
        <v>0</v>
      </c>
      <c r="AG523">
        <v>0</v>
      </c>
      <c r="AH523">
        <v>0</v>
      </c>
      <c r="AI523">
        <v>9.92</v>
      </c>
      <c r="AJ523">
        <v>1</v>
      </c>
      <c r="AK523">
        <v>1</v>
      </c>
      <c r="AL523">
        <v>1</v>
      </c>
      <c r="AM523">
        <v>4</v>
      </c>
      <c r="AN523">
        <v>0</v>
      </c>
      <c r="AO523">
        <v>1</v>
      </c>
      <c r="AP523">
        <v>0</v>
      </c>
      <c r="AQ523">
        <v>0</v>
      </c>
      <c r="AR523">
        <v>0</v>
      </c>
      <c r="AS523" t="s">
        <v>6</v>
      </c>
      <c r="AT523">
        <v>1.02</v>
      </c>
      <c r="AU523" t="s">
        <v>6</v>
      </c>
      <c r="AV523">
        <v>0</v>
      </c>
      <c r="AW523">
        <v>2</v>
      </c>
      <c r="AX523">
        <v>92858730</v>
      </c>
      <c r="AY523">
        <v>1</v>
      </c>
      <c r="AZ523">
        <v>0</v>
      </c>
      <c r="BA523">
        <v>409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ROUND(Y523*Source!I201,7)</f>
        <v>0.3468</v>
      </c>
      <c r="CY523">
        <f t="shared" si="305"/>
        <v>197.41</v>
      </c>
      <c r="CZ523">
        <f t="shared" si="306"/>
        <v>19.899999999999999</v>
      </c>
      <c r="DA523">
        <f t="shared" si="307"/>
        <v>9.92</v>
      </c>
      <c r="DB523">
        <f t="shared" si="302"/>
        <v>20.3</v>
      </c>
      <c r="DC523">
        <f t="shared" si="303"/>
        <v>0</v>
      </c>
      <c r="DD523" t="s">
        <v>6</v>
      </c>
      <c r="DE523" t="s">
        <v>6</v>
      </c>
      <c r="DF523">
        <f t="shared" si="308"/>
        <v>68</v>
      </c>
      <c r="DG523">
        <f t="shared" si="309"/>
        <v>0</v>
      </c>
      <c r="DH523">
        <f t="shared" si="310"/>
        <v>0</v>
      </c>
      <c r="DI523">
        <f t="shared" si="304"/>
        <v>0</v>
      </c>
      <c r="DJ523">
        <f t="shared" si="311"/>
        <v>68</v>
      </c>
      <c r="DK523">
        <v>0</v>
      </c>
      <c r="DL523" t="s">
        <v>6</v>
      </c>
      <c r="DM523">
        <v>0</v>
      </c>
      <c r="DN523" t="s">
        <v>6</v>
      </c>
      <c r="DO523">
        <v>0</v>
      </c>
    </row>
    <row r="524" spans="1:119" x14ac:dyDescent="0.2">
      <c r="A524">
        <f>ROW(Source!A201)</f>
        <v>201</v>
      </c>
      <c r="B524">
        <v>92857272</v>
      </c>
      <c r="C524">
        <v>92858705</v>
      </c>
      <c r="D524">
        <v>49576236</v>
      </c>
      <c r="E524">
        <v>1</v>
      </c>
      <c r="F524">
        <v>1</v>
      </c>
      <c r="G524">
        <v>1</v>
      </c>
      <c r="H524">
        <v>3</v>
      </c>
      <c r="I524" t="s">
        <v>1181</v>
      </c>
      <c r="J524" t="s">
        <v>1182</v>
      </c>
      <c r="K524" t="s">
        <v>1183</v>
      </c>
      <c r="L524">
        <v>1425</v>
      </c>
      <c r="N524">
        <v>1013</v>
      </c>
      <c r="O524" t="s">
        <v>238</v>
      </c>
      <c r="P524" t="s">
        <v>238</v>
      </c>
      <c r="Q524">
        <v>1</v>
      </c>
      <c r="W524">
        <v>0</v>
      </c>
      <c r="X524">
        <v>-621312930</v>
      </c>
      <c r="Y524">
        <f t="shared" si="301"/>
        <v>0.65</v>
      </c>
      <c r="AA524">
        <v>877.92</v>
      </c>
      <c r="AB524">
        <v>0</v>
      </c>
      <c r="AC524">
        <v>0</v>
      </c>
      <c r="AD524">
        <v>0</v>
      </c>
      <c r="AE524">
        <v>88.5</v>
      </c>
      <c r="AF524">
        <v>0</v>
      </c>
      <c r="AG524">
        <v>0</v>
      </c>
      <c r="AH524">
        <v>0</v>
      </c>
      <c r="AI524">
        <v>9.92</v>
      </c>
      <c r="AJ524">
        <v>1</v>
      </c>
      <c r="AK524">
        <v>1</v>
      </c>
      <c r="AL524">
        <v>1</v>
      </c>
      <c r="AM524">
        <v>4</v>
      </c>
      <c r="AN524">
        <v>0</v>
      </c>
      <c r="AO524">
        <v>1</v>
      </c>
      <c r="AP524">
        <v>0</v>
      </c>
      <c r="AQ524">
        <v>0</v>
      </c>
      <c r="AR524">
        <v>0</v>
      </c>
      <c r="AS524" t="s">
        <v>6</v>
      </c>
      <c r="AT524">
        <v>0.65</v>
      </c>
      <c r="AU524" t="s">
        <v>6</v>
      </c>
      <c r="AV524">
        <v>0</v>
      </c>
      <c r="AW524">
        <v>2</v>
      </c>
      <c r="AX524">
        <v>92858731</v>
      </c>
      <c r="AY524">
        <v>1</v>
      </c>
      <c r="AZ524">
        <v>0</v>
      </c>
      <c r="BA524">
        <v>410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ROUND(Y524*Source!I201,7)</f>
        <v>0.221</v>
      </c>
      <c r="CY524">
        <f t="shared" si="305"/>
        <v>877.92</v>
      </c>
      <c r="CZ524">
        <f t="shared" si="306"/>
        <v>88.5</v>
      </c>
      <c r="DA524">
        <f t="shared" si="307"/>
        <v>9.92</v>
      </c>
      <c r="DB524">
        <f t="shared" si="302"/>
        <v>57.53</v>
      </c>
      <c r="DC524">
        <f t="shared" si="303"/>
        <v>0</v>
      </c>
      <c r="DD524" t="s">
        <v>6</v>
      </c>
      <c r="DE524" t="s">
        <v>6</v>
      </c>
      <c r="DF524">
        <f t="shared" si="308"/>
        <v>194</v>
      </c>
      <c r="DG524">
        <f t="shared" si="309"/>
        <v>0</v>
      </c>
      <c r="DH524">
        <f t="shared" si="310"/>
        <v>0</v>
      </c>
      <c r="DI524">
        <f t="shared" si="304"/>
        <v>0</v>
      </c>
      <c r="DJ524">
        <f t="shared" si="311"/>
        <v>194</v>
      </c>
      <c r="DK524">
        <v>0</v>
      </c>
      <c r="DL524" t="s">
        <v>6</v>
      </c>
      <c r="DM524">
        <v>0</v>
      </c>
      <c r="DN524" t="s">
        <v>6</v>
      </c>
      <c r="DO524">
        <v>0</v>
      </c>
    </row>
    <row r="525" spans="1:119" x14ac:dyDescent="0.2">
      <c r="A525">
        <f>ROW(Source!A201)</f>
        <v>201</v>
      </c>
      <c r="B525">
        <v>92857272</v>
      </c>
      <c r="C525">
        <v>92858705</v>
      </c>
      <c r="D525">
        <v>49577880</v>
      </c>
      <c r="E525">
        <v>1</v>
      </c>
      <c r="F525">
        <v>1</v>
      </c>
      <c r="G525">
        <v>1</v>
      </c>
      <c r="H525">
        <v>3</v>
      </c>
      <c r="I525" t="s">
        <v>578</v>
      </c>
      <c r="J525" t="s">
        <v>580</v>
      </c>
      <c r="K525" t="s">
        <v>579</v>
      </c>
      <c r="L525">
        <v>1301</v>
      </c>
      <c r="N525">
        <v>1003</v>
      </c>
      <c r="O525" t="s">
        <v>194</v>
      </c>
      <c r="P525" t="s">
        <v>194</v>
      </c>
      <c r="Q525">
        <v>1</v>
      </c>
      <c r="W525">
        <v>0</v>
      </c>
      <c r="X525">
        <v>-1791464862</v>
      </c>
      <c r="Y525">
        <f t="shared" si="301"/>
        <v>102.9411765</v>
      </c>
      <c r="AA525">
        <v>262.88</v>
      </c>
      <c r="AB525">
        <v>0</v>
      </c>
      <c r="AC525">
        <v>0</v>
      </c>
      <c r="AD525">
        <v>0</v>
      </c>
      <c r="AE525">
        <v>26.5</v>
      </c>
      <c r="AF525">
        <v>0</v>
      </c>
      <c r="AG525">
        <v>0</v>
      </c>
      <c r="AH525">
        <v>0</v>
      </c>
      <c r="AI525">
        <v>9.92</v>
      </c>
      <c r="AJ525">
        <v>1</v>
      </c>
      <c r="AK525">
        <v>1</v>
      </c>
      <c r="AL525">
        <v>1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 t="s">
        <v>6</v>
      </c>
      <c r="AT525">
        <v>102.9411765</v>
      </c>
      <c r="AU525" t="s">
        <v>6</v>
      </c>
      <c r="AV525">
        <v>0</v>
      </c>
      <c r="AW525">
        <v>1</v>
      </c>
      <c r="AX525">
        <v>-1</v>
      </c>
      <c r="AY525">
        <v>0</v>
      </c>
      <c r="AZ525">
        <v>0</v>
      </c>
      <c r="BA525" t="s">
        <v>6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ROUND(Y525*Source!I201,7)</f>
        <v>35</v>
      </c>
      <c r="CY525">
        <f t="shared" si="305"/>
        <v>262.88</v>
      </c>
      <c r="CZ525">
        <f t="shared" si="306"/>
        <v>26.5</v>
      </c>
      <c r="DA525">
        <f t="shared" si="307"/>
        <v>9.92</v>
      </c>
      <c r="DB525">
        <f t="shared" si="302"/>
        <v>2727.94</v>
      </c>
      <c r="DC525">
        <f t="shared" si="303"/>
        <v>0</v>
      </c>
      <c r="DD525" t="s">
        <v>6</v>
      </c>
      <c r="DE525" t="s">
        <v>6</v>
      </c>
      <c r="DF525">
        <f t="shared" si="308"/>
        <v>9205</v>
      </c>
      <c r="DG525">
        <f t="shared" si="309"/>
        <v>0</v>
      </c>
      <c r="DH525">
        <f t="shared" si="310"/>
        <v>0</v>
      </c>
      <c r="DI525">
        <f t="shared" si="304"/>
        <v>0</v>
      </c>
      <c r="DJ525">
        <f t="shared" si="311"/>
        <v>9205</v>
      </c>
      <c r="DK525">
        <v>0</v>
      </c>
      <c r="DL525" t="s">
        <v>6</v>
      </c>
      <c r="DM525">
        <v>0</v>
      </c>
      <c r="DN525" t="s">
        <v>6</v>
      </c>
      <c r="DO525">
        <v>0</v>
      </c>
    </row>
    <row r="526" spans="1:119" x14ac:dyDescent="0.2">
      <c r="A526">
        <f>ROW(Source!A201)</f>
        <v>201</v>
      </c>
      <c r="B526">
        <v>92857272</v>
      </c>
      <c r="C526">
        <v>92858705</v>
      </c>
      <c r="D526">
        <v>49515638</v>
      </c>
      <c r="E526">
        <v>70</v>
      </c>
      <c r="F526">
        <v>1</v>
      </c>
      <c r="G526">
        <v>1</v>
      </c>
      <c r="H526">
        <v>3</v>
      </c>
      <c r="I526" t="s">
        <v>1138</v>
      </c>
      <c r="J526" t="s">
        <v>6</v>
      </c>
      <c r="K526" t="s">
        <v>1139</v>
      </c>
      <c r="L526">
        <v>1374</v>
      </c>
      <c r="N526">
        <v>1013</v>
      </c>
      <c r="O526" t="s">
        <v>969</v>
      </c>
      <c r="P526" t="s">
        <v>969</v>
      </c>
      <c r="Q526">
        <v>1</v>
      </c>
      <c r="W526">
        <v>0</v>
      </c>
      <c r="X526">
        <v>-1731369543</v>
      </c>
      <c r="Y526">
        <f t="shared" si="301"/>
        <v>6.24</v>
      </c>
      <c r="AA526">
        <v>9.92</v>
      </c>
      <c r="AB526">
        <v>0</v>
      </c>
      <c r="AC526">
        <v>0</v>
      </c>
      <c r="AD526">
        <v>0</v>
      </c>
      <c r="AE526">
        <v>1</v>
      </c>
      <c r="AF526">
        <v>0</v>
      </c>
      <c r="AG526">
        <v>0</v>
      </c>
      <c r="AH526">
        <v>0</v>
      </c>
      <c r="AI526">
        <v>9.92</v>
      </c>
      <c r="AJ526">
        <v>1</v>
      </c>
      <c r="AK526">
        <v>1</v>
      </c>
      <c r="AL526">
        <v>1</v>
      </c>
      <c r="AM526">
        <v>4</v>
      </c>
      <c r="AN526">
        <v>0</v>
      </c>
      <c r="AO526">
        <v>1</v>
      </c>
      <c r="AP526">
        <v>0</v>
      </c>
      <c r="AQ526">
        <v>0</v>
      </c>
      <c r="AR526">
        <v>0</v>
      </c>
      <c r="AS526" t="s">
        <v>6</v>
      </c>
      <c r="AT526">
        <v>6.24</v>
      </c>
      <c r="AU526" t="s">
        <v>6</v>
      </c>
      <c r="AV526">
        <v>0</v>
      </c>
      <c r="AW526">
        <v>2</v>
      </c>
      <c r="AX526">
        <v>92858732</v>
      </c>
      <c r="AY526">
        <v>1</v>
      </c>
      <c r="AZ526">
        <v>0</v>
      </c>
      <c r="BA526">
        <v>411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ROUND(Y526*Source!I201,7)</f>
        <v>2.1215999999999999</v>
      </c>
      <c r="CY526">
        <f t="shared" si="305"/>
        <v>9.92</v>
      </c>
      <c r="CZ526">
        <f t="shared" si="306"/>
        <v>1</v>
      </c>
      <c r="DA526">
        <f t="shared" si="307"/>
        <v>9.92</v>
      </c>
      <c r="DB526">
        <f t="shared" si="302"/>
        <v>6.24</v>
      </c>
      <c r="DC526">
        <f t="shared" si="303"/>
        <v>0</v>
      </c>
      <c r="DD526" t="s">
        <v>6</v>
      </c>
      <c r="DE526" t="s">
        <v>6</v>
      </c>
      <c r="DF526">
        <f t="shared" si="308"/>
        <v>21</v>
      </c>
      <c r="DG526">
        <f t="shared" si="309"/>
        <v>0</v>
      </c>
      <c r="DH526">
        <f t="shared" si="310"/>
        <v>0</v>
      </c>
      <c r="DI526">
        <f t="shared" si="304"/>
        <v>0</v>
      </c>
      <c r="DJ526">
        <f t="shared" si="311"/>
        <v>21</v>
      </c>
      <c r="DK526">
        <v>0</v>
      </c>
      <c r="DL526" t="s">
        <v>6</v>
      </c>
      <c r="DM526">
        <v>0</v>
      </c>
      <c r="DN526" t="s">
        <v>6</v>
      </c>
      <c r="DO526">
        <v>0</v>
      </c>
    </row>
    <row r="527" spans="1:119" x14ac:dyDescent="0.2">
      <c r="A527">
        <f>ROW(Source!A203)</f>
        <v>203</v>
      </c>
      <c r="B527">
        <v>92857272</v>
      </c>
      <c r="C527">
        <v>92858734</v>
      </c>
      <c r="D527">
        <v>49510749</v>
      </c>
      <c r="E527">
        <v>70</v>
      </c>
      <c r="F527">
        <v>1</v>
      </c>
      <c r="G527">
        <v>1</v>
      </c>
      <c r="H527">
        <v>1</v>
      </c>
      <c r="I527" t="s">
        <v>1156</v>
      </c>
      <c r="J527" t="s">
        <v>6</v>
      </c>
      <c r="K527" t="s">
        <v>1157</v>
      </c>
      <c r="L527">
        <v>1191</v>
      </c>
      <c r="N527">
        <v>1013</v>
      </c>
      <c r="O527" t="s">
        <v>1092</v>
      </c>
      <c r="P527" t="s">
        <v>1092</v>
      </c>
      <c r="Q527">
        <v>1</v>
      </c>
      <c r="W527">
        <v>0</v>
      </c>
      <c r="X527">
        <v>-2012709214</v>
      </c>
      <c r="Y527">
        <f t="shared" si="301"/>
        <v>37.92</v>
      </c>
      <c r="AA527">
        <v>0</v>
      </c>
      <c r="AB527">
        <v>0</v>
      </c>
      <c r="AC527">
        <v>0</v>
      </c>
      <c r="AD527">
        <v>421.59</v>
      </c>
      <c r="AE527">
        <v>0</v>
      </c>
      <c r="AF527">
        <v>0</v>
      </c>
      <c r="AG527">
        <v>0</v>
      </c>
      <c r="AH527">
        <v>9.4</v>
      </c>
      <c r="AI527">
        <v>1</v>
      </c>
      <c r="AJ527">
        <v>1</v>
      </c>
      <c r="AK527">
        <v>1</v>
      </c>
      <c r="AL527">
        <v>44.85</v>
      </c>
      <c r="AM527">
        <v>4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6</v>
      </c>
      <c r="AT527">
        <v>37.92</v>
      </c>
      <c r="AU527" t="s">
        <v>6</v>
      </c>
      <c r="AV527">
        <v>1</v>
      </c>
      <c r="AW527">
        <v>2</v>
      </c>
      <c r="AX527">
        <v>92858748</v>
      </c>
      <c r="AY527">
        <v>1</v>
      </c>
      <c r="AZ527">
        <v>0</v>
      </c>
      <c r="BA527">
        <v>412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U527">
        <f>ROUND(AT527*Source!I203*AH527*AL527,0)</f>
        <v>3837</v>
      </c>
      <c r="CV527">
        <f>ROUND(Y527*Source!I203,7)</f>
        <v>9.1007999999999996</v>
      </c>
      <c r="CW527">
        <v>0</v>
      </c>
      <c r="CX527">
        <f>ROUND(Y527*Source!I203,7)</f>
        <v>9.1007999999999996</v>
      </c>
      <c r="CY527">
        <f>AD527</f>
        <v>421.59</v>
      </c>
      <c r="CZ527">
        <f>AH527</f>
        <v>9.4</v>
      </c>
      <c r="DA527">
        <f>AL527</f>
        <v>44.85</v>
      </c>
      <c r="DB527">
        <f t="shared" si="302"/>
        <v>356.45</v>
      </c>
      <c r="DC527">
        <f t="shared" si="303"/>
        <v>0</v>
      </c>
      <c r="DD527" t="s">
        <v>6</v>
      </c>
      <c r="DE527" t="s">
        <v>6</v>
      </c>
      <c r="DF527">
        <f>ROUND(ROUND(AE527,0)*CX527,0)</f>
        <v>0</v>
      </c>
      <c r="DG527">
        <f t="shared" si="309"/>
        <v>0</v>
      </c>
      <c r="DH527">
        <f t="shared" si="310"/>
        <v>0</v>
      </c>
      <c r="DI527">
        <f>ROUND(ROUND(AH527*AL527,0)*CX527,0)</f>
        <v>3841</v>
      </c>
      <c r="DJ527">
        <f>DI527</f>
        <v>3841</v>
      </c>
      <c r="DK527">
        <v>0</v>
      </c>
      <c r="DL527" t="s">
        <v>6</v>
      </c>
      <c r="DM527">
        <v>0</v>
      </c>
      <c r="DN527" t="s">
        <v>6</v>
      </c>
      <c r="DO527">
        <v>0</v>
      </c>
    </row>
    <row r="528" spans="1:119" x14ac:dyDescent="0.2">
      <c r="A528">
        <f>ROW(Source!A203)</f>
        <v>203</v>
      </c>
      <c r="B528">
        <v>92857272</v>
      </c>
      <c r="C528">
        <v>92858734</v>
      </c>
      <c r="D528">
        <v>49510905</v>
      </c>
      <c r="E528">
        <v>70</v>
      </c>
      <c r="F528">
        <v>1</v>
      </c>
      <c r="G528">
        <v>1</v>
      </c>
      <c r="H528">
        <v>1</v>
      </c>
      <c r="I528" t="s">
        <v>1093</v>
      </c>
      <c r="J528" t="s">
        <v>6</v>
      </c>
      <c r="K528" t="s">
        <v>1094</v>
      </c>
      <c r="L528">
        <v>1191</v>
      </c>
      <c r="N528">
        <v>1013</v>
      </c>
      <c r="O528" t="s">
        <v>1092</v>
      </c>
      <c r="P528" t="s">
        <v>1092</v>
      </c>
      <c r="Q528">
        <v>1</v>
      </c>
      <c r="W528">
        <v>0</v>
      </c>
      <c r="X528">
        <v>-1417349443</v>
      </c>
      <c r="Y528">
        <f t="shared" si="301"/>
        <v>1.46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1</v>
      </c>
      <c r="AJ528">
        <v>1</v>
      </c>
      <c r="AK528">
        <v>44.85</v>
      </c>
      <c r="AL528">
        <v>1</v>
      </c>
      <c r="AM528">
        <v>4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6</v>
      </c>
      <c r="AT528">
        <v>1.46</v>
      </c>
      <c r="AU528" t="s">
        <v>6</v>
      </c>
      <c r="AV528">
        <v>2</v>
      </c>
      <c r="AW528">
        <v>2</v>
      </c>
      <c r="AX528">
        <v>92858749</v>
      </c>
      <c r="AY528">
        <v>1</v>
      </c>
      <c r="AZ528">
        <v>0</v>
      </c>
      <c r="BA528">
        <v>413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ROUND(Y528*Source!I203,7)</f>
        <v>0.35039999999999999</v>
      </c>
      <c r="CY528">
        <f>AD528</f>
        <v>0</v>
      </c>
      <c r="CZ528">
        <f>AH528</f>
        <v>0</v>
      </c>
      <c r="DA528">
        <f>AL528</f>
        <v>1</v>
      </c>
      <c r="DB528">
        <f t="shared" si="302"/>
        <v>0</v>
      </c>
      <c r="DC528">
        <f t="shared" si="303"/>
        <v>0</v>
      </c>
      <c r="DD528" t="s">
        <v>6</v>
      </c>
      <c r="DE528" t="s">
        <v>6</v>
      </c>
      <c r="DF528">
        <f>ROUND(ROUND(AE528,0)*CX528,0)</f>
        <v>0</v>
      </c>
      <c r="DG528">
        <f t="shared" si="309"/>
        <v>0</v>
      </c>
      <c r="DH528">
        <f>ROUND(ROUND(AG528*AK528,0)*CX528,0)</f>
        <v>0</v>
      </c>
      <c r="DI528">
        <f t="shared" ref="DI528:DI539" si="312">ROUND(ROUND(AH528,0)*CX528,0)</f>
        <v>0</v>
      </c>
      <c r="DJ528">
        <f>DI528</f>
        <v>0</v>
      </c>
      <c r="DK528">
        <v>0</v>
      </c>
      <c r="DL528" t="s">
        <v>6</v>
      </c>
      <c r="DM528">
        <v>0</v>
      </c>
      <c r="DN528" t="s">
        <v>6</v>
      </c>
      <c r="DO528">
        <v>0</v>
      </c>
    </row>
    <row r="529" spans="1:119" x14ac:dyDescent="0.2">
      <c r="A529">
        <f>ROW(Source!A203)</f>
        <v>203</v>
      </c>
      <c r="B529">
        <v>92857272</v>
      </c>
      <c r="C529">
        <v>92858734</v>
      </c>
      <c r="D529">
        <v>49672573</v>
      </c>
      <c r="E529">
        <v>1</v>
      </c>
      <c r="F529">
        <v>1</v>
      </c>
      <c r="G529">
        <v>1</v>
      </c>
      <c r="H529">
        <v>2</v>
      </c>
      <c r="I529" t="s">
        <v>1095</v>
      </c>
      <c r="J529" t="s">
        <v>1096</v>
      </c>
      <c r="K529" t="s">
        <v>1097</v>
      </c>
      <c r="L529">
        <v>1367</v>
      </c>
      <c r="N529">
        <v>1011</v>
      </c>
      <c r="O529" t="s">
        <v>1098</v>
      </c>
      <c r="P529" t="s">
        <v>1098</v>
      </c>
      <c r="Q529">
        <v>1</v>
      </c>
      <c r="W529">
        <v>0</v>
      </c>
      <c r="X529">
        <v>-430484415</v>
      </c>
      <c r="Y529">
        <f t="shared" si="301"/>
        <v>0.73</v>
      </c>
      <c r="AA529">
        <v>0</v>
      </c>
      <c r="AB529">
        <v>1814.09</v>
      </c>
      <c r="AC529">
        <v>605.48</v>
      </c>
      <c r="AD529">
        <v>0</v>
      </c>
      <c r="AE529">
        <v>0</v>
      </c>
      <c r="AF529">
        <v>115.4</v>
      </c>
      <c r="AG529">
        <v>13.5</v>
      </c>
      <c r="AH529">
        <v>0</v>
      </c>
      <c r="AI529">
        <v>1</v>
      </c>
      <c r="AJ529">
        <v>15.72</v>
      </c>
      <c r="AK529">
        <v>44.85</v>
      </c>
      <c r="AL529">
        <v>1</v>
      </c>
      <c r="AM529">
        <v>4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6</v>
      </c>
      <c r="AT529">
        <v>0.73</v>
      </c>
      <c r="AU529" t="s">
        <v>6</v>
      </c>
      <c r="AV529">
        <v>0</v>
      </c>
      <c r="AW529">
        <v>2</v>
      </c>
      <c r="AX529">
        <v>92858750</v>
      </c>
      <c r="AY529">
        <v>1</v>
      </c>
      <c r="AZ529">
        <v>0</v>
      </c>
      <c r="BA529">
        <v>414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f>ROUND(Y529*Source!I203*DO529,7)</f>
        <v>0</v>
      </c>
      <c r="CX529">
        <f>ROUND(Y529*Source!I203,7)</f>
        <v>0.17519999999999999</v>
      </c>
      <c r="CY529">
        <f>AB529</f>
        <v>1814.09</v>
      </c>
      <c r="CZ529">
        <f>AF529</f>
        <v>115.4</v>
      </c>
      <c r="DA529">
        <f>AJ529</f>
        <v>15.72</v>
      </c>
      <c r="DB529">
        <f t="shared" si="302"/>
        <v>84.24</v>
      </c>
      <c r="DC529">
        <f t="shared" si="303"/>
        <v>9.86</v>
      </c>
      <c r="DD529" t="s">
        <v>6</v>
      </c>
      <c r="DE529" t="s">
        <v>6</v>
      </c>
      <c r="DF529">
        <f>ROUND(ROUND(AE529,0)*CX529,0)</f>
        <v>0</v>
      </c>
      <c r="DG529">
        <f>ROUND(ROUND(AF529*AJ529,0)*CX529,0)</f>
        <v>318</v>
      </c>
      <c r="DH529">
        <f>ROUND(ROUND(AG529*AK529,0)*CX529,0)</f>
        <v>106</v>
      </c>
      <c r="DI529">
        <f t="shared" si="312"/>
        <v>0</v>
      </c>
      <c r="DJ529">
        <f>DG529</f>
        <v>318</v>
      </c>
      <c r="DK529">
        <v>0</v>
      </c>
      <c r="DL529" t="s">
        <v>6</v>
      </c>
      <c r="DM529">
        <v>0</v>
      </c>
      <c r="DN529" t="s">
        <v>6</v>
      </c>
      <c r="DO529">
        <v>0</v>
      </c>
    </row>
    <row r="530" spans="1:119" x14ac:dyDescent="0.2">
      <c r="A530">
        <f>ROW(Source!A203)</f>
        <v>203</v>
      </c>
      <c r="B530">
        <v>92857272</v>
      </c>
      <c r="C530">
        <v>92858734</v>
      </c>
      <c r="D530">
        <v>49673503</v>
      </c>
      <c r="E530">
        <v>1</v>
      </c>
      <c r="F530">
        <v>1</v>
      </c>
      <c r="G530">
        <v>1</v>
      </c>
      <c r="H530">
        <v>2</v>
      </c>
      <c r="I530" t="s">
        <v>1099</v>
      </c>
      <c r="J530" t="s">
        <v>1100</v>
      </c>
      <c r="K530" t="s">
        <v>1101</v>
      </c>
      <c r="L530">
        <v>1367</v>
      </c>
      <c r="N530">
        <v>1011</v>
      </c>
      <c r="O530" t="s">
        <v>1098</v>
      </c>
      <c r="P530" t="s">
        <v>1098</v>
      </c>
      <c r="Q530">
        <v>1</v>
      </c>
      <c r="W530">
        <v>0</v>
      </c>
      <c r="X530">
        <v>509054691</v>
      </c>
      <c r="Y530">
        <f t="shared" si="301"/>
        <v>0.73</v>
      </c>
      <c r="AA530">
        <v>0</v>
      </c>
      <c r="AB530">
        <v>1032.96</v>
      </c>
      <c r="AC530">
        <v>520.26</v>
      </c>
      <c r="AD530">
        <v>0</v>
      </c>
      <c r="AE530">
        <v>0</v>
      </c>
      <c r="AF530">
        <v>65.709999999999994</v>
      </c>
      <c r="AG530">
        <v>11.6</v>
      </c>
      <c r="AH530">
        <v>0</v>
      </c>
      <c r="AI530">
        <v>1</v>
      </c>
      <c r="AJ530">
        <v>15.72</v>
      </c>
      <c r="AK530">
        <v>44.85</v>
      </c>
      <c r="AL530">
        <v>1</v>
      </c>
      <c r="AM530">
        <v>4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6</v>
      </c>
      <c r="AT530">
        <v>0.73</v>
      </c>
      <c r="AU530" t="s">
        <v>6</v>
      </c>
      <c r="AV530">
        <v>0</v>
      </c>
      <c r="AW530">
        <v>2</v>
      </c>
      <c r="AX530">
        <v>92858751</v>
      </c>
      <c r="AY530">
        <v>1</v>
      </c>
      <c r="AZ530">
        <v>0</v>
      </c>
      <c r="BA530">
        <v>415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f>ROUND(Y530*Source!I203*DO530,7)</f>
        <v>0</v>
      </c>
      <c r="CX530">
        <f>ROUND(Y530*Source!I203,7)</f>
        <v>0.17519999999999999</v>
      </c>
      <c r="CY530">
        <f>AB530</f>
        <v>1032.96</v>
      </c>
      <c r="CZ530">
        <f>AF530</f>
        <v>65.709999999999994</v>
      </c>
      <c r="DA530">
        <f>AJ530</f>
        <v>15.72</v>
      </c>
      <c r="DB530">
        <f t="shared" si="302"/>
        <v>47.97</v>
      </c>
      <c r="DC530">
        <f t="shared" si="303"/>
        <v>8.4700000000000006</v>
      </c>
      <c r="DD530" t="s">
        <v>6</v>
      </c>
      <c r="DE530" t="s">
        <v>6</v>
      </c>
      <c r="DF530">
        <f>ROUND(ROUND(AE530,0)*CX530,0)</f>
        <v>0</v>
      </c>
      <c r="DG530">
        <f>ROUND(ROUND(AF530*AJ530,0)*CX530,0)</f>
        <v>181</v>
      </c>
      <c r="DH530">
        <f>ROUND(ROUND(AG530*AK530,0)*CX530,0)</f>
        <v>91</v>
      </c>
      <c r="DI530">
        <f t="shared" si="312"/>
        <v>0</v>
      </c>
      <c r="DJ530">
        <f>DG530</f>
        <v>181</v>
      </c>
      <c r="DK530">
        <v>0</v>
      </c>
      <c r="DL530" t="s">
        <v>6</v>
      </c>
      <c r="DM530">
        <v>0</v>
      </c>
      <c r="DN530" t="s">
        <v>6</v>
      </c>
      <c r="DO530">
        <v>0</v>
      </c>
    </row>
    <row r="531" spans="1:119" x14ac:dyDescent="0.2">
      <c r="A531">
        <f>ROW(Source!A203)</f>
        <v>203</v>
      </c>
      <c r="B531">
        <v>92857272</v>
      </c>
      <c r="C531">
        <v>92858734</v>
      </c>
      <c r="D531">
        <v>49673715</v>
      </c>
      <c r="E531">
        <v>1</v>
      </c>
      <c r="F531">
        <v>1</v>
      </c>
      <c r="G531">
        <v>1</v>
      </c>
      <c r="H531">
        <v>2</v>
      </c>
      <c r="I531" t="s">
        <v>1102</v>
      </c>
      <c r="J531" t="s">
        <v>1103</v>
      </c>
      <c r="K531" t="s">
        <v>1104</v>
      </c>
      <c r="L531">
        <v>1367</v>
      </c>
      <c r="N531">
        <v>1011</v>
      </c>
      <c r="O531" t="s">
        <v>1098</v>
      </c>
      <c r="P531" t="s">
        <v>1098</v>
      </c>
      <c r="Q531">
        <v>1</v>
      </c>
      <c r="W531">
        <v>0</v>
      </c>
      <c r="X531">
        <v>829370094</v>
      </c>
      <c r="Y531">
        <f t="shared" si="301"/>
        <v>5.14</v>
      </c>
      <c r="AA531">
        <v>0</v>
      </c>
      <c r="AB531">
        <v>127.33</v>
      </c>
      <c r="AC531">
        <v>0</v>
      </c>
      <c r="AD531">
        <v>0</v>
      </c>
      <c r="AE531">
        <v>0</v>
      </c>
      <c r="AF531">
        <v>8.1</v>
      </c>
      <c r="AG531">
        <v>0</v>
      </c>
      <c r="AH531">
        <v>0</v>
      </c>
      <c r="AI531">
        <v>1</v>
      </c>
      <c r="AJ531">
        <v>15.72</v>
      </c>
      <c r="AK531">
        <v>44.85</v>
      </c>
      <c r="AL531">
        <v>1</v>
      </c>
      <c r="AM531">
        <v>4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6</v>
      </c>
      <c r="AT531">
        <v>5.14</v>
      </c>
      <c r="AU531" t="s">
        <v>6</v>
      </c>
      <c r="AV531">
        <v>0</v>
      </c>
      <c r="AW531">
        <v>2</v>
      </c>
      <c r="AX531">
        <v>92858752</v>
      </c>
      <c r="AY531">
        <v>1</v>
      </c>
      <c r="AZ531">
        <v>0</v>
      </c>
      <c r="BA531">
        <v>416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f>ROUND(Y531*Source!I203*DO531,7)</f>
        <v>0</v>
      </c>
      <c r="CX531">
        <f>ROUND(Y531*Source!I203,7)</f>
        <v>1.2336</v>
      </c>
      <c r="CY531">
        <f>AB531</f>
        <v>127.33</v>
      </c>
      <c r="CZ531">
        <f>AF531</f>
        <v>8.1</v>
      </c>
      <c r="DA531">
        <f>AJ531</f>
        <v>15.72</v>
      </c>
      <c r="DB531">
        <f t="shared" si="302"/>
        <v>41.63</v>
      </c>
      <c r="DC531">
        <f t="shared" si="303"/>
        <v>0</v>
      </c>
      <c r="DD531" t="s">
        <v>6</v>
      </c>
      <c r="DE531" t="s">
        <v>6</v>
      </c>
      <c r="DF531">
        <f>ROUND(ROUND(AE531,0)*CX531,0)</f>
        <v>0</v>
      </c>
      <c r="DG531">
        <f>ROUND(ROUND(AF531*AJ531,0)*CX531,0)</f>
        <v>157</v>
      </c>
      <c r="DH531">
        <f>ROUND(ROUND(AG531*AK531,0)*CX531,0)</f>
        <v>0</v>
      </c>
      <c r="DI531">
        <f t="shared" si="312"/>
        <v>0</v>
      </c>
      <c r="DJ531">
        <f>DG531</f>
        <v>157</v>
      </c>
      <c r="DK531">
        <v>0</v>
      </c>
      <c r="DL531" t="s">
        <v>6</v>
      </c>
      <c r="DM531">
        <v>0</v>
      </c>
      <c r="DN531" t="s">
        <v>6</v>
      </c>
      <c r="DO531">
        <v>0</v>
      </c>
    </row>
    <row r="532" spans="1:119" x14ac:dyDescent="0.2">
      <c r="A532">
        <f>ROW(Source!A203)</f>
        <v>203</v>
      </c>
      <c r="B532">
        <v>92857272</v>
      </c>
      <c r="C532">
        <v>92858734</v>
      </c>
      <c r="D532">
        <v>49523540</v>
      </c>
      <c r="E532">
        <v>1</v>
      </c>
      <c r="F532">
        <v>1</v>
      </c>
      <c r="G532">
        <v>1</v>
      </c>
      <c r="H532">
        <v>3</v>
      </c>
      <c r="I532" t="s">
        <v>1175</v>
      </c>
      <c r="J532" t="s">
        <v>1176</v>
      </c>
      <c r="K532" t="s">
        <v>1177</v>
      </c>
      <c r="L532">
        <v>1346</v>
      </c>
      <c r="N532">
        <v>1009</v>
      </c>
      <c r="O532" t="s">
        <v>216</v>
      </c>
      <c r="P532" t="s">
        <v>216</v>
      </c>
      <c r="Q532">
        <v>1</v>
      </c>
      <c r="W532">
        <v>0</v>
      </c>
      <c r="X532">
        <v>-1625984443</v>
      </c>
      <c r="Y532">
        <f t="shared" si="301"/>
        <v>3.4000000000000002E-2</v>
      </c>
      <c r="AA532">
        <v>4404.4799999999996</v>
      </c>
      <c r="AB532">
        <v>0</v>
      </c>
      <c r="AC532">
        <v>0</v>
      </c>
      <c r="AD532">
        <v>0</v>
      </c>
      <c r="AE532">
        <v>444</v>
      </c>
      <c r="AF532">
        <v>0</v>
      </c>
      <c r="AG532">
        <v>0</v>
      </c>
      <c r="AH532">
        <v>0</v>
      </c>
      <c r="AI532">
        <v>9.92</v>
      </c>
      <c r="AJ532">
        <v>1</v>
      </c>
      <c r="AK532">
        <v>1</v>
      </c>
      <c r="AL532">
        <v>1</v>
      </c>
      <c r="AM532">
        <v>4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6</v>
      </c>
      <c r="AT532">
        <v>3.4000000000000002E-2</v>
      </c>
      <c r="AU532" t="s">
        <v>6</v>
      </c>
      <c r="AV532">
        <v>0</v>
      </c>
      <c r="AW532">
        <v>2</v>
      </c>
      <c r="AX532">
        <v>92858753</v>
      </c>
      <c r="AY532">
        <v>1</v>
      </c>
      <c r="AZ532">
        <v>0</v>
      </c>
      <c r="BA532">
        <v>417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ROUND(Y532*Source!I203,7)</f>
        <v>8.1600000000000006E-3</v>
      </c>
      <c r="CY532">
        <f t="shared" ref="CY532:CY539" si="313">AA532</f>
        <v>4404.4799999999996</v>
      </c>
      <c r="CZ532">
        <f t="shared" ref="CZ532:CZ539" si="314">AE532</f>
        <v>444</v>
      </c>
      <c r="DA532">
        <f t="shared" ref="DA532:DA539" si="315">AI532</f>
        <v>9.92</v>
      </c>
      <c r="DB532">
        <f t="shared" si="302"/>
        <v>15.1</v>
      </c>
      <c r="DC532">
        <f t="shared" si="303"/>
        <v>0</v>
      </c>
      <c r="DD532" t="s">
        <v>6</v>
      </c>
      <c r="DE532" t="s">
        <v>6</v>
      </c>
      <c r="DF532">
        <f t="shared" ref="DF532:DF539" si="316">ROUND(ROUND(AE532*AI532,0)*CX532,0)</f>
        <v>36</v>
      </c>
      <c r="DG532">
        <f t="shared" ref="DG532:DG541" si="317">ROUND(ROUND(AF532,0)*CX532,0)</f>
        <v>0</v>
      </c>
      <c r="DH532">
        <f t="shared" ref="DH532:DH540" si="318">ROUND(ROUND(AG532,0)*CX532,0)</f>
        <v>0</v>
      </c>
      <c r="DI532">
        <f t="shared" si="312"/>
        <v>0</v>
      </c>
      <c r="DJ532">
        <f t="shared" ref="DJ532:DJ539" si="319">DF532</f>
        <v>36</v>
      </c>
      <c r="DK532">
        <v>0</v>
      </c>
      <c r="DL532" t="s">
        <v>6</v>
      </c>
      <c r="DM532">
        <v>0</v>
      </c>
      <c r="DN532" t="s">
        <v>6</v>
      </c>
      <c r="DO532">
        <v>0</v>
      </c>
    </row>
    <row r="533" spans="1:119" x14ac:dyDescent="0.2">
      <c r="A533">
        <f>ROW(Source!A203)</f>
        <v>203</v>
      </c>
      <c r="B533">
        <v>92857272</v>
      </c>
      <c r="C533">
        <v>92858734</v>
      </c>
      <c r="D533">
        <v>49524290</v>
      </c>
      <c r="E533">
        <v>1</v>
      </c>
      <c r="F533">
        <v>1</v>
      </c>
      <c r="G533">
        <v>1</v>
      </c>
      <c r="H533">
        <v>3</v>
      </c>
      <c r="I533" t="s">
        <v>1117</v>
      </c>
      <c r="J533" t="s">
        <v>1118</v>
      </c>
      <c r="K533" t="s">
        <v>1119</v>
      </c>
      <c r="L533">
        <v>1346</v>
      </c>
      <c r="N533">
        <v>1009</v>
      </c>
      <c r="O533" t="s">
        <v>216</v>
      </c>
      <c r="P533" t="s">
        <v>216</v>
      </c>
      <c r="Q533">
        <v>1</v>
      </c>
      <c r="W533">
        <v>0</v>
      </c>
      <c r="X533">
        <v>397095127</v>
      </c>
      <c r="Y533">
        <f t="shared" si="301"/>
        <v>1.05</v>
      </c>
      <c r="AA533">
        <v>104.85</v>
      </c>
      <c r="AB533">
        <v>0</v>
      </c>
      <c r="AC533">
        <v>0</v>
      </c>
      <c r="AD533">
        <v>0</v>
      </c>
      <c r="AE533">
        <v>10.57</v>
      </c>
      <c r="AF533">
        <v>0</v>
      </c>
      <c r="AG533">
        <v>0</v>
      </c>
      <c r="AH533">
        <v>0</v>
      </c>
      <c r="AI533">
        <v>9.92</v>
      </c>
      <c r="AJ533">
        <v>1</v>
      </c>
      <c r="AK533">
        <v>1</v>
      </c>
      <c r="AL533">
        <v>1</v>
      </c>
      <c r="AM533">
        <v>4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6</v>
      </c>
      <c r="AT533">
        <v>1.05</v>
      </c>
      <c r="AU533" t="s">
        <v>6</v>
      </c>
      <c r="AV533">
        <v>0</v>
      </c>
      <c r="AW533">
        <v>2</v>
      </c>
      <c r="AX533">
        <v>92858754</v>
      </c>
      <c r="AY533">
        <v>1</v>
      </c>
      <c r="AZ533">
        <v>0</v>
      </c>
      <c r="BA533">
        <v>418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ROUND(Y533*Source!I203,7)</f>
        <v>0.252</v>
      </c>
      <c r="CY533">
        <f t="shared" si="313"/>
        <v>104.85</v>
      </c>
      <c r="CZ533">
        <f t="shared" si="314"/>
        <v>10.57</v>
      </c>
      <c r="DA533">
        <f t="shared" si="315"/>
        <v>9.92</v>
      </c>
      <c r="DB533">
        <f t="shared" si="302"/>
        <v>11.1</v>
      </c>
      <c r="DC533">
        <f t="shared" si="303"/>
        <v>0</v>
      </c>
      <c r="DD533" t="s">
        <v>6</v>
      </c>
      <c r="DE533" t="s">
        <v>6</v>
      </c>
      <c r="DF533">
        <f t="shared" si="316"/>
        <v>26</v>
      </c>
      <c r="DG533">
        <f t="shared" si="317"/>
        <v>0</v>
      </c>
      <c r="DH533">
        <f t="shared" si="318"/>
        <v>0</v>
      </c>
      <c r="DI533">
        <f t="shared" si="312"/>
        <v>0</v>
      </c>
      <c r="DJ533">
        <f t="shared" si="319"/>
        <v>26</v>
      </c>
      <c r="DK533">
        <v>0</v>
      </c>
      <c r="DL533" t="s">
        <v>6</v>
      </c>
      <c r="DM533">
        <v>0</v>
      </c>
      <c r="DN533" t="s">
        <v>6</v>
      </c>
      <c r="DO533">
        <v>0</v>
      </c>
    </row>
    <row r="534" spans="1:119" x14ac:dyDescent="0.2">
      <c r="A534">
        <f>ROW(Source!A203)</f>
        <v>203</v>
      </c>
      <c r="B534">
        <v>92857272</v>
      </c>
      <c r="C534">
        <v>92858734</v>
      </c>
      <c r="D534">
        <v>49525620</v>
      </c>
      <c r="E534">
        <v>1</v>
      </c>
      <c r="F534">
        <v>1</v>
      </c>
      <c r="G534">
        <v>1</v>
      </c>
      <c r="H534">
        <v>3</v>
      </c>
      <c r="I534" t="s">
        <v>1123</v>
      </c>
      <c r="J534" t="s">
        <v>1124</v>
      </c>
      <c r="K534" t="s">
        <v>1125</v>
      </c>
      <c r="L534">
        <v>1425</v>
      </c>
      <c r="N534">
        <v>1013</v>
      </c>
      <c r="O534" t="s">
        <v>238</v>
      </c>
      <c r="P534" t="s">
        <v>238</v>
      </c>
      <c r="Q534">
        <v>1</v>
      </c>
      <c r="W534">
        <v>0</v>
      </c>
      <c r="X534">
        <v>777401066</v>
      </c>
      <c r="Y534">
        <f t="shared" si="301"/>
        <v>0.82</v>
      </c>
      <c r="AA534">
        <v>853.12</v>
      </c>
      <c r="AB534">
        <v>0</v>
      </c>
      <c r="AC534">
        <v>0</v>
      </c>
      <c r="AD534">
        <v>0</v>
      </c>
      <c r="AE534">
        <v>86</v>
      </c>
      <c r="AF534">
        <v>0</v>
      </c>
      <c r="AG534">
        <v>0</v>
      </c>
      <c r="AH534">
        <v>0</v>
      </c>
      <c r="AI534">
        <v>9.92</v>
      </c>
      <c r="AJ534">
        <v>1</v>
      </c>
      <c r="AK534">
        <v>1</v>
      </c>
      <c r="AL534">
        <v>1</v>
      </c>
      <c r="AM534">
        <v>4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6</v>
      </c>
      <c r="AT534">
        <v>0.82</v>
      </c>
      <c r="AU534" t="s">
        <v>6</v>
      </c>
      <c r="AV534">
        <v>0</v>
      </c>
      <c r="AW534">
        <v>2</v>
      </c>
      <c r="AX534">
        <v>92858755</v>
      </c>
      <c r="AY534">
        <v>1</v>
      </c>
      <c r="AZ534">
        <v>0</v>
      </c>
      <c r="BA534">
        <v>419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ROUND(Y534*Source!I203,7)</f>
        <v>0.1968</v>
      </c>
      <c r="CY534">
        <f t="shared" si="313"/>
        <v>853.12</v>
      </c>
      <c r="CZ534">
        <f t="shared" si="314"/>
        <v>86</v>
      </c>
      <c r="DA534">
        <f t="shared" si="315"/>
        <v>9.92</v>
      </c>
      <c r="DB534">
        <f t="shared" si="302"/>
        <v>70.52</v>
      </c>
      <c r="DC534">
        <f t="shared" si="303"/>
        <v>0</v>
      </c>
      <c r="DD534" t="s">
        <v>6</v>
      </c>
      <c r="DE534" t="s">
        <v>6</v>
      </c>
      <c r="DF534">
        <f t="shared" si="316"/>
        <v>168</v>
      </c>
      <c r="DG534">
        <f t="shared" si="317"/>
        <v>0</v>
      </c>
      <c r="DH534">
        <f t="shared" si="318"/>
        <v>0</v>
      </c>
      <c r="DI534">
        <f t="shared" si="312"/>
        <v>0</v>
      </c>
      <c r="DJ534">
        <f t="shared" si="319"/>
        <v>168</v>
      </c>
      <c r="DK534">
        <v>0</v>
      </c>
      <c r="DL534" t="s">
        <v>6</v>
      </c>
      <c r="DM534">
        <v>0</v>
      </c>
      <c r="DN534" t="s">
        <v>6</v>
      </c>
      <c r="DO534">
        <v>0</v>
      </c>
    </row>
    <row r="535" spans="1:119" x14ac:dyDescent="0.2">
      <c r="A535">
        <f>ROW(Source!A203)</f>
        <v>203</v>
      </c>
      <c r="B535">
        <v>92857272</v>
      </c>
      <c r="C535">
        <v>92858734</v>
      </c>
      <c r="D535">
        <v>49554585</v>
      </c>
      <c r="E535">
        <v>1</v>
      </c>
      <c r="F535">
        <v>1</v>
      </c>
      <c r="G535">
        <v>1</v>
      </c>
      <c r="H535">
        <v>3</v>
      </c>
      <c r="I535" t="s">
        <v>1129</v>
      </c>
      <c r="J535" t="s">
        <v>1130</v>
      </c>
      <c r="K535" t="s">
        <v>1131</v>
      </c>
      <c r="L535">
        <v>1346</v>
      </c>
      <c r="N535">
        <v>1009</v>
      </c>
      <c r="O535" t="s">
        <v>216</v>
      </c>
      <c r="P535" t="s">
        <v>216</v>
      </c>
      <c r="Q535">
        <v>1</v>
      </c>
      <c r="W535">
        <v>0</v>
      </c>
      <c r="X535">
        <v>-211331552</v>
      </c>
      <c r="Y535">
        <f t="shared" si="301"/>
        <v>3.9</v>
      </c>
      <c r="AA535">
        <v>283.70999999999998</v>
      </c>
      <c r="AB535">
        <v>0</v>
      </c>
      <c r="AC535">
        <v>0</v>
      </c>
      <c r="AD535">
        <v>0</v>
      </c>
      <c r="AE535">
        <v>28.6</v>
      </c>
      <c r="AF535">
        <v>0</v>
      </c>
      <c r="AG535">
        <v>0</v>
      </c>
      <c r="AH535">
        <v>0</v>
      </c>
      <c r="AI535">
        <v>9.92</v>
      </c>
      <c r="AJ535">
        <v>1</v>
      </c>
      <c r="AK535">
        <v>1</v>
      </c>
      <c r="AL535">
        <v>1</v>
      </c>
      <c r="AM535">
        <v>4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6</v>
      </c>
      <c r="AT535">
        <v>3.9</v>
      </c>
      <c r="AU535" t="s">
        <v>6</v>
      </c>
      <c r="AV535">
        <v>0</v>
      </c>
      <c r="AW535">
        <v>2</v>
      </c>
      <c r="AX535">
        <v>92858756</v>
      </c>
      <c r="AY535">
        <v>1</v>
      </c>
      <c r="AZ535">
        <v>0</v>
      </c>
      <c r="BA535">
        <v>420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ROUND(Y535*Source!I203,7)</f>
        <v>0.93600000000000005</v>
      </c>
      <c r="CY535">
        <f t="shared" si="313"/>
        <v>283.70999999999998</v>
      </c>
      <c r="CZ535">
        <f t="shared" si="314"/>
        <v>28.6</v>
      </c>
      <c r="DA535">
        <f t="shared" si="315"/>
        <v>9.92</v>
      </c>
      <c r="DB535">
        <f t="shared" si="302"/>
        <v>111.54</v>
      </c>
      <c r="DC535">
        <f t="shared" si="303"/>
        <v>0</v>
      </c>
      <c r="DD535" t="s">
        <v>6</v>
      </c>
      <c r="DE535" t="s">
        <v>6</v>
      </c>
      <c r="DF535">
        <f t="shared" si="316"/>
        <v>266</v>
      </c>
      <c r="DG535">
        <f t="shared" si="317"/>
        <v>0</v>
      </c>
      <c r="DH535">
        <f t="shared" si="318"/>
        <v>0</v>
      </c>
      <c r="DI535">
        <f t="shared" si="312"/>
        <v>0</v>
      </c>
      <c r="DJ535">
        <f t="shared" si="319"/>
        <v>266</v>
      </c>
      <c r="DK535">
        <v>0</v>
      </c>
      <c r="DL535" t="s">
        <v>6</v>
      </c>
      <c r="DM535">
        <v>0</v>
      </c>
      <c r="DN535" t="s">
        <v>6</v>
      </c>
      <c r="DO535">
        <v>0</v>
      </c>
    </row>
    <row r="536" spans="1:119" x14ac:dyDescent="0.2">
      <c r="A536">
        <f>ROW(Source!A203)</f>
        <v>203</v>
      </c>
      <c r="B536">
        <v>92857272</v>
      </c>
      <c r="C536">
        <v>92858734</v>
      </c>
      <c r="D536">
        <v>49567929</v>
      </c>
      <c r="E536">
        <v>1</v>
      </c>
      <c r="F536">
        <v>1</v>
      </c>
      <c r="G536">
        <v>1</v>
      </c>
      <c r="H536">
        <v>3</v>
      </c>
      <c r="I536" t="s">
        <v>1135</v>
      </c>
      <c r="J536" t="s">
        <v>1136</v>
      </c>
      <c r="K536" t="s">
        <v>1137</v>
      </c>
      <c r="L536">
        <v>1455</v>
      </c>
      <c r="N536">
        <v>1013</v>
      </c>
      <c r="O536" t="s">
        <v>160</v>
      </c>
      <c r="P536" t="s">
        <v>160</v>
      </c>
      <c r="Q536">
        <v>1</v>
      </c>
      <c r="W536">
        <v>0</v>
      </c>
      <c r="X536">
        <v>-979010618</v>
      </c>
      <c r="Y536">
        <f t="shared" si="301"/>
        <v>0.8</v>
      </c>
      <c r="AA536">
        <v>386.88</v>
      </c>
      <c r="AB536">
        <v>0</v>
      </c>
      <c r="AC536">
        <v>0</v>
      </c>
      <c r="AD536">
        <v>0</v>
      </c>
      <c r="AE536">
        <v>39</v>
      </c>
      <c r="AF536">
        <v>0</v>
      </c>
      <c r="AG536">
        <v>0</v>
      </c>
      <c r="AH536">
        <v>0</v>
      </c>
      <c r="AI536">
        <v>9.92</v>
      </c>
      <c r="AJ536">
        <v>1</v>
      </c>
      <c r="AK536">
        <v>1</v>
      </c>
      <c r="AL536">
        <v>1</v>
      </c>
      <c r="AM536">
        <v>4</v>
      </c>
      <c r="AN536">
        <v>0</v>
      </c>
      <c r="AO536">
        <v>1</v>
      </c>
      <c r="AP536">
        <v>1</v>
      </c>
      <c r="AQ536">
        <v>0</v>
      </c>
      <c r="AR536">
        <v>0</v>
      </c>
      <c r="AS536" t="s">
        <v>6</v>
      </c>
      <c r="AT536">
        <v>0.8</v>
      </c>
      <c r="AU536" t="s">
        <v>6</v>
      </c>
      <c r="AV536">
        <v>0</v>
      </c>
      <c r="AW536">
        <v>2</v>
      </c>
      <c r="AX536">
        <v>92858757</v>
      </c>
      <c r="AY536">
        <v>1</v>
      </c>
      <c r="AZ536">
        <v>0</v>
      </c>
      <c r="BA536">
        <v>421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ROUND(Y536*Source!I203,7)</f>
        <v>0.192</v>
      </c>
      <c r="CY536">
        <f t="shared" si="313"/>
        <v>386.88</v>
      </c>
      <c r="CZ536">
        <f t="shared" si="314"/>
        <v>39</v>
      </c>
      <c r="DA536">
        <f t="shared" si="315"/>
        <v>9.92</v>
      </c>
      <c r="DB536">
        <f t="shared" si="302"/>
        <v>31.2</v>
      </c>
      <c r="DC536">
        <f t="shared" si="303"/>
        <v>0</v>
      </c>
      <c r="DD536" t="s">
        <v>6</v>
      </c>
      <c r="DE536" t="s">
        <v>6</v>
      </c>
      <c r="DF536">
        <f t="shared" si="316"/>
        <v>74</v>
      </c>
      <c r="DG536">
        <f t="shared" si="317"/>
        <v>0</v>
      </c>
      <c r="DH536">
        <f t="shared" si="318"/>
        <v>0</v>
      </c>
      <c r="DI536">
        <f t="shared" si="312"/>
        <v>0</v>
      </c>
      <c r="DJ536">
        <f t="shared" si="319"/>
        <v>74</v>
      </c>
      <c r="DK536">
        <v>0</v>
      </c>
      <c r="DL536" t="s">
        <v>6</v>
      </c>
      <c r="DM536">
        <v>0</v>
      </c>
      <c r="DN536" t="s">
        <v>6</v>
      </c>
      <c r="DO536">
        <v>0</v>
      </c>
    </row>
    <row r="537" spans="1:119" x14ac:dyDescent="0.2">
      <c r="A537">
        <f>ROW(Source!A203)</f>
        <v>203</v>
      </c>
      <c r="B537">
        <v>92857272</v>
      </c>
      <c r="C537">
        <v>92858734</v>
      </c>
      <c r="D537">
        <v>49576236</v>
      </c>
      <c r="E537">
        <v>1</v>
      </c>
      <c r="F537">
        <v>1</v>
      </c>
      <c r="G537">
        <v>1</v>
      </c>
      <c r="H537">
        <v>3</v>
      </c>
      <c r="I537" t="s">
        <v>1181</v>
      </c>
      <c r="J537" t="s">
        <v>1182</v>
      </c>
      <c r="K537" t="s">
        <v>1183</v>
      </c>
      <c r="L537">
        <v>1425</v>
      </c>
      <c r="N537">
        <v>1013</v>
      </c>
      <c r="O537" t="s">
        <v>238</v>
      </c>
      <c r="P537" t="s">
        <v>238</v>
      </c>
      <c r="Q537">
        <v>1</v>
      </c>
      <c r="W537">
        <v>0</v>
      </c>
      <c r="X537">
        <v>-621312930</v>
      </c>
      <c r="Y537">
        <f t="shared" si="301"/>
        <v>0.65</v>
      </c>
      <c r="AA537">
        <v>877.92</v>
      </c>
      <c r="AB537">
        <v>0</v>
      </c>
      <c r="AC537">
        <v>0</v>
      </c>
      <c r="AD537">
        <v>0</v>
      </c>
      <c r="AE537">
        <v>88.5</v>
      </c>
      <c r="AF537">
        <v>0</v>
      </c>
      <c r="AG537">
        <v>0</v>
      </c>
      <c r="AH537">
        <v>0</v>
      </c>
      <c r="AI537">
        <v>9.92</v>
      </c>
      <c r="AJ537">
        <v>1</v>
      </c>
      <c r="AK537">
        <v>1</v>
      </c>
      <c r="AL537">
        <v>1</v>
      </c>
      <c r="AM537">
        <v>4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6</v>
      </c>
      <c r="AT537">
        <v>0.65</v>
      </c>
      <c r="AU537" t="s">
        <v>6</v>
      </c>
      <c r="AV537">
        <v>0</v>
      </c>
      <c r="AW537">
        <v>2</v>
      </c>
      <c r="AX537">
        <v>92858758</v>
      </c>
      <c r="AY537">
        <v>1</v>
      </c>
      <c r="AZ537">
        <v>0</v>
      </c>
      <c r="BA537">
        <v>422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ROUND(Y537*Source!I203,7)</f>
        <v>0.156</v>
      </c>
      <c r="CY537">
        <f t="shared" si="313"/>
        <v>877.92</v>
      </c>
      <c r="CZ537">
        <f t="shared" si="314"/>
        <v>88.5</v>
      </c>
      <c r="DA537">
        <f t="shared" si="315"/>
        <v>9.92</v>
      </c>
      <c r="DB537">
        <f t="shared" si="302"/>
        <v>57.53</v>
      </c>
      <c r="DC537">
        <f t="shared" si="303"/>
        <v>0</v>
      </c>
      <c r="DD537" t="s">
        <v>6</v>
      </c>
      <c r="DE537" t="s">
        <v>6</v>
      </c>
      <c r="DF537">
        <f t="shared" si="316"/>
        <v>137</v>
      </c>
      <c r="DG537">
        <f t="shared" si="317"/>
        <v>0</v>
      </c>
      <c r="DH537">
        <f t="shared" si="318"/>
        <v>0</v>
      </c>
      <c r="DI537">
        <f t="shared" si="312"/>
        <v>0</v>
      </c>
      <c r="DJ537">
        <f t="shared" si="319"/>
        <v>137</v>
      </c>
      <c r="DK537">
        <v>0</v>
      </c>
      <c r="DL537" t="s">
        <v>6</v>
      </c>
      <c r="DM537">
        <v>0</v>
      </c>
      <c r="DN537" t="s">
        <v>6</v>
      </c>
      <c r="DO537">
        <v>0</v>
      </c>
    </row>
    <row r="538" spans="1:119" x14ac:dyDescent="0.2">
      <c r="A538">
        <f>ROW(Source!A203)</f>
        <v>203</v>
      </c>
      <c r="B538">
        <v>92857272</v>
      </c>
      <c r="C538">
        <v>92858734</v>
      </c>
      <c r="D538">
        <v>49577882</v>
      </c>
      <c r="E538">
        <v>1</v>
      </c>
      <c r="F538">
        <v>1</v>
      </c>
      <c r="G538">
        <v>1</v>
      </c>
      <c r="H538">
        <v>3</v>
      </c>
      <c r="I538" t="s">
        <v>586</v>
      </c>
      <c r="J538" t="s">
        <v>588</v>
      </c>
      <c r="K538" t="s">
        <v>587</v>
      </c>
      <c r="L538">
        <v>1301</v>
      </c>
      <c r="N538">
        <v>1003</v>
      </c>
      <c r="O538" t="s">
        <v>194</v>
      </c>
      <c r="P538" t="s">
        <v>194</v>
      </c>
      <c r="Q538">
        <v>1</v>
      </c>
      <c r="W538">
        <v>0</v>
      </c>
      <c r="X538">
        <v>1741204282</v>
      </c>
      <c r="Y538">
        <f t="shared" si="301"/>
        <v>104.16666669999999</v>
      </c>
      <c r="AA538">
        <v>392.83</v>
      </c>
      <c r="AB538">
        <v>0</v>
      </c>
      <c r="AC538">
        <v>0</v>
      </c>
      <c r="AD538">
        <v>0</v>
      </c>
      <c r="AE538">
        <v>39.6</v>
      </c>
      <c r="AF538">
        <v>0</v>
      </c>
      <c r="AG538">
        <v>0</v>
      </c>
      <c r="AH538">
        <v>0</v>
      </c>
      <c r="AI538">
        <v>9.92</v>
      </c>
      <c r="AJ538">
        <v>1</v>
      </c>
      <c r="AK538">
        <v>1</v>
      </c>
      <c r="AL538">
        <v>1</v>
      </c>
      <c r="AM538">
        <v>0</v>
      </c>
      <c r="AN538">
        <v>0</v>
      </c>
      <c r="AO538">
        <v>0</v>
      </c>
      <c r="AP538">
        <v>1</v>
      </c>
      <c r="AQ538">
        <v>0</v>
      </c>
      <c r="AR538">
        <v>0</v>
      </c>
      <c r="AS538" t="s">
        <v>6</v>
      </c>
      <c r="AT538">
        <v>104.16666669999999</v>
      </c>
      <c r="AU538" t="s">
        <v>6</v>
      </c>
      <c r="AV538">
        <v>0</v>
      </c>
      <c r="AW538">
        <v>1</v>
      </c>
      <c r="AX538">
        <v>-1</v>
      </c>
      <c r="AY538">
        <v>0</v>
      </c>
      <c r="AZ538">
        <v>0</v>
      </c>
      <c r="BA538" t="s">
        <v>6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ROUND(Y538*Source!I203,7)</f>
        <v>25</v>
      </c>
      <c r="CY538">
        <f t="shared" si="313"/>
        <v>392.83</v>
      </c>
      <c r="CZ538">
        <f t="shared" si="314"/>
        <v>39.6</v>
      </c>
      <c r="DA538">
        <f t="shared" si="315"/>
        <v>9.92</v>
      </c>
      <c r="DB538">
        <f t="shared" si="302"/>
        <v>4125</v>
      </c>
      <c r="DC538">
        <f t="shared" si="303"/>
        <v>0</v>
      </c>
      <c r="DD538" t="s">
        <v>6</v>
      </c>
      <c r="DE538" t="s">
        <v>6</v>
      </c>
      <c r="DF538">
        <f t="shared" si="316"/>
        <v>9825</v>
      </c>
      <c r="DG538">
        <f t="shared" si="317"/>
        <v>0</v>
      </c>
      <c r="DH538">
        <f t="shared" si="318"/>
        <v>0</v>
      </c>
      <c r="DI538">
        <f t="shared" si="312"/>
        <v>0</v>
      </c>
      <c r="DJ538">
        <f t="shared" si="319"/>
        <v>9825</v>
      </c>
      <c r="DK538">
        <v>0</v>
      </c>
      <c r="DL538" t="s">
        <v>6</v>
      </c>
      <c r="DM538">
        <v>0</v>
      </c>
      <c r="DN538" t="s">
        <v>6</v>
      </c>
      <c r="DO538">
        <v>0</v>
      </c>
    </row>
    <row r="539" spans="1:119" x14ac:dyDescent="0.2">
      <c r="A539">
        <f>ROW(Source!A203)</f>
        <v>203</v>
      </c>
      <c r="B539">
        <v>92857272</v>
      </c>
      <c r="C539">
        <v>92858734</v>
      </c>
      <c r="D539">
        <v>49515638</v>
      </c>
      <c r="E539">
        <v>70</v>
      </c>
      <c r="F539">
        <v>1</v>
      </c>
      <c r="G539">
        <v>1</v>
      </c>
      <c r="H539">
        <v>3</v>
      </c>
      <c r="I539" t="s">
        <v>1138</v>
      </c>
      <c r="J539" t="s">
        <v>6</v>
      </c>
      <c r="K539" t="s">
        <v>1139</v>
      </c>
      <c r="L539">
        <v>1374</v>
      </c>
      <c r="N539">
        <v>1013</v>
      </c>
      <c r="O539" t="s">
        <v>969</v>
      </c>
      <c r="P539" t="s">
        <v>969</v>
      </c>
      <c r="Q539">
        <v>1</v>
      </c>
      <c r="W539">
        <v>0</v>
      </c>
      <c r="X539">
        <v>-1731369543</v>
      </c>
      <c r="Y539">
        <f t="shared" si="301"/>
        <v>7.13</v>
      </c>
      <c r="AA539">
        <v>9.92</v>
      </c>
      <c r="AB539">
        <v>0</v>
      </c>
      <c r="AC539">
        <v>0</v>
      </c>
      <c r="AD539">
        <v>0</v>
      </c>
      <c r="AE539">
        <v>1</v>
      </c>
      <c r="AF539">
        <v>0</v>
      </c>
      <c r="AG539">
        <v>0</v>
      </c>
      <c r="AH539">
        <v>0</v>
      </c>
      <c r="AI539">
        <v>9.92</v>
      </c>
      <c r="AJ539">
        <v>1</v>
      </c>
      <c r="AK539">
        <v>1</v>
      </c>
      <c r="AL539">
        <v>1</v>
      </c>
      <c r="AM539">
        <v>4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6</v>
      </c>
      <c r="AT539">
        <v>7.13</v>
      </c>
      <c r="AU539" t="s">
        <v>6</v>
      </c>
      <c r="AV539">
        <v>0</v>
      </c>
      <c r="AW539">
        <v>2</v>
      </c>
      <c r="AX539">
        <v>92858759</v>
      </c>
      <c r="AY539">
        <v>1</v>
      </c>
      <c r="AZ539">
        <v>0</v>
      </c>
      <c r="BA539">
        <v>423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ROUND(Y539*Source!I203,7)</f>
        <v>1.7112000000000001</v>
      </c>
      <c r="CY539">
        <f t="shared" si="313"/>
        <v>9.92</v>
      </c>
      <c r="CZ539">
        <f t="shared" si="314"/>
        <v>1</v>
      </c>
      <c r="DA539">
        <f t="shared" si="315"/>
        <v>9.92</v>
      </c>
      <c r="DB539">
        <f t="shared" si="302"/>
        <v>7.13</v>
      </c>
      <c r="DC539">
        <f t="shared" si="303"/>
        <v>0</v>
      </c>
      <c r="DD539" t="s">
        <v>6</v>
      </c>
      <c r="DE539" t="s">
        <v>6</v>
      </c>
      <c r="DF539">
        <f t="shared" si="316"/>
        <v>17</v>
      </c>
      <c r="DG539">
        <f t="shared" si="317"/>
        <v>0</v>
      </c>
      <c r="DH539">
        <f t="shared" si="318"/>
        <v>0</v>
      </c>
      <c r="DI539">
        <f t="shared" si="312"/>
        <v>0</v>
      </c>
      <c r="DJ539">
        <f t="shared" si="319"/>
        <v>17</v>
      </c>
      <c r="DK539">
        <v>0</v>
      </c>
      <c r="DL539" t="s">
        <v>6</v>
      </c>
      <c r="DM539">
        <v>0</v>
      </c>
      <c r="DN539" t="s">
        <v>6</v>
      </c>
      <c r="DO539">
        <v>0</v>
      </c>
    </row>
    <row r="540" spans="1:119" x14ac:dyDescent="0.2">
      <c r="A540">
        <f>ROW(Source!A205)</f>
        <v>205</v>
      </c>
      <c r="B540">
        <v>92857272</v>
      </c>
      <c r="C540">
        <v>92858761</v>
      </c>
      <c r="D540">
        <v>49510757</v>
      </c>
      <c r="E540">
        <v>70</v>
      </c>
      <c r="F540">
        <v>1</v>
      </c>
      <c r="G540">
        <v>1</v>
      </c>
      <c r="H540">
        <v>1</v>
      </c>
      <c r="I540" t="s">
        <v>1148</v>
      </c>
      <c r="J540" t="s">
        <v>6</v>
      </c>
      <c r="K540" t="s">
        <v>1149</v>
      </c>
      <c r="L540">
        <v>1191</v>
      </c>
      <c r="N540">
        <v>1013</v>
      </c>
      <c r="O540" t="s">
        <v>1092</v>
      </c>
      <c r="P540" t="s">
        <v>1092</v>
      </c>
      <c r="Q540">
        <v>1</v>
      </c>
      <c r="W540">
        <v>0</v>
      </c>
      <c r="X540">
        <v>-1111239348</v>
      </c>
      <c r="Y540">
        <f t="shared" si="301"/>
        <v>53.6</v>
      </c>
      <c r="AA540">
        <v>0</v>
      </c>
      <c r="AB540">
        <v>0</v>
      </c>
      <c r="AC540">
        <v>0</v>
      </c>
      <c r="AD540">
        <v>431.46</v>
      </c>
      <c r="AE540">
        <v>0</v>
      </c>
      <c r="AF540">
        <v>0</v>
      </c>
      <c r="AG540">
        <v>0</v>
      </c>
      <c r="AH540">
        <v>9.6199999999999992</v>
      </c>
      <c r="AI540">
        <v>1</v>
      </c>
      <c r="AJ540">
        <v>1</v>
      </c>
      <c r="AK540">
        <v>1</v>
      </c>
      <c r="AL540">
        <v>44.85</v>
      </c>
      <c r="AM540">
        <v>4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6</v>
      </c>
      <c r="AT540">
        <v>53.6</v>
      </c>
      <c r="AU540" t="s">
        <v>6</v>
      </c>
      <c r="AV540">
        <v>1</v>
      </c>
      <c r="AW540">
        <v>2</v>
      </c>
      <c r="AX540">
        <v>92858775</v>
      </c>
      <c r="AY540">
        <v>1</v>
      </c>
      <c r="AZ540">
        <v>0</v>
      </c>
      <c r="BA540">
        <v>424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U540">
        <f>ROUND(AT540*Source!I205*AH540*AL540,0)</f>
        <v>463</v>
      </c>
      <c r="CV540">
        <f>ROUND(Y540*Source!I205,7)</f>
        <v>1.0720000000000001</v>
      </c>
      <c r="CW540">
        <v>0</v>
      </c>
      <c r="CX540">
        <f>ROUND(Y540*Source!I205,7)</f>
        <v>1.0720000000000001</v>
      </c>
      <c r="CY540">
        <f>AD540</f>
        <v>431.46</v>
      </c>
      <c r="CZ540">
        <f>AH540</f>
        <v>9.6199999999999992</v>
      </c>
      <c r="DA540">
        <f>AL540</f>
        <v>44.85</v>
      </c>
      <c r="DB540">
        <f t="shared" si="302"/>
        <v>515.63</v>
      </c>
      <c r="DC540">
        <f t="shared" si="303"/>
        <v>0</v>
      </c>
      <c r="DD540" t="s">
        <v>6</v>
      </c>
      <c r="DE540" t="s">
        <v>6</v>
      </c>
      <c r="DF540">
        <f>ROUND(ROUND(AE540,0)*CX540,0)</f>
        <v>0</v>
      </c>
      <c r="DG540">
        <f t="shared" si="317"/>
        <v>0</v>
      </c>
      <c r="DH540">
        <f t="shared" si="318"/>
        <v>0</v>
      </c>
      <c r="DI540">
        <f>ROUND(ROUND(AH540*AL540,0)*CX540,0)</f>
        <v>462</v>
      </c>
      <c r="DJ540">
        <f>DI540</f>
        <v>462</v>
      </c>
      <c r="DK540">
        <v>0</v>
      </c>
      <c r="DL540" t="s">
        <v>6</v>
      </c>
      <c r="DM540">
        <v>0</v>
      </c>
      <c r="DN540" t="s">
        <v>6</v>
      </c>
      <c r="DO540">
        <v>0</v>
      </c>
    </row>
    <row r="541" spans="1:119" x14ac:dyDescent="0.2">
      <c r="A541">
        <f>ROW(Source!A205)</f>
        <v>205</v>
      </c>
      <c r="B541">
        <v>92857272</v>
      </c>
      <c r="C541">
        <v>92858761</v>
      </c>
      <c r="D541">
        <v>49510905</v>
      </c>
      <c r="E541">
        <v>70</v>
      </c>
      <c r="F541">
        <v>1</v>
      </c>
      <c r="G541">
        <v>1</v>
      </c>
      <c r="H541">
        <v>1</v>
      </c>
      <c r="I541" t="s">
        <v>1093</v>
      </c>
      <c r="J541" t="s">
        <v>6</v>
      </c>
      <c r="K541" t="s">
        <v>1094</v>
      </c>
      <c r="L541">
        <v>1191</v>
      </c>
      <c r="N541">
        <v>1013</v>
      </c>
      <c r="O541" t="s">
        <v>1092</v>
      </c>
      <c r="P541" t="s">
        <v>1092</v>
      </c>
      <c r="Q541">
        <v>1</v>
      </c>
      <c r="W541">
        <v>0</v>
      </c>
      <c r="X541">
        <v>-1417349443</v>
      </c>
      <c r="Y541">
        <f t="shared" si="301"/>
        <v>3.2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1</v>
      </c>
      <c r="AJ541">
        <v>1</v>
      </c>
      <c r="AK541">
        <v>44.85</v>
      </c>
      <c r="AL541">
        <v>1</v>
      </c>
      <c r="AM541">
        <v>4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6</v>
      </c>
      <c r="AT541">
        <v>3.2</v>
      </c>
      <c r="AU541" t="s">
        <v>6</v>
      </c>
      <c r="AV541">
        <v>2</v>
      </c>
      <c r="AW541">
        <v>2</v>
      </c>
      <c r="AX541">
        <v>92858776</v>
      </c>
      <c r="AY541">
        <v>1</v>
      </c>
      <c r="AZ541">
        <v>0</v>
      </c>
      <c r="BA541">
        <v>425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ROUND(Y541*Source!I205,7)</f>
        <v>6.4000000000000001E-2</v>
      </c>
      <c r="CY541">
        <f>AD541</f>
        <v>0</v>
      </c>
      <c r="CZ541">
        <f>AH541</f>
        <v>0</v>
      </c>
      <c r="DA541">
        <f>AL541</f>
        <v>1</v>
      </c>
      <c r="DB541">
        <f t="shared" si="302"/>
        <v>0</v>
      </c>
      <c r="DC541">
        <f t="shared" si="303"/>
        <v>0</v>
      </c>
      <c r="DD541" t="s">
        <v>6</v>
      </c>
      <c r="DE541" t="s">
        <v>6</v>
      </c>
      <c r="DF541">
        <f>ROUND(ROUND(AE541,0)*CX541,0)</f>
        <v>0</v>
      </c>
      <c r="DG541">
        <f t="shared" si="317"/>
        <v>0</v>
      </c>
      <c r="DH541">
        <f>ROUND(ROUND(AG541*AK541,0)*CX541,0)</f>
        <v>0</v>
      </c>
      <c r="DI541">
        <f t="shared" ref="DI541:DI552" si="320">ROUND(ROUND(AH541,0)*CX541,0)</f>
        <v>0</v>
      </c>
      <c r="DJ541">
        <f>DI541</f>
        <v>0</v>
      </c>
      <c r="DK541">
        <v>0</v>
      </c>
      <c r="DL541" t="s">
        <v>6</v>
      </c>
      <c r="DM541">
        <v>0</v>
      </c>
      <c r="DN541" t="s">
        <v>6</v>
      </c>
      <c r="DO541">
        <v>0</v>
      </c>
    </row>
    <row r="542" spans="1:119" x14ac:dyDescent="0.2">
      <c r="A542">
        <f>ROW(Source!A205)</f>
        <v>205</v>
      </c>
      <c r="B542">
        <v>92857272</v>
      </c>
      <c r="C542">
        <v>92858761</v>
      </c>
      <c r="D542">
        <v>49672573</v>
      </c>
      <c r="E542">
        <v>1</v>
      </c>
      <c r="F542">
        <v>1</v>
      </c>
      <c r="G542">
        <v>1</v>
      </c>
      <c r="H542">
        <v>2</v>
      </c>
      <c r="I542" t="s">
        <v>1095</v>
      </c>
      <c r="J542" t="s">
        <v>1096</v>
      </c>
      <c r="K542" t="s">
        <v>1097</v>
      </c>
      <c r="L542">
        <v>1367</v>
      </c>
      <c r="N542">
        <v>1011</v>
      </c>
      <c r="O542" t="s">
        <v>1098</v>
      </c>
      <c r="P542" t="s">
        <v>1098</v>
      </c>
      <c r="Q542">
        <v>1</v>
      </c>
      <c r="W542">
        <v>0</v>
      </c>
      <c r="X542">
        <v>-430484415</v>
      </c>
      <c r="Y542">
        <f t="shared" si="301"/>
        <v>1.6</v>
      </c>
      <c r="AA542">
        <v>0</v>
      </c>
      <c r="AB542">
        <v>1814.09</v>
      </c>
      <c r="AC542">
        <v>605.48</v>
      </c>
      <c r="AD542">
        <v>0</v>
      </c>
      <c r="AE542">
        <v>0</v>
      </c>
      <c r="AF542">
        <v>115.4</v>
      </c>
      <c r="AG542">
        <v>13.5</v>
      </c>
      <c r="AH542">
        <v>0</v>
      </c>
      <c r="AI542">
        <v>1</v>
      </c>
      <c r="AJ542">
        <v>15.72</v>
      </c>
      <c r="AK542">
        <v>44.85</v>
      </c>
      <c r="AL542">
        <v>1</v>
      </c>
      <c r="AM542">
        <v>4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6</v>
      </c>
      <c r="AT542">
        <v>1.6</v>
      </c>
      <c r="AU542" t="s">
        <v>6</v>
      </c>
      <c r="AV542">
        <v>0</v>
      </c>
      <c r="AW542">
        <v>2</v>
      </c>
      <c r="AX542">
        <v>92858777</v>
      </c>
      <c r="AY542">
        <v>1</v>
      </c>
      <c r="AZ542">
        <v>0</v>
      </c>
      <c r="BA542">
        <v>426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f>ROUND(Y542*Source!I205*DO542,7)</f>
        <v>0</v>
      </c>
      <c r="CX542">
        <f>ROUND(Y542*Source!I205,7)</f>
        <v>3.2000000000000001E-2</v>
      </c>
      <c r="CY542">
        <f>AB542</f>
        <v>1814.09</v>
      </c>
      <c r="CZ542">
        <f>AF542</f>
        <v>115.4</v>
      </c>
      <c r="DA542">
        <f>AJ542</f>
        <v>15.72</v>
      </c>
      <c r="DB542">
        <f t="shared" si="302"/>
        <v>184.64</v>
      </c>
      <c r="DC542">
        <f t="shared" si="303"/>
        <v>21.6</v>
      </c>
      <c r="DD542" t="s">
        <v>6</v>
      </c>
      <c r="DE542" t="s">
        <v>6</v>
      </c>
      <c r="DF542">
        <f>ROUND(ROUND(AE542,0)*CX542,0)</f>
        <v>0</v>
      </c>
      <c r="DG542">
        <f>ROUND(ROUND(AF542*AJ542,0)*CX542,0)</f>
        <v>58</v>
      </c>
      <c r="DH542">
        <f>ROUND(ROUND(AG542*AK542,0)*CX542,0)</f>
        <v>19</v>
      </c>
      <c r="DI542">
        <f t="shared" si="320"/>
        <v>0</v>
      </c>
      <c r="DJ542">
        <f>DG542</f>
        <v>58</v>
      </c>
      <c r="DK542">
        <v>0</v>
      </c>
      <c r="DL542" t="s">
        <v>6</v>
      </c>
      <c r="DM542">
        <v>0</v>
      </c>
      <c r="DN542" t="s">
        <v>6</v>
      </c>
      <c r="DO542">
        <v>0</v>
      </c>
    </row>
    <row r="543" spans="1:119" x14ac:dyDescent="0.2">
      <c r="A543">
        <f>ROW(Source!A205)</f>
        <v>205</v>
      </c>
      <c r="B543">
        <v>92857272</v>
      </c>
      <c r="C543">
        <v>92858761</v>
      </c>
      <c r="D543">
        <v>49673503</v>
      </c>
      <c r="E543">
        <v>1</v>
      </c>
      <c r="F543">
        <v>1</v>
      </c>
      <c r="G543">
        <v>1</v>
      </c>
      <c r="H543">
        <v>2</v>
      </c>
      <c r="I543" t="s">
        <v>1099</v>
      </c>
      <c r="J543" t="s">
        <v>1100</v>
      </c>
      <c r="K543" t="s">
        <v>1101</v>
      </c>
      <c r="L543">
        <v>1367</v>
      </c>
      <c r="N543">
        <v>1011</v>
      </c>
      <c r="O543" t="s">
        <v>1098</v>
      </c>
      <c r="P543" t="s">
        <v>1098</v>
      </c>
      <c r="Q543">
        <v>1</v>
      </c>
      <c r="W543">
        <v>0</v>
      </c>
      <c r="X543">
        <v>509054691</v>
      </c>
      <c r="Y543">
        <f t="shared" si="301"/>
        <v>1.6</v>
      </c>
      <c r="AA543">
        <v>0</v>
      </c>
      <c r="AB543">
        <v>1032.96</v>
      </c>
      <c r="AC543">
        <v>520.26</v>
      </c>
      <c r="AD543">
        <v>0</v>
      </c>
      <c r="AE543">
        <v>0</v>
      </c>
      <c r="AF543">
        <v>65.709999999999994</v>
      </c>
      <c r="AG543">
        <v>11.6</v>
      </c>
      <c r="AH543">
        <v>0</v>
      </c>
      <c r="AI543">
        <v>1</v>
      </c>
      <c r="AJ543">
        <v>15.72</v>
      </c>
      <c r="AK543">
        <v>44.85</v>
      </c>
      <c r="AL543">
        <v>1</v>
      </c>
      <c r="AM543">
        <v>4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6</v>
      </c>
      <c r="AT543">
        <v>1.6</v>
      </c>
      <c r="AU543" t="s">
        <v>6</v>
      </c>
      <c r="AV543">
        <v>0</v>
      </c>
      <c r="AW543">
        <v>2</v>
      </c>
      <c r="AX543">
        <v>92858778</v>
      </c>
      <c r="AY543">
        <v>1</v>
      </c>
      <c r="AZ543">
        <v>0</v>
      </c>
      <c r="BA543">
        <v>427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f>ROUND(Y543*Source!I205*DO543,7)</f>
        <v>0</v>
      </c>
      <c r="CX543">
        <f>ROUND(Y543*Source!I205,7)</f>
        <v>3.2000000000000001E-2</v>
      </c>
      <c r="CY543">
        <f>AB543</f>
        <v>1032.96</v>
      </c>
      <c r="CZ543">
        <f>AF543</f>
        <v>65.709999999999994</v>
      </c>
      <c r="DA543">
        <f>AJ543</f>
        <v>15.72</v>
      </c>
      <c r="DB543">
        <f t="shared" si="302"/>
        <v>105.14</v>
      </c>
      <c r="DC543">
        <f t="shared" si="303"/>
        <v>18.559999999999999</v>
      </c>
      <c r="DD543" t="s">
        <v>6</v>
      </c>
      <c r="DE543" t="s">
        <v>6</v>
      </c>
      <c r="DF543">
        <f>ROUND(ROUND(AE543,0)*CX543,0)</f>
        <v>0</v>
      </c>
      <c r="DG543">
        <f>ROUND(ROUND(AF543*AJ543,0)*CX543,0)</f>
        <v>33</v>
      </c>
      <c r="DH543">
        <f>ROUND(ROUND(AG543*AK543,0)*CX543,0)</f>
        <v>17</v>
      </c>
      <c r="DI543">
        <f t="shared" si="320"/>
        <v>0</v>
      </c>
      <c r="DJ543">
        <f>DG543</f>
        <v>33</v>
      </c>
      <c r="DK543">
        <v>0</v>
      </c>
      <c r="DL543" t="s">
        <v>6</v>
      </c>
      <c r="DM543">
        <v>0</v>
      </c>
      <c r="DN543" t="s">
        <v>6</v>
      </c>
      <c r="DO543">
        <v>0</v>
      </c>
    </row>
    <row r="544" spans="1:119" x14ac:dyDescent="0.2">
      <c r="A544">
        <f>ROW(Source!A205)</f>
        <v>205</v>
      </c>
      <c r="B544">
        <v>92857272</v>
      </c>
      <c r="C544">
        <v>92858761</v>
      </c>
      <c r="D544">
        <v>49673715</v>
      </c>
      <c r="E544">
        <v>1</v>
      </c>
      <c r="F544">
        <v>1</v>
      </c>
      <c r="G544">
        <v>1</v>
      </c>
      <c r="H544">
        <v>2</v>
      </c>
      <c r="I544" t="s">
        <v>1102</v>
      </c>
      <c r="J544" t="s">
        <v>1103</v>
      </c>
      <c r="K544" t="s">
        <v>1104</v>
      </c>
      <c r="L544">
        <v>1367</v>
      </c>
      <c r="N544">
        <v>1011</v>
      </c>
      <c r="O544" t="s">
        <v>1098</v>
      </c>
      <c r="P544" t="s">
        <v>1098</v>
      </c>
      <c r="Q544">
        <v>1</v>
      </c>
      <c r="W544">
        <v>0</v>
      </c>
      <c r="X544">
        <v>829370094</v>
      </c>
      <c r="Y544">
        <f t="shared" si="301"/>
        <v>13.07</v>
      </c>
      <c r="AA544">
        <v>0</v>
      </c>
      <c r="AB544">
        <v>127.33</v>
      </c>
      <c r="AC544">
        <v>0</v>
      </c>
      <c r="AD544">
        <v>0</v>
      </c>
      <c r="AE544">
        <v>0</v>
      </c>
      <c r="AF544">
        <v>8.1</v>
      </c>
      <c r="AG544">
        <v>0</v>
      </c>
      <c r="AH544">
        <v>0</v>
      </c>
      <c r="AI544">
        <v>1</v>
      </c>
      <c r="AJ544">
        <v>15.72</v>
      </c>
      <c r="AK544">
        <v>44.85</v>
      </c>
      <c r="AL544">
        <v>1</v>
      </c>
      <c r="AM544">
        <v>4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6</v>
      </c>
      <c r="AT544">
        <v>13.07</v>
      </c>
      <c r="AU544" t="s">
        <v>6</v>
      </c>
      <c r="AV544">
        <v>0</v>
      </c>
      <c r="AW544">
        <v>2</v>
      </c>
      <c r="AX544">
        <v>92858779</v>
      </c>
      <c r="AY544">
        <v>1</v>
      </c>
      <c r="AZ544">
        <v>0</v>
      </c>
      <c r="BA544">
        <v>428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f>ROUND(Y544*Source!I205*DO544,7)</f>
        <v>0</v>
      </c>
      <c r="CX544">
        <f>ROUND(Y544*Source!I205,7)</f>
        <v>0.26140000000000002</v>
      </c>
      <c r="CY544">
        <f>AB544</f>
        <v>127.33</v>
      </c>
      <c r="CZ544">
        <f>AF544</f>
        <v>8.1</v>
      </c>
      <c r="DA544">
        <f>AJ544</f>
        <v>15.72</v>
      </c>
      <c r="DB544">
        <f t="shared" si="302"/>
        <v>105.87</v>
      </c>
      <c r="DC544">
        <f t="shared" si="303"/>
        <v>0</v>
      </c>
      <c r="DD544" t="s">
        <v>6</v>
      </c>
      <c r="DE544" t="s">
        <v>6</v>
      </c>
      <c r="DF544">
        <f>ROUND(ROUND(AE544,0)*CX544,0)</f>
        <v>0</v>
      </c>
      <c r="DG544">
        <f>ROUND(ROUND(AF544*AJ544,0)*CX544,0)</f>
        <v>33</v>
      </c>
      <c r="DH544">
        <f>ROUND(ROUND(AG544*AK544,0)*CX544,0)</f>
        <v>0</v>
      </c>
      <c r="DI544">
        <f t="shared" si="320"/>
        <v>0</v>
      </c>
      <c r="DJ544">
        <f>DG544</f>
        <v>33</v>
      </c>
      <c r="DK544">
        <v>0</v>
      </c>
      <c r="DL544" t="s">
        <v>6</v>
      </c>
      <c r="DM544">
        <v>0</v>
      </c>
      <c r="DN544" t="s">
        <v>6</v>
      </c>
      <c r="DO544">
        <v>0</v>
      </c>
    </row>
    <row r="545" spans="1:119" x14ac:dyDescent="0.2">
      <c r="A545">
        <f>ROW(Source!A205)</f>
        <v>205</v>
      </c>
      <c r="B545">
        <v>92857272</v>
      </c>
      <c r="C545">
        <v>92858761</v>
      </c>
      <c r="D545">
        <v>49524290</v>
      </c>
      <c r="E545">
        <v>1</v>
      </c>
      <c r="F545">
        <v>1</v>
      </c>
      <c r="G545">
        <v>1</v>
      </c>
      <c r="H545">
        <v>3</v>
      </c>
      <c r="I545" t="s">
        <v>1117</v>
      </c>
      <c r="J545" t="s">
        <v>1118</v>
      </c>
      <c r="K545" t="s">
        <v>1119</v>
      </c>
      <c r="L545">
        <v>1346</v>
      </c>
      <c r="N545">
        <v>1009</v>
      </c>
      <c r="O545" t="s">
        <v>216</v>
      </c>
      <c r="P545" t="s">
        <v>216</v>
      </c>
      <c r="Q545">
        <v>1</v>
      </c>
      <c r="W545">
        <v>0</v>
      </c>
      <c r="X545">
        <v>397095127</v>
      </c>
      <c r="Y545">
        <f t="shared" si="301"/>
        <v>4.2</v>
      </c>
      <c r="AA545">
        <v>104.85</v>
      </c>
      <c r="AB545">
        <v>0</v>
      </c>
      <c r="AC545">
        <v>0</v>
      </c>
      <c r="AD545">
        <v>0</v>
      </c>
      <c r="AE545">
        <v>10.57</v>
      </c>
      <c r="AF545">
        <v>0</v>
      </c>
      <c r="AG545">
        <v>0</v>
      </c>
      <c r="AH545">
        <v>0</v>
      </c>
      <c r="AI545">
        <v>9.92</v>
      </c>
      <c r="AJ545">
        <v>1</v>
      </c>
      <c r="AK545">
        <v>1</v>
      </c>
      <c r="AL545">
        <v>1</v>
      </c>
      <c r="AM545">
        <v>4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6</v>
      </c>
      <c r="AT545">
        <v>4.2</v>
      </c>
      <c r="AU545" t="s">
        <v>6</v>
      </c>
      <c r="AV545">
        <v>0</v>
      </c>
      <c r="AW545">
        <v>2</v>
      </c>
      <c r="AX545">
        <v>92858780</v>
      </c>
      <c r="AY545">
        <v>1</v>
      </c>
      <c r="AZ545">
        <v>0</v>
      </c>
      <c r="BA545">
        <v>429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ROUND(Y545*Source!I205,7)</f>
        <v>8.4000000000000005E-2</v>
      </c>
      <c r="CY545">
        <f t="shared" ref="CY545:CY552" si="321">AA545</f>
        <v>104.85</v>
      </c>
      <c r="CZ545">
        <f t="shared" ref="CZ545:CZ552" si="322">AE545</f>
        <v>10.57</v>
      </c>
      <c r="DA545">
        <f t="shared" ref="DA545:DA552" si="323">AI545</f>
        <v>9.92</v>
      </c>
      <c r="DB545">
        <f t="shared" si="302"/>
        <v>44.39</v>
      </c>
      <c r="DC545">
        <f t="shared" si="303"/>
        <v>0</v>
      </c>
      <c r="DD545" t="s">
        <v>6</v>
      </c>
      <c r="DE545" t="s">
        <v>6</v>
      </c>
      <c r="DF545">
        <f t="shared" ref="DF545:DF552" si="324">ROUND(ROUND(AE545*AI545,0)*CX545,0)</f>
        <v>9</v>
      </c>
      <c r="DG545">
        <f t="shared" ref="DG545:DG563" si="325">ROUND(ROUND(AF545,0)*CX545,0)</f>
        <v>0</v>
      </c>
      <c r="DH545">
        <f t="shared" ref="DH545:DH562" si="326">ROUND(ROUND(AG545,0)*CX545,0)</f>
        <v>0</v>
      </c>
      <c r="DI545">
        <f t="shared" si="320"/>
        <v>0</v>
      </c>
      <c r="DJ545">
        <f t="shared" ref="DJ545:DJ552" si="327">DF545</f>
        <v>9</v>
      </c>
      <c r="DK545">
        <v>0</v>
      </c>
      <c r="DL545" t="s">
        <v>6</v>
      </c>
      <c r="DM545">
        <v>0</v>
      </c>
      <c r="DN545" t="s">
        <v>6</v>
      </c>
      <c r="DO545">
        <v>0</v>
      </c>
    </row>
    <row r="546" spans="1:119" x14ac:dyDescent="0.2">
      <c r="A546">
        <f>ROW(Source!A205)</f>
        <v>205</v>
      </c>
      <c r="B546">
        <v>92857272</v>
      </c>
      <c r="C546">
        <v>92858761</v>
      </c>
      <c r="D546">
        <v>49525488</v>
      </c>
      <c r="E546">
        <v>1</v>
      </c>
      <c r="F546">
        <v>1</v>
      </c>
      <c r="G546">
        <v>1</v>
      </c>
      <c r="H546">
        <v>3</v>
      </c>
      <c r="I546" t="s">
        <v>1120</v>
      </c>
      <c r="J546" t="s">
        <v>1121</v>
      </c>
      <c r="K546" t="s">
        <v>1122</v>
      </c>
      <c r="L546">
        <v>1346</v>
      </c>
      <c r="N546">
        <v>1009</v>
      </c>
      <c r="O546" t="s">
        <v>216</v>
      </c>
      <c r="P546" t="s">
        <v>216</v>
      </c>
      <c r="Q546">
        <v>1</v>
      </c>
      <c r="W546">
        <v>0</v>
      </c>
      <c r="X546">
        <v>-1864341761</v>
      </c>
      <c r="Y546">
        <f t="shared" si="301"/>
        <v>27</v>
      </c>
      <c r="AA546">
        <v>89.68</v>
      </c>
      <c r="AB546">
        <v>0</v>
      </c>
      <c r="AC546">
        <v>0</v>
      </c>
      <c r="AD546">
        <v>0</v>
      </c>
      <c r="AE546">
        <v>9.0399999999999991</v>
      </c>
      <c r="AF546">
        <v>0</v>
      </c>
      <c r="AG546">
        <v>0</v>
      </c>
      <c r="AH546">
        <v>0</v>
      </c>
      <c r="AI546">
        <v>9.92</v>
      </c>
      <c r="AJ546">
        <v>1</v>
      </c>
      <c r="AK546">
        <v>1</v>
      </c>
      <c r="AL546">
        <v>1</v>
      </c>
      <c r="AM546">
        <v>4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6</v>
      </c>
      <c r="AT546">
        <v>27</v>
      </c>
      <c r="AU546" t="s">
        <v>6</v>
      </c>
      <c r="AV546">
        <v>0</v>
      </c>
      <c r="AW546">
        <v>2</v>
      </c>
      <c r="AX546">
        <v>92858781</v>
      </c>
      <c r="AY546">
        <v>1</v>
      </c>
      <c r="AZ546">
        <v>0</v>
      </c>
      <c r="BA546">
        <v>430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ROUND(Y546*Source!I205,7)</f>
        <v>0.54</v>
      </c>
      <c r="CY546">
        <f t="shared" si="321"/>
        <v>89.68</v>
      </c>
      <c r="CZ546">
        <f t="shared" si="322"/>
        <v>9.0399999999999991</v>
      </c>
      <c r="DA546">
        <f t="shared" si="323"/>
        <v>9.92</v>
      </c>
      <c r="DB546">
        <f t="shared" si="302"/>
        <v>244.08</v>
      </c>
      <c r="DC546">
        <f t="shared" si="303"/>
        <v>0</v>
      </c>
      <c r="DD546" t="s">
        <v>6</v>
      </c>
      <c r="DE546" t="s">
        <v>6</v>
      </c>
      <c r="DF546">
        <f t="shared" si="324"/>
        <v>49</v>
      </c>
      <c r="DG546">
        <f t="shared" si="325"/>
        <v>0</v>
      </c>
      <c r="DH546">
        <f t="shared" si="326"/>
        <v>0</v>
      </c>
      <c r="DI546">
        <f t="shared" si="320"/>
        <v>0</v>
      </c>
      <c r="DJ546">
        <f t="shared" si="327"/>
        <v>49</v>
      </c>
      <c r="DK546">
        <v>0</v>
      </c>
      <c r="DL546" t="s">
        <v>6</v>
      </c>
      <c r="DM546">
        <v>0</v>
      </c>
      <c r="DN546" t="s">
        <v>6</v>
      </c>
      <c r="DO546">
        <v>0</v>
      </c>
    </row>
    <row r="547" spans="1:119" x14ac:dyDescent="0.2">
      <c r="A547">
        <f>ROW(Source!A205)</f>
        <v>205</v>
      </c>
      <c r="B547">
        <v>92857272</v>
      </c>
      <c r="C547">
        <v>92858761</v>
      </c>
      <c r="D547">
        <v>49525626</v>
      </c>
      <c r="E547">
        <v>1</v>
      </c>
      <c r="F547">
        <v>1</v>
      </c>
      <c r="G547">
        <v>1</v>
      </c>
      <c r="H547">
        <v>3</v>
      </c>
      <c r="I547" t="s">
        <v>1184</v>
      </c>
      <c r="J547" t="s">
        <v>1185</v>
      </c>
      <c r="K547" t="s">
        <v>1186</v>
      </c>
      <c r="L547">
        <v>1425</v>
      </c>
      <c r="N547">
        <v>1013</v>
      </c>
      <c r="O547" t="s">
        <v>238</v>
      </c>
      <c r="P547" t="s">
        <v>238</v>
      </c>
      <c r="Q547">
        <v>1</v>
      </c>
      <c r="W547">
        <v>0</v>
      </c>
      <c r="X547">
        <v>-1664110339</v>
      </c>
      <c r="Y547">
        <f t="shared" si="301"/>
        <v>0.8</v>
      </c>
      <c r="AA547">
        <v>1091.2</v>
      </c>
      <c r="AB547">
        <v>0</v>
      </c>
      <c r="AC547">
        <v>0</v>
      </c>
      <c r="AD547">
        <v>0</v>
      </c>
      <c r="AE547">
        <v>110</v>
      </c>
      <c r="AF547">
        <v>0</v>
      </c>
      <c r="AG547">
        <v>0</v>
      </c>
      <c r="AH547">
        <v>0</v>
      </c>
      <c r="AI547">
        <v>9.92</v>
      </c>
      <c r="AJ547">
        <v>1</v>
      </c>
      <c r="AK547">
        <v>1</v>
      </c>
      <c r="AL547">
        <v>1</v>
      </c>
      <c r="AM547">
        <v>4</v>
      </c>
      <c r="AN547">
        <v>0</v>
      </c>
      <c r="AO547">
        <v>1</v>
      </c>
      <c r="AP547">
        <v>1</v>
      </c>
      <c r="AQ547">
        <v>0</v>
      </c>
      <c r="AR547">
        <v>0</v>
      </c>
      <c r="AS547" t="s">
        <v>6</v>
      </c>
      <c r="AT547">
        <v>0.8</v>
      </c>
      <c r="AU547" t="s">
        <v>6</v>
      </c>
      <c r="AV547">
        <v>0</v>
      </c>
      <c r="AW547">
        <v>2</v>
      </c>
      <c r="AX547">
        <v>92858782</v>
      </c>
      <c r="AY547">
        <v>1</v>
      </c>
      <c r="AZ547">
        <v>0</v>
      </c>
      <c r="BA547">
        <v>431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ROUND(Y547*Source!I205,7)</f>
        <v>1.6E-2</v>
      </c>
      <c r="CY547">
        <f t="shared" si="321"/>
        <v>1091.2</v>
      </c>
      <c r="CZ547">
        <f t="shared" si="322"/>
        <v>110</v>
      </c>
      <c r="DA547">
        <f t="shared" si="323"/>
        <v>9.92</v>
      </c>
      <c r="DB547">
        <f t="shared" si="302"/>
        <v>88</v>
      </c>
      <c r="DC547">
        <f t="shared" si="303"/>
        <v>0</v>
      </c>
      <c r="DD547" t="s">
        <v>6</v>
      </c>
      <c r="DE547" t="s">
        <v>6</v>
      </c>
      <c r="DF547">
        <f t="shared" si="324"/>
        <v>17</v>
      </c>
      <c r="DG547">
        <f t="shared" si="325"/>
        <v>0</v>
      </c>
      <c r="DH547">
        <f t="shared" si="326"/>
        <v>0</v>
      </c>
      <c r="DI547">
        <f t="shared" si="320"/>
        <v>0</v>
      </c>
      <c r="DJ547">
        <f t="shared" si="327"/>
        <v>17</v>
      </c>
      <c r="DK547">
        <v>0</v>
      </c>
      <c r="DL547" t="s">
        <v>6</v>
      </c>
      <c r="DM547">
        <v>0</v>
      </c>
      <c r="DN547" t="s">
        <v>6</v>
      </c>
      <c r="DO547">
        <v>0</v>
      </c>
    </row>
    <row r="548" spans="1:119" x14ac:dyDescent="0.2">
      <c r="A548">
        <f>ROW(Source!A205)</f>
        <v>205</v>
      </c>
      <c r="B548">
        <v>92857272</v>
      </c>
      <c r="C548">
        <v>92858761</v>
      </c>
      <c r="D548">
        <v>49527507</v>
      </c>
      <c r="E548">
        <v>1</v>
      </c>
      <c r="F548">
        <v>1</v>
      </c>
      <c r="G548">
        <v>1</v>
      </c>
      <c r="H548">
        <v>3</v>
      </c>
      <c r="I548" t="s">
        <v>1187</v>
      </c>
      <c r="J548" t="s">
        <v>1188</v>
      </c>
      <c r="K548" t="s">
        <v>1189</v>
      </c>
      <c r="L548">
        <v>1339</v>
      </c>
      <c r="N548">
        <v>1007</v>
      </c>
      <c r="O548" t="s">
        <v>946</v>
      </c>
      <c r="P548" t="s">
        <v>946</v>
      </c>
      <c r="Q548">
        <v>1</v>
      </c>
      <c r="W548">
        <v>0</v>
      </c>
      <c r="X548">
        <v>458429195</v>
      </c>
      <c r="Y548">
        <f t="shared" si="301"/>
        <v>0.15</v>
      </c>
      <c r="AA548">
        <v>595.1</v>
      </c>
      <c r="AB548">
        <v>0</v>
      </c>
      <c r="AC548">
        <v>0</v>
      </c>
      <c r="AD548">
        <v>0</v>
      </c>
      <c r="AE548">
        <v>59.99</v>
      </c>
      <c r="AF548">
        <v>0</v>
      </c>
      <c r="AG548">
        <v>0</v>
      </c>
      <c r="AH548">
        <v>0</v>
      </c>
      <c r="AI548">
        <v>9.92</v>
      </c>
      <c r="AJ548">
        <v>1</v>
      </c>
      <c r="AK548">
        <v>1</v>
      </c>
      <c r="AL548">
        <v>1</v>
      </c>
      <c r="AM548">
        <v>4</v>
      </c>
      <c r="AN548">
        <v>0</v>
      </c>
      <c r="AO548">
        <v>1</v>
      </c>
      <c r="AP548">
        <v>1</v>
      </c>
      <c r="AQ548">
        <v>0</v>
      </c>
      <c r="AR548">
        <v>0</v>
      </c>
      <c r="AS548" t="s">
        <v>6</v>
      </c>
      <c r="AT548">
        <v>0.15</v>
      </c>
      <c r="AU548" t="s">
        <v>6</v>
      </c>
      <c r="AV548">
        <v>0</v>
      </c>
      <c r="AW548">
        <v>2</v>
      </c>
      <c r="AX548">
        <v>92858783</v>
      </c>
      <c r="AY548">
        <v>1</v>
      </c>
      <c r="AZ548">
        <v>0</v>
      </c>
      <c r="BA548">
        <v>432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ROUND(Y548*Source!I205,7)</f>
        <v>3.0000000000000001E-3</v>
      </c>
      <c r="CY548">
        <f t="shared" si="321"/>
        <v>595.1</v>
      </c>
      <c r="CZ548">
        <f t="shared" si="322"/>
        <v>59.99</v>
      </c>
      <c r="DA548">
        <f t="shared" si="323"/>
        <v>9.92</v>
      </c>
      <c r="DB548">
        <f t="shared" si="302"/>
        <v>9</v>
      </c>
      <c r="DC548">
        <f t="shared" si="303"/>
        <v>0</v>
      </c>
      <c r="DD548" t="s">
        <v>6</v>
      </c>
      <c r="DE548" t="s">
        <v>6</v>
      </c>
      <c r="DF548">
        <f t="shared" si="324"/>
        <v>2</v>
      </c>
      <c r="DG548">
        <f t="shared" si="325"/>
        <v>0</v>
      </c>
      <c r="DH548">
        <f t="shared" si="326"/>
        <v>0</v>
      </c>
      <c r="DI548">
        <f t="shared" si="320"/>
        <v>0</v>
      </c>
      <c r="DJ548">
        <f t="shared" si="327"/>
        <v>2</v>
      </c>
      <c r="DK548">
        <v>0</v>
      </c>
      <c r="DL548" t="s">
        <v>6</v>
      </c>
      <c r="DM548">
        <v>0</v>
      </c>
      <c r="DN548" t="s">
        <v>6</v>
      </c>
      <c r="DO548">
        <v>0</v>
      </c>
    </row>
    <row r="549" spans="1:119" x14ac:dyDescent="0.2">
      <c r="A549">
        <f>ROW(Source!A205)</f>
        <v>205</v>
      </c>
      <c r="B549">
        <v>92857272</v>
      </c>
      <c r="C549">
        <v>92858761</v>
      </c>
      <c r="D549">
        <v>49527748</v>
      </c>
      <c r="E549">
        <v>1</v>
      </c>
      <c r="F549">
        <v>1</v>
      </c>
      <c r="G549">
        <v>1</v>
      </c>
      <c r="H549">
        <v>3</v>
      </c>
      <c r="I549" t="s">
        <v>1190</v>
      </c>
      <c r="J549" t="s">
        <v>1191</v>
      </c>
      <c r="K549" t="s">
        <v>1192</v>
      </c>
      <c r="L549">
        <v>1348</v>
      </c>
      <c r="N549">
        <v>1009</v>
      </c>
      <c r="O549" t="s">
        <v>205</v>
      </c>
      <c r="P549" t="s">
        <v>205</v>
      </c>
      <c r="Q549">
        <v>1000</v>
      </c>
      <c r="W549">
        <v>0</v>
      </c>
      <c r="X549">
        <v>-2021312479</v>
      </c>
      <c r="Y549">
        <f t="shared" si="301"/>
        <v>0.18</v>
      </c>
      <c r="AA549">
        <v>4761.6000000000004</v>
      </c>
      <c r="AB549">
        <v>0</v>
      </c>
      <c r="AC549">
        <v>0</v>
      </c>
      <c r="AD549">
        <v>0</v>
      </c>
      <c r="AE549">
        <v>480</v>
      </c>
      <c r="AF549">
        <v>0</v>
      </c>
      <c r="AG549">
        <v>0</v>
      </c>
      <c r="AH549">
        <v>0</v>
      </c>
      <c r="AI549">
        <v>9.92</v>
      </c>
      <c r="AJ549">
        <v>1</v>
      </c>
      <c r="AK549">
        <v>1</v>
      </c>
      <c r="AL549">
        <v>1</v>
      </c>
      <c r="AM549">
        <v>4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6</v>
      </c>
      <c r="AT549">
        <v>0.18</v>
      </c>
      <c r="AU549" t="s">
        <v>6</v>
      </c>
      <c r="AV549">
        <v>0</v>
      </c>
      <c r="AW549">
        <v>2</v>
      </c>
      <c r="AX549">
        <v>92858784</v>
      </c>
      <c r="AY549">
        <v>1</v>
      </c>
      <c r="AZ549">
        <v>0</v>
      </c>
      <c r="BA549">
        <v>433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ROUND(Y549*Source!I205,7)</f>
        <v>3.5999999999999999E-3</v>
      </c>
      <c r="CY549">
        <f t="shared" si="321"/>
        <v>4761.6000000000004</v>
      </c>
      <c r="CZ549">
        <f t="shared" si="322"/>
        <v>480</v>
      </c>
      <c r="DA549">
        <f t="shared" si="323"/>
        <v>9.92</v>
      </c>
      <c r="DB549">
        <f t="shared" si="302"/>
        <v>86.4</v>
      </c>
      <c r="DC549">
        <f t="shared" si="303"/>
        <v>0</v>
      </c>
      <c r="DD549" t="s">
        <v>6</v>
      </c>
      <c r="DE549" t="s">
        <v>6</v>
      </c>
      <c r="DF549">
        <f t="shared" si="324"/>
        <v>17</v>
      </c>
      <c r="DG549">
        <f t="shared" si="325"/>
        <v>0</v>
      </c>
      <c r="DH549">
        <f t="shared" si="326"/>
        <v>0</v>
      </c>
      <c r="DI549">
        <f t="shared" si="320"/>
        <v>0</v>
      </c>
      <c r="DJ549">
        <f t="shared" si="327"/>
        <v>17</v>
      </c>
      <c r="DK549">
        <v>0</v>
      </c>
      <c r="DL549" t="s">
        <v>6</v>
      </c>
      <c r="DM549">
        <v>0</v>
      </c>
      <c r="DN549" t="s">
        <v>6</v>
      </c>
      <c r="DO549">
        <v>0</v>
      </c>
    </row>
    <row r="550" spans="1:119" x14ac:dyDescent="0.2">
      <c r="A550">
        <f>ROW(Source!A205)</f>
        <v>205</v>
      </c>
      <c r="B550">
        <v>92857272</v>
      </c>
      <c r="C550">
        <v>92858761</v>
      </c>
      <c r="D550">
        <v>49540146</v>
      </c>
      <c r="E550">
        <v>1</v>
      </c>
      <c r="F550">
        <v>1</v>
      </c>
      <c r="G550">
        <v>1</v>
      </c>
      <c r="H550">
        <v>3</v>
      </c>
      <c r="I550" t="s">
        <v>208</v>
      </c>
      <c r="J550" t="s">
        <v>210</v>
      </c>
      <c r="K550" t="s">
        <v>209</v>
      </c>
      <c r="L550">
        <v>1348</v>
      </c>
      <c r="N550">
        <v>1009</v>
      </c>
      <c r="O550" t="s">
        <v>205</v>
      </c>
      <c r="P550" t="s">
        <v>205</v>
      </c>
      <c r="Q550">
        <v>1000</v>
      </c>
      <c r="W550">
        <v>1</v>
      </c>
      <c r="X550">
        <v>931010954</v>
      </c>
      <c r="Y550">
        <f t="shared" si="301"/>
        <v>-1</v>
      </c>
      <c r="AA550">
        <v>114080</v>
      </c>
      <c r="AB550">
        <v>0</v>
      </c>
      <c r="AC550">
        <v>0</v>
      </c>
      <c r="AD550">
        <v>0</v>
      </c>
      <c r="AE550">
        <v>11500</v>
      </c>
      <c r="AF550">
        <v>0</v>
      </c>
      <c r="AG550">
        <v>0</v>
      </c>
      <c r="AH550">
        <v>0</v>
      </c>
      <c r="AI550">
        <v>9.92</v>
      </c>
      <c r="AJ550">
        <v>1</v>
      </c>
      <c r="AK550">
        <v>1</v>
      </c>
      <c r="AL550">
        <v>1</v>
      </c>
      <c r="AM550">
        <v>4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6</v>
      </c>
      <c r="AT550">
        <v>-1</v>
      </c>
      <c r="AU550" t="s">
        <v>6</v>
      </c>
      <c r="AV550">
        <v>0</v>
      </c>
      <c r="AW550">
        <v>2</v>
      </c>
      <c r="AX550">
        <v>92858785</v>
      </c>
      <c r="AY550">
        <v>1</v>
      </c>
      <c r="AZ550">
        <v>6144</v>
      </c>
      <c r="BA550">
        <v>434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ROUND(Y550*Source!I205,7)</f>
        <v>-0.02</v>
      </c>
      <c r="CY550">
        <f t="shared" si="321"/>
        <v>114080</v>
      </c>
      <c r="CZ550">
        <f t="shared" si="322"/>
        <v>11500</v>
      </c>
      <c r="DA550">
        <f t="shared" si="323"/>
        <v>9.92</v>
      </c>
      <c r="DB550">
        <f t="shared" si="302"/>
        <v>-11500</v>
      </c>
      <c r="DC550">
        <f t="shared" si="303"/>
        <v>0</v>
      </c>
      <c r="DD550" t="s">
        <v>6</v>
      </c>
      <c r="DE550" t="s">
        <v>6</v>
      </c>
      <c r="DF550">
        <f t="shared" si="324"/>
        <v>-2282</v>
      </c>
      <c r="DG550">
        <f t="shared" si="325"/>
        <v>0</v>
      </c>
      <c r="DH550">
        <f t="shared" si="326"/>
        <v>0</v>
      </c>
      <c r="DI550">
        <f t="shared" si="320"/>
        <v>0</v>
      </c>
      <c r="DJ550">
        <f t="shared" si="327"/>
        <v>-2282</v>
      </c>
      <c r="DK550">
        <v>0</v>
      </c>
      <c r="DL550" t="s">
        <v>6</v>
      </c>
      <c r="DM550">
        <v>0</v>
      </c>
      <c r="DN550" t="s">
        <v>6</v>
      </c>
      <c r="DO550">
        <v>0</v>
      </c>
    </row>
    <row r="551" spans="1:119" x14ac:dyDescent="0.2">
      <c r="A551">
        <f>ROW(Source!A205)</f>
        <v>205</v>
      </c>
      <c r="B551">
        <v>92857272</v>
      </c>
      <c r="C551">
        <v>92858761</v>
      </c>
      <c r="D551">
        <v>49577871</v>
      </c>
      <c r="E551">
        <v>1</v>
      </c>
      <c r="F551">
        <v>1</v>
      </c>
      <c r="G551">
        <v>1</v>
      </c>
      <c r="H551">
        <v>3</v>
      </c>
      <c r="I551" t="s">
        <v>592</v>
      </c>
      <c r="J551" t="s">
        <v>594</v>
      </c>
      <c r="K551" t="s">
        <v>593</v>
      </c>
      <c r="L551">
        <v>1301</v>
      </c>
      <c r="N551">
        <v>1003</v>
      </c>
      <c r="O551" t="s">
        <v>194</v>
      </c>
      <c r="P551" t="s">
        <v>194</v>
      </c>
      <c r="Q551">
        <v>1</v>
      </c>
      <c r="W551">
        <v>0</v>
      </c>
      <c r="X551">
        <v>737373329</v>
      </c>
      <c r="Y551">
        <f t="shared" si="301"/>
        <v>250</v>
      </c>
      <c r="AA551">
        <v>278.26</v>
      </c>
      <c r="AB551">
        <v>0</v>
      </c>
      <c r="AC551">
        <v>0</v>
      </c>
      <c r="AD551">
        <v>0</v>
      </c>
      <c r="AE551">
        <v>28.05</v>
      </c>
      <c r="AF551">
        <v>0</v>
      </c>
      <c r="AG551">
        <v>0</v>
      </c>
      <c r="AH551">
        <v>0</v>
      </c>
      <c r="AI551">
        <v>9.92</v>
      </c>
      <c r="AJ551">
        <v>1</v>
      </c>
      <c r="AK551">
        <v>1</v>
      </c>
      <c r="AL551">
        <v>1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 t="s">
        <v>6</v>
      </c>
      <c r="AT551">
        <v>250</v>
      </c>
      <c r="AU551" t="s">
        <v>6</v>
      </c>
      <c r="AV551">
        <v>0</v>
      </c>
      <c r="AW551">
        <v>1</v>
      </c>
      <c r="AX551">
        <v>-1</v>
      </c>
      <c r="AY551">
        <v>0</v>
      </c>
      <c r="AZ551">
        <v>0</v>
      </c>
      <c r="BA551" t="s">
        <v>6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ROUND(Y551*Source!I205,7)</f>
        <v>5</v>
      </c>
      <c r="CY551">
        <f t="shared" si="321"/>
        <v>278.26</v>
      </c>
      <c r="CZ551">
        <f t="shared" si="322"/>
        <v>28.05</v>
      </c>
      <c r="DA551">
        <f t="shared" si="323"/>
        <v>9.92</v>
      </c>
      <c r="DB551">
        <f t="shared" si="302"/>
        <v>7012.5</v>
      </c>
      <c r="DC551">
        <f t="shared" si="303"/>
        <v>0</v>
      </c>
      <c r="DD551" t="s">
        <v>6</v>
      </c>
      <c r="DE551" t="s">
        <v>6</v>
      </c>
      <c r="DF551">
        <f t="shared" si="324"/>
        <v>1390</v>
      </c>
      <c r="DG551">
        <f t="shared" si="325"/>
        <v>0</v>
      </c>
      <c r="DH551">
        <f t="shared" si="326"/>
        <v>0</v>
      </c>
      <c r="DI551">
        <f t="shared" si="320"/>
        <v>0</v>
      </c>
      <c r="DJ551">
        <f t="shared" si="327"/>
        <v>1390</v>
      </c>
      <c r="DK551">
        <v>0</v>
      </c>
      <c r="DL551" t="s">
        <v>6</v>
      </c>
      <c r="DM551">
        <v>0</v>
      </c>
      <c r="DN551" t="s">
        <v>6</v>
      </c>
      <c r="DO551">
        <v>0</v>
      </c>
    </row>
    <row r="552" spans="1:119" x14ac:dyDescent="0.2">
      <c r="A552">
        <f>ROW(Source!A205)</f>
        <v>205</v>
      </c>
      <c r="B552">
        <v>92857272</v>
      </c>
      <c r="C552">
        <v>92858761</v>
      </c>
      <c r="D552">
        <v>49515638</v>
      </c>
      <c r="E552">
        <v>70</v>
      </c>
      <c r="F552">
        <v>1</v>
      </c>
      <c r="G552">
        <v>1</v>
      </c>
      <c r="H552">
        <v>3</v>
      </c>
      <c r="I552" t="s">
        <v>1138</v>
      </c>
      <c r="J552" t="s">
        <v>6</v>
      </c>
      <c r="K552" t="s">
        <v>1139</v>
      </c>
      <c r="L552">
        <v>1374</v>
      </c>
      <c r="N552">
        <v>1013</v>
      </c>
      <c r="O552" t="s">
        <v>969</v>
      </c>
      <c r="P552" t="s">
        <v>969</v>
      </c>
      <c r="Q552">
        <v>1</v>
      </c>
      <c r="W552">
        <v>0</v>
      </c>
      <c r="X552">
        <v>-1731369543</v>
      </c>
      <c r="Y552">
        <f t="shared" si="301"/>
        <v>10.31</v>
      </c>
      <c r="AA552">
        <v>9.92</v>
      </c>
      <c r="AB552">
        <v>0</v>
      </c>
      <c r="AC552">
        <v>0</v>
      </c>
      <c r="AD552">
        <v>0</v>
      </c>
      <c r="AE552">
        <v>1</v>
      </c>
      <c r="AF552">
        <v>0</v>
      </c>
      <c r="AG552">
        <v>0</v>
      </c>
      <c r="AH552">
        <v>0</v>
      </c>
      <c r="AI552">
        <v>9.92</v>
      </c>
      <c r="AJ552">
        <v>1</v>
      </c>
      <c r="AK552">
        <v>1</v>
      </c>
      <c r="AL552">
        <v>1</v>
      </c>
      <c r="AM552">
        <v>4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6</v>
      </c>
      <c r="AT552">
        <v>10.31</v>
      </c>
      <c r="AU552" t="s">
        <v>6</v>
      </c>
      <c r="AV552">
        <v>0</v>
      </c>
      <c r="AW552">
        <v>2</v>
      </c>
      <c r="AX552">
        <v>92858786</v>
      </c>
      <c r="AY552">
        <v>1</v>
      </c>
      <c r="AZ552">
        <v>0</v>
      </c>
      <c r="BA552">
        <v>435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ROUND(Y552*Source!I205,7)</f>
        <v>0.20619999999999999</v>
      </c>
      <c r="CY552">
        <f t="shared" si="321"/>
        <v>9.92</v>
      </c>
      <c r="CZ552">
        <f t="shared" si="322"/>
        <v>1</v>
      </c>
      <c r="DA552">
        <f t="shared" si="323"/>
        <v>9.92</v>
      </c>
      <c r="DB552">
        <f t="shared" si="302"/>
        <v>10.31</v>
      </c>
      <c r="DC552">
        <f t="shared" si="303"/>
        <v>0</v>
      </c>
      <c r="DD552" t="s">
        <v>6</v>
      </c>
      <c r="DE552" t="s">
        <v>6</v>
      </c>
      <c r="DF552">
        <f t="shared" si="324"/>
        <v>2</v>
      </c>
      <c r="DG552">
        <f t="shared" si="325"/>
        <v>0</v>
      </c>
      <c r="DH552">
        <f t="shared" si="326"/>
        <v>0</v>
      </c>
      <c r="DI552">
        <f t="shared" si="320"/>
        <v>0</v>
      </c>
      <c r="DJ552">
        <f t="shared" si="327"/>
        <v>2</v>
      </c>
      <c r="DK552">
        <v>0</v>
      </c>
      <c r="DL552" t="s">
        <v>6</v>
      </c>
      <c r="DM552">
        <v>0</v>
      </c>
      <c r="DN552" t="s">
        <v>6</v>
      </c>
      <c r="DO552">
        <v>0</v>
      </c>
    </row>
    <row r="553" spans="1:119" x14ac:dyDescent="0.2">
      <c r="A553">
        <f>ROW(Source!A208)</f>
        <v>208</v>
      </c>
      <c r="B553">
        <v>92857272</v>
      </c>
      <c r="C553">
        <v>92858791</v>
      </c>
      <c r="D553">
        <v>49510737</v>
      </c>
      <c r="E553">
        <v>70</v>
      </c>
      <c r="F553">
        <v>1</v>
      </c>
      <c r="G553">
        <v>1</v>
      </c>
      <c r="H553">
        <v>1</v>
      </c>
      <c r="I553" t="s">
        <v>1249</v>
      </c>
      <c r="J553" t="s">
        <v>6</v>
      </c>
      <c r="K553" t="s">
        <v>1250</v>
      </c>
      <c r="L553">
        <v>1191</v>
      </c>
      <c r="N553">
        <v>1013</v>
      </c>
      <c r="O553" t="s">
        <v>1092</v>
      </c>
      <c r="P553" t="s">
        <v>1092</v>
      </c>
      <c r="Q553">
        <v>1</v>
      </c>
      <c r="W553">
        <v>0</v>
      </c>
      <c r="X553">
        <v>-1810713292</v>
      </c>
      <c r="Y553">
        <f t="shared" si="301"/>
        <v>15.2</v>
      </c>
      <c r="AA553">
        <v>0</v>
      </c>
      <c r="AB553">
        <v>0</v>
      </c>
      <c r="AC553">
        <v>0</v>
      </c>
      <c r="AD553">
        <v>411.72</v>
      </c>
      <c r="AE553">
        <v>0</v>
      </c>
      <c r="AF553">
        <v>0</v>
      </c>
      <c r="AG553">
        <v>0</v>
      </c>
      <c r="AH553">
        <v>9.18</v>
      </c>
      <c r="AI553">
        <v>1</v>
      </c>
      <c r="AJ553">
        <v>1</v>
      </c>
      <c r="AK553">
        <v>1</v>
      </c>
      <c r="AL553">
        <v>44.85</v>
      </c>
      <c r="AM553">
        <v>4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6</v>
      </c>
      <c r="AT553">
        <v>15.2</v>
      </c>
      <c r="AU553" t="s">
        <v>6</v>
      </c>
      <c r="AV553">
        <v>1</v>
      </c>
      <c r="AW553">
        <v>2</v>
      </c>
      <c r="AX553">
        <v>92858796</v>
      </c>
      <c r="AY553">
        <v>1</v>
      </c>
      <c r="AZ553">
        <v>0</v>
      </c>
      <c r="BA553">
        <v>436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U553">
        <f>ROUND(AT553*Source!I208*AH553*AL553,0)</f>
        <v>1252</v>
      </c>
      <c r="CV553">
        <f>ROUND(Y553*Source!I208,7)</f>
        <v>3.04</v>
      </c>
      <c r="CW553">
        <v>0</v>
      </c>
      <c r="CX553">
        <f>ROUND(Y553*Source!I208,7)</f>
        <v>3.04</v>
      </c>
      <c r="CY553">
        <f>AD553</f>
        <v>411.72</v>
      </c>
      <c r="CZ553">
        <f>AH553</f>
        <v>9.18</v>
      </c>
      <c r="DA553">
        <f>AL553</f>
        <v>44.85</v>
      </c>
      <c r="DB553">
        <f t="shared" si="302"/>
        <v>139.54</v>
      </c>
      <c r="DC553">
        <f t="shared" si="303"/>
        <v>0</v>
      </c>
      <c r="DD553" t="s">
        <v>6</v>
      </c>
      <c r="DE553" t="s">
        <v>6</v>
      </c>
      <c r="DF553">
        <f>ROUND(ROUND(AE553,0)*CX553,0)</f>
        <v>0</v>
      </c>
      <c r="DG553">
        <f t="shared" si="325"/>
        <v>0</v>
      </c>
      <c r="DH553">
        <f t="shared" si="326"/>
        <v>0</v>
      </c>
      <c r="DI553">
        <f>ROUND(ROUND(AH553*AL553,0)*CX553,0)</f>
        <v>1252</v>
      </c>
      <c r="DJ553">
        <f>DI553</f>
        <v>1252</v>
      </c>
      <c r="DK553">
        <v>0</v>
      </c>
      <c r="DL553" t="s">
        <v>6</v>
      </c>
      <c r="DM553">
        <v>0</v>
      </c>
      <c r="DN553" t="s">
        <v>6</v>
      </c>
      <c r="DO553">
        <v>0</v>
      </c>
    </row>
    <row r="554" spans="1:119" x14ac:dyDescent="0.2">
      <c r="A554">
        <f>ROW(Source!A208)</f>
        <v>208</v>
      </c>
      <c r="B554">
        <v>92857272</v>
      </c>
      <c r="C554">
        <v>92858791</v>
      </c>
      <c r="D554">
        <v>49525697</v>
      </c>
      <c r="E554">
        <v>1</v>
      </c>
      <c r="F554">
        <v>1</v>
      </c>
      <c r="G554">
        <v>1</v>
      </c>
      <c r="H554">
        <v>3</v>
      </c>
      <c r="I554" t="s">
        <v>1251</v>
      </c>
      <c r="J554" t="s">
        <v>1252</v>
      </c>
      <c r="K554" t="s">
        <v>1253</v>
      </c>
      <c r="L554">
        <v>1425</v>
      </c>
      <c r="N554">
        <v>1013</v>
      </c>
      <c r="O554" t="s">
        <v>238</v>
      </c>
      <c r="P554" t="s">
        <v>238</v>
      </c>
      <c r="Q554">
        <v>1</v>
      </c>
      <c r="W554">
        <v>0</v>
      </c>
      <c r="X554">
        <v>1343353334</v>
      </c>
      <c r="Y554">
        <f t="shared" si="301"/>
        <v>1.75</v>
      </c>
      <c r="AA554">
        <v>79.36</v>
      </c>
      <c r="AB554">
        <v>0</v>
      </c>
      <c r="AC554">
        <v>0</v>
      </c>
      <c r="AD554">
        <v>0</v>
      </c>
      <c r="AE554">
        <v>8</v>
      </c>
      <c r="AF554">
        <v>0</v>
      </c>
      <c r="AG554">
        <v>0</v>
      </c>
      <c r="AH554">
        <v>0</v>
      </c>
      <c r="AI554">
        <v>9.92</v>
      </c>
      <c r="AJ554">
        <v>1</v>
      </c>
      <c r="AK554">
        <v>1</v>
      </c>
      <c r="AL554">
        <v>1</v>
      </c>
      <c r="AM554">
        <v>4</v>
      </c>
      <c r="AN554">
        <v>0</v>
      </c>
      <c r="AO554">
        <v>1</v>
      </c>
      <c r="AP554">
        <v>1</v>
      </c>
      <c r="AQ554">
        <v>0</v>
      </c>
      <c r="AR554">
        <v>0</v>
      </c>
      <c r="AS554" t="s">
        <v>6</v>
      </c>
      <c r="AT554">
        <v>1.75</v>
      </c>
      <c r="AU554" t="s">
        <v>6</v>
      </c>
      <c r="AV554">
        <v>0</v>
      </c>
      <c r="AW554">
        <v>2</v>
      </c>
      <c r="AX554">
        <v>92858797</v>
      </c>
      <c r="AY554">
        <v>1</v>
      </c>
      <c r="AZ554">
        <v>0</v>
      </c>
      <c r="BA554">
        <v>437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ROUND(Y554*Source!I208,7)</f>
        <v>0.35</v>
      </c>
      <c r="CY554">
        <f>AA554</f>
        <v>79.36</v>
      </c>
      <c r="CZ554">
        <f>AE554</f>
        <v>8</v>
      </c>
      <c r="DA554">
        <f>AI554</f>
        <v>9.92</v>
      </c>
      <c r="DB554">
        <f t="shared" si="302"/>
        <v>14</v>
      </c>
      <c r="DC554">
        <f t="shared" si="303"/>
        <v>0</v>
      </c>
      <c r="DD554" t="s">
        <v>6</v>
      </c>
      <c r="DE554" t="s">
        <v>6</v>
      </c>
      <c r="DF554">
        <f>ROUND(ROUND(AE554*AI554,0)*CX554,0)</f>
        <v>28</v>
      </c>
      <c r="DG554">
        <f t="shared" si="325"/>
        <v>0</v>
      </c>
      <c r="DH554">
        <f t="shared" si="326"/>
        <v>0</v>
      </c>
      <c r="DI554">
        <f>ROUND(ROUND(AH554,0)*CX554,0)</f>
        <v>0</v>
      </c>
      <c r="DJ554">
        <f>DF554</f>
        <v>28</v>
      </c>
      <c r="DK554">
        <v>0</v>
      </c>
      <c r="DL554" t="s">
        <v>6</v>
      </c>
      <c r="DM554">
        <v>0</v>
      </c>
      <c r="DN554" t="s">
        <v>6</v>
      </c>
      <c r="DO554">
        <v>0</v>
      </c>
    </row>
    <row r="555" spans="1:119" x14ac:dyDescent="0.2">
      <c r="A555">
        <f>ROW(Source!A208)</f>
        <v>208</v>
      </c>
      <c r="B555">
        <v>92857272</v>
      </c>
      <c r="C555">
        <v>92858791</v>
      </c>
      <c r="D555">
        <v>49515638</v>
      </c>
      <c r="E555">
        <v>70</v>
      </c>
      <c r="F555">
        <v>1</v>
      </c>
      <c r="G555">
        <v>1</v>
      </c>
      <c r="H555">
        <v>3</v>
      </c>
      <c r="I555" t="s">
        <v>1138</v>
      </c>
      <c r="J555" t="s">
        <v>6</v>
      </c>
      <c r="K555" t="s">
        <v>1139</v>
      </c>
      <c r="L555">
        <v>1374</v>
      </c>
      <c r="N555">
        <v>1013</v>
      </c>
      <c r="O555" t="s">
        <v>969</v>
      </c>
      <c r="P555" t="s">
        <v>969</v>
      </c>
      <c r="Q555">
        <v>1</v>
      </c>
      <c r="W555">
        <v>0</v>
      </c>
      <c r="X555">
        <v>-1731369543</v>
      </c>
      <c r="Y555">
        <f t="shared" si="301"/>
        <v>2.79</v>
      </c>
      <c r="AA555">
        <v>9.92</v>
      </c>
      <c r="AB555">
        <v>0</v>
      </c>
      <c r="AC555">
        <v>0</v>
      </c>
      <c r="AD555">
        <v>0</v>
      </c>
      <c r="AE555">
        <v>1</v>
      </c>
      <c r="AF555">
        <v>0</v>
      </c>
      <c r="AG555">
        <v>0</v>
      </c>
      <c r="AH555">
        <v>0</v>
      </c>
      <c r="AI555">
        <v>9.92</v>
      </c>
      <c r="AJ555">
        <v>1</v>
      </c>
      <c r="AK555">
        <v>1</v>
      </c>
      <c r="AL555">
        <v>1</v>
      </c>
      <c r="AM555">
        <v>4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6</v>
      </c>
      <c r="AT555">
        <v>2.79</v>
      </c>
      <c r="AU555" t="s">
        <v>6</v>
      </c>
      <c r="AV555">
        <v>0</v>
      </c>
      <c r="AW555">
        <v>2</v>
      </c>
      <c r="AX555">
        <v>92858798</v>
      </c>
      <c r="AY555">
        <v>1</v>
      </c>
      <c r="AZ555">
        <v>0</v>
      </c>
      <c r="BA555">
        <v>438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ROUND(Y555*Source!I208,7)</f>
        <v>0.55800000000000005</v>
      </c>
      <c r="CY555">
        <f>AA555</f>
        <v>9.92</v>
      </c>
      <c r="CZ555">
        <f>AE555</f>
        <v>1</v>
      </c>
      <c r="DA555">
        <f>AI555</f>
        <v>9.92</v>
      </c>
      <c r="DB555">
        <f t="shared" si="302"/>
        <v>2.79</v>
      </c>
      <c r="DC555">
        <f t="shared" si="303"/>
        <v>0</v>
      </c>
      <c r="DD555" t="s">
        <v>6</v>
      </c>
      <c r="DE555" t="s">
        <v>6</v>
      </c>
      <c r="DF555">
        <f>ROUND(ROUND(AE555*AI555,0)*CX555,0)</f>
        <v>6</v>
      </c>
      <c r="DG555">
        <f t="shared" si="325"/>
        <v>0</v>
      </c>
      <c r="DH555">
        <f t="shared" si="326"/>
        <v>0</v>
      </c>
      <c r="DI555">
        <f>ROUND(ROUND(AH555,0)*CX555,0)</f>
        <v>0</v>
      </c>
      <c r="DJ555">
        <f>DF555</f>
        <v>6</v>
      </c>
      <c r="DK555">
        <v>0</v>
      </c>
      <c r="DL555" t="s">
        <v>6</v>
      </c>
      <c r="DM555">
        <v>0</v>
      </c>
      <c r="DN555" t="s">
        <v>6</v>
      </c>
      <c r="DO555">
        <v>0</v>
      </c>
    </row>
    <row r="556" spans="1:119" x14ac:dyDescent="0.2">
      <c r="A556">
        <f>ROW(Source!A208)</f>
        <v>208</v>
      </c>
      <c r="B556">
        <v>92857272</v>
      </c>
      <c r="C556">
        <v>92858791</v>
      </c>
      <c r="D556">
        <v>0</v>
      </c>
      <c r="E556">
        <v>0</v>
      </c>
      <c r="F556">
        <v>1</v>
      </c>
      <c r="G556">
        <v>1</v>
      </c>
      <c r="H556">
        <v>3</v>
      </c>
      <c r="I556" t="s">
        <v>34</v>
      </c>
      <c r="J556" t="s">
        <v>6</v>
      </c>
      <c r="K556" t="s">
        <v>597</v>
      </c>
      <c r="L556">
        <v>1301</v>
      </c>
      <c r="N556">
        <v>1003</v>
      </c>
      <c r="O556" t="s">
        <v>194</v>
      </c>
      <c r="P556" t="s">
        <v>194</v>
      </c>
      <c r="Q556">
        <v>1</v>
      </c>
      <c r="W556">
        <v>0</v>
      </c>
      <c r="X556">
        <v>1016815692</v>
      </c>
      <c r="Y556">
        <f t="shared" si="301"/>
        <v>100</v>
      </c>
      <c r="AA556">
        <v>189.1</v>
      </c>
      <c r="AB556">
        <v>0</v>
      </c>
      <c r="AC556">
        <v>0</v>
      </c>
      <c r="AD556">
        <v>0</v>
      </c>
      <c r="AE556">
        <v>198.86</v>
      </c>
      <c r="AF556">
        <v>0</v>
      </c>
      <c r="AG556">
        <v>0</v>
      </c>
      <c r="AH556">
        <v>0</v>
      </c>
      <c r="AI556">
        <v>9.92</v>
      </c>
      <c r="AJ556">
        <v>1</v>
      </c>
      <c r="AK556">
        <v>1</v>
      </c>
      <c r="AL556">
        <v>1</v>
      </c>
      <c r="AM556">
        <v>0</v>
      </c>
      <c r="AN556">
        <v>0</v>
      </c>
      <c r="AO556">
        <v>0</v>
      </c>
      <c r="AP556">
        <v>1</v>
      </c>
      <c r="AQ556">
        <v>0</v>
      </c>
      <c r="AR556">
        <v>0</v>
      </c>
      <c r="AS556" t="s">
        <v>6</v>
      </c>
      <c r="AT556">
        <v>100</v>
      </c>
      <c r="AU556" t="s">
        <v>6</v>
      </c>
      <c r="AV556">
        <v>0</v>
      </c>
      <c r="AW556">
        <v>1</v>
      </c>
      <c r="AX556">
        <v>-1</v>
      </c>
      <c r="AY556">
        <v>0</v>
      </c>
      <c r="AZ556">
        <v>0</v>
      </c>
      <c r="BA556" t="s">
        <v>6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ROUND(Y556*Source!I208,7)</f>
        <v>20</v>
      </c>
      <c r="CY556">
        <f>AA556</f>
        <v>189.1</v>
      </c>
      <c r="CZ556">
        <f>AE556</f>
        <v>198.86</v>
      </c>
      <c r="DA556">
        <f>AI556</f>
        <v>9.92</v>
      </c>
      <c r="DB556">
        <f t="shared" si="302"/>
        <v>19886</v>
      </c>
      <c r="DC556">
        <f t="shared" si="303"/>
        <v>0</v>
      </c>
      <c r="DD556" t="s">
        <v>6</v>
      </c>
      <c r="DE556" t="s">
        <v>6</v>
      </c>
      <c r="DF556">
        <f>ROUND(ROUND(AE556*AI556,0)*CX556,0)</f>
        <v>39460</v>
      </c>
      <c r="DG556">
        <f t="shared" si="325"/>
        <v>0</v>
      </c>
      <c r="DH556">
        <f t="shared" si="326"/>
        <v>0</v>
      </c>
      <c r="DI556">
        <f>ROUND(ROUND(AH556,0)*CX556,0)</f>
        <v>0</v>
      </c>
      <c r="DJ556">
        <f>DF556</f>
        <v>39460</v>
      </c>
      <c r="DK556">
        <v>0</v>
      </c>
      <c r="DL556" t="s">
        <v>6</v>
      </c>
      <c r="DM556">
        <v>0</v>
      </c>
      <c r="DN556" t="s">
        <v>6</v>
      </c>
      <c r="DO556">
        <v>0</v>
      </c>
    </row>
    <row r="557" spans="1:119" x14ac:dyDescent="0.2">
      <c r="A557">
        <f>ROW(Source!A210)</f>
        <v>210</v>
      </c>
      <c r="B557">
        <v>92857272</v>
      </c>
      <c r="C557">
        <v>92858800</v>
      </c>
      <c r="D557">
        <v>49510749</v>
      </c>
      <c r="E557">
        <v>70</v>
      </c>
      <c r="F557">
        <v>1</v>
      </c>
      <c r="G557">
        <v>1</v>
      </c>
      <c r="H557">
        <v>1</v>
      </c>
      <c r="I557" t="s">
        <v>1156</v>
      </c>
      <c r="J557" t="s">
        <v>6</v>
      </c>
      <c r="K557" t="s">
        <v>1157</v>
      </c>
      <c r="L557">
        <v>1191</v>
      </c>
      <c r="N557">
        <v>1013</v>
      </c>
      <c r="O557" t="s">
        <v>1092</v>
      </c>
      <c r="P557" t="s">
        <v>1092</v>
      </c>
      <c r="Q557">
        <v>1</v>
      </c>
      <c r="W557">
        <v>0</v>
      </c>
      <c r="X557">
        <v>-2012709214</v>
      </c>
      <c r="Y557">
        <f t="shared" si="301"/>
        <v>0.38</v>
      </c>
      <c r="AA557">
        <v>0</v>
      </c>
      <c r="AB557">
        <v>0</v>
      </c>
      <c r="AC557">
        <v>0</v>
      </c>
      <c r="AD557">
        <v>421.59</v>
      </c>
      <c r="AE557">
        <v>0</v>
      </c>
      <c r="AF557">
        <v>0</v>
      </c>
      <c r="AG557">
        <v>0</v>
      </c>
      <c r="AH557">
        <v>9.4</v>
      </c>
      <c r="AI557">
        <v>1</v>
      </c>
      <c r="AJ557">
        <v>1</v>
      </c>
      <c r="AK557">
        <v>1</v>
      </c>
      <c r="AL557">
        <v>44.85</v>
      </c>
      <c r="AM557">
        <v>4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6</v>
      </c>
      <c r="AT557">
        <v>0.38</v>
      </c>
      <c r="AU557" t="s">
        <v>6</v>
      </c>
      <c r="AV557">
        <v>1</v>
      </c>
      <c r="AW557">
        <v>2</v>
      </c>
      <c r="AX557">
        <v>92858806</v>
      </c>
      <c r="AY557">
        <v>1</v>
      </c>
      <c r="AZ557">
        <v>0</v>
      </c>
      <c r="BA557">
        <v>439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U557">
        <f>ROUND(AT557*Source!I210*AH557*AL557,0)</f>
        <v>28837</v>
      </c>
      <c r="CV557">
        <f>ROUND(Y557*Source!I210,7)</f>
        <v>68.400000000000006</v>
      </c>
      <c r="CW557">
        <v>0</v>
      </c>
      <c r="CX557">
        <f>ROUND(Y557*Source!I210,7)</f>
        <v>68.400000000000006</v>
      </c>
      <c r="CY557">
        <f>AD557</f>
        <v>421.59</v>
      </c>
      <c r="CZ557">
        <f>AH557</f>
        <v>9.4</v>
      </c>
      <c r="DA557">
        <f>AL557</f>
        <v>44.85</v>
      </c>
      <c r="DB557">
        <f t="shared" si="302"/>
        <v>3.57</v>
      </c>
      <c r="DC557">
        <f t="shared" si="303"/>
        <v>0</v>
      </c>
      <c r="DD557" t="s">
        <v>6</v>
      </c>
      <c r="DE557" t="s">
        <v>6</v>
      </c>
      <c r="DF557">
        <f>ROUND(ROUND(AE557,0)*CX557,0)</f>
        <v>0</v>
      </c>
      <c r="DG557">
        <f t="shared" si="325"/>
        <v>0</v>
      </c>
      <c r="DH557">
        <f t="shared" si="326"/>
        <v>0</v>
      </c>
      <c r="DI557">
        <f>ROUND(ROUND(AH557*AL557,0)*CX557,0)</f>
        <v>28865</v>
      </c>
      <c r="DJ557">
        <f>DI557</f>
        <v>28865</v>
      </c>
      <c r="DK557">
        <v>0</v>
      </c>
      <c r="DL557" t="s">
        <v>6</v>
      </c>
      <c r="DM557">
        <v>0</v>
      </c>
      <c r="DN557" t="s">
        <v>6</v>
      </c>
      <c r="DO557">
        <v>0</v>
      </c>
    </row>
    <row r="558" spans="1:119" x14ac:dyDescent="0.2">
      <c r="A558">
        <f>ROW(Source!A210)</f>
        <v>210</v>
      </c>
      <c r="B558">
        <v>92857272</v>
      </c>
      <c r="C558">
        <v>92858800</v>
      </c>
      <c r="D558">
        <v>49521142</v>
      </c>
      <c r="E558">
        <v>1</v>
      </c>
      <c r="F558">
        <v>1</v>
      </c>
      <c r="G558">
        <v>1</v>
      </c>
      <c r="H558">
        <v>3</v>
      </c>
      <c r="I558" t="s">
        <v>1257</v>
      </c>
      <c r="J558" t="s">
        <v>1258</v>
      </c>
      <c r="K558" t="s">
        <v>1259</v>
      </c>
      <c r="L558">
        <v>1348</v>
      </c>
      <c r="N558">
        <v>1009</v>
      </c>
      <c r="O558" t="s">
        <v>205</v>
      </c>
      <c r="P558" t="s">
        <v>205</v>
      </c>
      <c r="Q558">
        <v>1000</v>
      </c>
      <c r="W558">
        <v>0</v>
      </c>
      <c r="X558">
        <v>709944855</v>
      </c>
      <c r="Y558">
        <f t="shared" si="301"/>
        <v>6.0000000000000002E-5</v>
      </c>
      <c r="AA558">
        <v>267344</v>
      </c>
      <c r="AB558">
        <v>0</v>
      </c>
      <c r="AC558">
        <v>0</v>
      </c>
      <c r="AD558">
        <v>0</v>
      </c>
      <c r="AE558">
        <v>26950</v>
      </c>
      <c r="AF558">
        <v>0</v>
      </c>
      <c r="AG558">
        <v>0</v>
      </c>
      <c r="AH558">
        <v>0</v>
      </c>
      <c r="AI558">
        <v>9.92</v>
      </c>
      <c r="AJ558">
        <v>1</v>
      </c>
      <c r="AK558">
        <v>1</v>
      </c>
      <c r="AL558">
        <v>1</v>
      </c>
      <c r="AM558">
        <v>4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6</v>
      </c>
      <c r="AT558">
        <v>6.0000000000000002E-5</v>
      </c>
      <c r="AU558" t="s">
        <v>6</v>
      </c>
      <c r="AV558">
        <v>0</v>
      </c>
      <c r="AW558">
        <v>2</v>
      </c>
      <c r="AX558">
        <v>92858807</v>
      </c>
      <c r="AY558">
        <v>1</v>
      </c>
      <c r="AZ558">
        <v>0</v>
      </c>
      <c r="BA558">
        <v>440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ROUND(Y558*Source!I210,7)</f>
        <v>1.0800000000000001E-2</v>
      </c>
      <c r="CY558">
        <f>AA558</f>
        <v>267344</v>
      </c>
      <c r="CZ558">
        <f>AE558</f>
        <v>26950</v>
      </c>
      <c r="DA558">
        <f>AI558</f>
        <v>9.92</v>
      </c>
      <c r="DB558">
        <f t="shared" si="302"/>
        <v>1.62</v>
      </c>
      <c r="DC558">
        <f t="shared" si="303"/>
        <v>0</v>
      </c>
      <c r="DD558" t="s">
        <v>6</v>
      </c>
      <c r="DE558" t="s">
        <v>6</v>
      </c>
      <c r="DF558">
        <f>ROUND(ROUND(AE558*AI558,0)*CX558,0)</f>
        <v>2887</v>
      </c>
      <c r="DG558">
        <f t="shared" si="325"/>
        <v>0</v>
      </c>
      <c r="DH558">
        <f t="shared" si="326"/>
        <v>0</v>
      </c>
      <c r="DI558">
        <f>ROUND(ROUND(AH558,0)*CX558,0)</f>
        <v>0</v>
      </c>
      <c r="DJ558">
        <f>DF558</f>
        <v>2887</v>
      </c>
      <c r="DK558">
        <v>0</v>
      </c>
      <c r="DL558" t="s">
        <v>6</v>
      </c>
      <c r="DM558">
        <v>0</v>
      </c>
      <c r="DN558" t="s">
        <v>6</v>
      </c>
      <c r="DO558">
        <v>0</v>
      </c>
    </row>
    <row r="559" spans="1:119" x14ac:dyDescent="0.2">
      <c r="A559">
        <f>ROW(Source!A210)</f>
        <v>210</v>
      </c>
      <c r="B559">
        <v>92857272</v>
      </c>
      <c r="C559">
        <v>92858800</v>
      </c>
      <c r="D559">
        <v>49523852</v>
      </c>
      <c r="E559">
        <v>1</v>
      </c>
      <c r="F559">
        <v>1</v>
      </c>
      <c r="G559">
        <v>1</v>
      </c>
      <c r="H559">
        <v>3</v>
      </c>
      <c r="I559" t="s">
        <v>1260</v>
      </c>
      <c r="J559" t="s">
        <v>1261</v>
      </c>
      <c r="K559" t="s">
        <v>1262</v>
      </c>
      <c r="L559">
        <v>1346</v>
      </c>
      <c r="N559">
        <v>1009</v>
      </c>
      <c r="O559" t="s">
        <v>216</v>
      </c>
      <c r="P559" t="s">
        <v>216</v>
      </c>
      <c r="Q559">
        <v>1</v>
      </c>
      <c r="W559">
        <v>0</v>
      </c>
      <c r="X559">
        <v>-1291279003</v>
      </c>
      <c r="Y559">
        <f t="shared" si="301"/>
        <v>0.15</v>
      </c>
      <c r="AA559">
        <v>89.68</v>
      </c>
      <c r="AB559">
        <v>0</v>
      </c>
      <c r="AC559">
        <v>0</v>
      </c>
      <c r="AD559">
        <v>0</v>
      </c>
      <c r="AE559">
        <v>9.0399999999999991</v>
      </c>
      <c r="AF559">
        <v>0</v>
      </c>
      <c r="AG559">
        <v>0</v>
      </c>
      <c r="AH559">
        <v>0</v>
      </c>
      <c r="AI559">
        <v>9.92</v>
      </c>
      <c r="AJ559">
        <v>1</v>
      </c>
      <c r="AK559">
        <v>1</v>
      </c>
      <c r="AL559">
        <v>1</v>
      </c>
      <c r="AM559">
        <v>4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6</v>
      </c>
      <c r="AT559">
        <v>0.15</v>
      </c>
      <c r="AU559" t="s">
        <v>6</v>
      </c>
      <c r="AV559">
        <v>0</v>
      </c>
      <c r="AW559">
        <v>2</v>
      </c>
      <c r="AX559">
        <v>92858808</v>
      </c>
      <c r="AY559">
        <v>1</v>
      </c>
      <c r="AZ559">
        <v>0</v>
      </c>
      <c r="BA559">
        <v>441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ROUND(Y559*Source!I210,7)</f>
        <v>27</v>
      </c>
      <c r="CY559">
        <f>AA559</f>
        <v>89.68</v>
      </c>
      <c r="CZ559">
        <f>AE559</f>
        <v>9.0399999999999991</v>
      </c>
      <c r="DA559">
        <f>AI559</f>
        <v>9.92</v>
      </c>
      <c r="DB559">
        <f t="shared" si="302"/>
        <v>1.36</v>
      </c>
      <c r="DC559">
        <f t="shared" si="303"/>
        <v>0</v>
      </c>
      <c r="DD559" t="s">
        <v>6</v>
      </c>
      <c r="DE559" t="s">
        <v>6</v>
      </c>
      <c r="DF559">
        <f>ROUND(ROUND(AE559*AI559,0)*CX559,0)</f>
        <v>2430</v>
      </c>
      <c r="DG559">
        <f t="shared" si="325"/>
        <v>0</v>
      </c>
      <c r="DH559">
        <f t="shared" si="326"/>
        <v>0</v>
      </c>
      <c r="DI559">
        <f>ROUND(ROUND(AH559,0)*CX559,0)</f>
        <v>0</v>
      </c>
      <c r="DJ559">
        <f>DF559</f>
        <v>2430</v>
      </c>
      <c r="DK559">
        <v>0</v>
      </c>
      <c r="DL559" t="s">
        <v>6</v>
      </c>
      <c r="DM559">
        <v>0</v>
      </c>
      <c r="DN559" t="s">
        <v>6</v>
      </c>
      <c r="DO559">
        <v>0</v>
      </c>
    </row>
    <row r="560" spans="1:119" x14ac:dyDescent="0.2">
      <c r="A560">
        <f>ROW(Source!A210)</f>
        <v>210</v>
      </c>
      <c r="B560">
        <v>92857272</v>
      </c>
      <c r="C560">
        <v>92858800</v>
      </c>
      <c r="D560">
        <v>49523866</v>
      </c>
      <c r="E560">
        <v>1</v>
      </c>
      <c r="F560">
        <v>1</v>
      </c>
      <c r="G560">
        <v>1</v>
      </c>
      <c r="H560">
        <v>3</v>
      </c>
      <c r="I560" t="s">
        <v>1263</v>
      </c>
      <c r="J560" t="s">
        <v>1264</v>
      </c>
      <c r="K560" t="s">
        <v>1265</v>
      </c>
      <c r="L560">
        <v>1346</v>
      </c>
      <c r="N560">
        <v>1009</v>
      </c>
      <c r="O560" t="s">
        <v>216</v>
      </c>
      <c r="P560" t="s">
        <v>216</v>
      </c>
      <c r="Q560">
        <v>1</v>
      </c>
      <c r="W560">
        <v>0</v>
      </c>
      <c r="X560">
        <v>-607365233</v>
      </c>
      <c r="Y560">
        <f t="shared" si="301"/>
        <v>0.72</v>
      </c>
      <c r="AA560">
        <v>165.66</v>
      </c>
      <c r="AB560">
        <v>0</v>
      </c>
      <c r="AC560">
        <v>0</v>
      </c>
      <c r="AD560">
        <v>0</v>
      </c>
      <c r="AE560">
        <v>16.7</v>
      </c>
      <c r="AF560">
        <v>0</v>
      </c>
      <c r="AG560">
        <v>0</v>
      </c>
      <c r="AH560">
        <v>0</v>
      </c>
      <c r="AI560">
        <v>9.92</v>
      </c>
      <c r="AJ560">
        <v>1</v>
      </c>
      <c r="AK560">
        <v>1</v>
      </c>
      <c r="AL560">
        <v>1</v>
      </c>
      <c r="AM560">
        <v>4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6</v>
      </c>
      <c r="AT560">
        <v>0.72</v>
      </c>
      <c r="AU560" t="s">
        <v>6</v>
      </c>
      <c r="AV560">
        <v>0</v>
      </c>
      <c r="AW560">
        <v>2</v>
      </c>
      <c r="AX560">
        <v>92858809</v>
      </c>
      <c r="AY560">
        <v>1</v>
      </c>
      <c r="AZ560">
        <v>0</v>
      </c>
      <c r="BA560">
        <v>442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ROUND(Y560*Source!I210,7)</f>
        <v>129.6</v>
      </c>
      <c r="CY560">
        <f>AA560</f>
        <v>165.66</v>
      </c>
      <c r="CZ560">
        <f>AE560</f>
        <v>16.7</v>
      </c>
      <c r="DA560">
        <f>AI560</f>
        <v>9.92</v>
      </c>
      <c r="DB560">
        <f t="shared" si="302"/>
        <v>12.02</v>
      </c>
      <c r="DC560">
        <f t="shared" si="303"/>
        <v>0</v>
      </c>
      <c r="DD560" t="s">
        <v>6</v>
      </c>
      <c r="DE560" t="s">
        <v>6</v>
      </c>
      <c r="DF560">
        <f>ROUND(ROUND(AE560*AI560,0)*CX560,0)</f>
        <v>21514</v>
      </c>
      <c r="DG560">
        <f t="shared" si="325"/>
        <v>0</v>
      </c>
      <c r="DH560">
        <f t="shared" si="326"/>
        <v>0</v>
      </c>
      <c r="DI560">
        <f>ROUND(ROUND(AH560,0)*CX560,0)</f>
        <v>0</v>
      </c>
      <c r="DJ560">
        <f>DF560</f>
        <v>21514</v>
      </c>
      <c r="DK560">
        <v>0</v>
      </c>
      <c r="DL560" t="s">
        <v>6</v>
      </c>
      <c r="DM560">
        <v>0</v>
      </c>
      <c r="DN560" t="s">
        <v>6</v>
      </c>
      <c r="DO560">
        <v>0</v>
      </c>
    </row>
    <row r="561" spans="1:119" x14ac:dyDescent="0.2">
      <c r="A561">
        <f>ROW(Source!A210)</f>
        <v>210</v>
      </c>
      <c r="B561">
        <v>92857272</v>
      </c>
      <c r="C561">
        <v>92858800</v>
      </c>
      <c r="D561">
        <v>49515638</v>
      </c>
      <c r="E561">
        <v>70</v>
      </c>
      <c r="F561">
        <v>1</v>
      </c>
      <c r="G561">
        <v>1</v>
      </c>
      <c r="H561">
        <v>3</v>
      </c>
      <c r="I561" t="s">
        <v>1138</v>
      </c>
      <c r="J561" t="s">
        <v>6</v>
      </c>
      <c r="K561" t="s">
        <v>1139</v>
      </c>
      <c r="L561">
        <v>1374</v>
      </c>
      <c r="N561">
        <v>1013</v>
      </c>
      <c r="O561" t="s">
        <v>969</v>
      </c>
      <c r="P561" t="s">
        <v>969</v>
      </c>
      <c r="Q561">
        <v>1</v>
      </c>
      <c r="W561">
        <v>0</v>
      </c>
      <c r="X561">
        <v>-1731369543</v>
      </c>
      <c r="Y561">
        <f t="shared" si="301"/>
        <v>7.0000000000000007E-2</v>
      </c>
      <c r="AA561">
        <v>9.92</v>
      </c>
      <c r="AB561">
        <v>0</v>
      </c>
      <c r="AC561">
        <v>0</v>
      </c>
      <c r="AD561">
        <v>0</v>
      </c>
      <c r="AE561">
        <v>1</v>
      </c>
      <c r="AF561">
        <v>0</v>
      </c>
      <c r="AG561">
        <v>0</v>
      </c>
      <c r="AH561">
        <v>0</v>
      </c>
      <c r="AI561">
        <v>9.92</v>
      </c>
      <c r="AJ561">
        <v>1</v>
      </c>
      <c r="AK561">
        <v>1</v>
      </c>
      <c r="AL561">
        <v>1</v>
      </c>
      <c r="AM561">
        <v>4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6</v>
      </c>
      <c r="AT561">
        <v>7.0000000000000007E-2</v>
      </c>
      <c r="AU561" t="s">
        <v>6</v>
      </c>
      <c r="AV561">
        <v>0</v>
      </c>
      <c r="AW561">
        <v>2</v>
      </c>
      <c r="AX561">
        <v>92858810</v>
      </c>
      <c r="AY561">
        <v>1</v>
      </c>
      <c r="AZ561">
        <v>0</v>
      </c>
      <c r="BA561">
        <v>443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ROUND(Y561*Source!I210,7)</f>
        <v>12.6</v>
      </c>
      <c r="CY561">
        <f>AA561</f>
        <v>9.92</v>
      </c>
      <c r="CZ561">
        <f>AE561</f>
        <v>1</v>
      </c>
      <c r="DA561">
        <f>AI561</f>
        <v>9.92</v>
      </c>
      <c r="DB561">
        <f t="shared" si="302"/>
        <v>7.0000000000000007E-2</v>
      </c>
      <c r="DC561">
        <f t="shared" si="303"/>
        <v>0</v>
      </c>
      <c r="DD561" t="s">
        <v>6</v>
      </c>
      <c r="DE561" t="s">
        <v>6</v>
      </c>
      <c r="DF561">
        <f>ROUND(ROUND(AE561*AI561,0)*CX561,0)</f>
        <v>126</v>
      </c>
      <c r="DG561">
        <f t="shared" si="325"/>
        <v>0</v>
      </c>
      <c r="DH561">
        <f t="shared" si="326"/>
        <v>0</v>
      </c>
      <c r="DI561">
        <f>ROUND(ROUND(AH561,0)*CX561,0)</f>
        <v>0</v>
      </c>
      <c r="DJ561">
        <f>DF561</f>
        <v>126</v>
      </c>
      <c r="DK561">
        <v>0</v>
      </c>
      <c r="DL561" t="s">
        <v>6</v>
      </c>
      <c r="DM561">
        <v>0</v>
      </c>
      <c r="DN561" t="s">
        <v>6</v>
      </c>
      <c r="DO561">
        <v>0</v>
      </c>
    </row>
    <row r="562" spans="1:119" x14ac:dyDescent="0.2">
      <c r="A562">
        <f>ROW(Source!A212)</f>
        <v>212</v>
      </c>
      <c r="B562">
        <v>92857272</v>
      </c>
      <c r="C562">
        <v>92858812</v>
      </c>
      <c r="D562">
        <v>49510749</v>
      </c>
      <c r="E562">
        <v>70</v>
      </c>
      <c r="F562">
        <v>1</v>
      </c>
      <c r="G562">
        <v>1</v>
      </c>
      <c r="H562">
        <v>1</v>
      </c>
      <c r="I562" t="s">
        <v>1156</v>
      </c>
      <c r="J562" t="s">
        <v>6</v>
      </c>
      <c r="K562" t="s">
        <v>1157</v>
      </c>
      <c r="L562">
        <v>1191</v>
      </c>
      <c r="N562">
        <v>1013</v>
      </c>
      <c r="O562" t="s">
        <v>1092</v>
      </c>
      <c r="P562" t="s">
        <v>1092</v>
      </c>
      <c r="Q562">
        <v>1</v>
      </c>
      <c r="W562">
        <v>0</v>
      </c>
      <c r="X562">
        <v>-2012709214</v>
      </c>
      <c r="Y562">
        <f t="shared" si="301"/>
        <v>18.5</v>
      </c>
      <c r="AA562">
        <v>0</v>
      </c>
      <c r="AB562">
        <v>0</v>
      </c>
      <c r="AC562">
        <v>0</v>
      </c>
      <c r="AD562">
        <v>421.59</v>
      </c>
      <c r="AE562">
        <v>0</v>
      </c>
      <c r="AF562">
        <v>0</v>
      </c>
      <c r="AG562">
        <v>0</v>
      </c>
      <c r="AH562">
        <v>9.4</v>
      </c>
      <c r="AI562">
        <v>1</v>
      </c>
      <c r="AJ562">
        <v>1</v>
      </c>
      <c r="AK562">
        <v>1</v>
      </c>
      <c r="AL562">
        <v>44.85</v>
      </c>
      <c r="AM562">
        <v>4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6</v>
      </c>
      <c r="AT562">
        <v>18.5</v>
      </c>
      <c r="AU562" t="s">
        <v>6</v>
      </c>
      <c r="AV562">
        <v>1</v>
      </c>
      <c r="AW562">
        <v>2</v>
      </c>
      <c r="AX562">
        <v>92858824</v>
      </c>
      <c r="AY562">
        <v>1</v>
      </c>
      <c r="AZ562">
        <v>0</v>
      </c>
      <c r="BA562">
        <v>444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U562">
        <f>ROUND(AT562*Source!I212*AH562*AL562,0)</f>
        <v>858</v>
      </c>
      <c r="CV562">
        <f>ROUND(Y562*Source!I212,7)</f>
        <v>2.0350000000000001</v>
      </c>
      <c r="CW562">
        <v>0</v>
      </c>
      <c r="CX562">
        <f>ROUND(Y562*Source!I212,7)</f>
        <v>2.0350000000000001</v>
      </c>
      <c r="CY562">
        <f>AD562</f>
        <v>421.59</v>
      </c>
      <c r="CZ562">
        <f>AH562</f>
        <v>9.4</v>
      </c>
      <c r="DA562">
        <f>AL562</f>
        <v>44.85</v>
      </c>
      <c r="DB562">
        <f t="shared" si="302"/>
        <v>173.9</v>
      </c>
      <c r="DC562">
        <f t="shared" si="303"/>
        <v>0</v>
      </c>
      <c r="DD562" t="s">
        <v>6</v>
      </c>
      <c r="DE562" t="s">
        <v>6</v>
      </c>
      <c r="DF562">
        <f>ROUND(ROUND(AE562,0)*CX562,0)</f>
        <v>0</v>
      </c>
      <c r="DG562">
        <f t="shared" si="325"/>
        <v>0</v>
      </c>
      <c r="DH562">
        <f t="shared" si="326"/>
        <v>0</v>
      </c>
      <c r="DI562">
        <f>ROUND(ROUND(AH562*AL562,0)*CX562,0)</f>
        <v>859</v>
      </c>
      <c r="DJ562">
        <f>DI562</f>
        <v>859</v>
      </c>
      <c r="DK562">
        <v>0</v>
      </c>
      <c r="DL562" t="s">
        <v>6</v>
      </c>
      <c r="DM562">
        <v>0</v>
      </c>
      <c r="DN562" t="s">
        <v>6</v>
      </c>
      <c r="DO562">
        <v>0</v>
      </c>
    </row>
    <row r="563" spans="1:119" x14ac:dyDescent="0.2">
      <c r="A563">
        <f>ROW(Source!A212)</f>
        <v>212</v>
      </c>
      <c r="B563">
        <v>92857272</v>
      </c>
      <c r="C563">
        <v>92858812</v>
      </c>
      <c r="D563">
        <v>49510905</v>
      </c>
      <c r="E563">
        <v>70</v>
      </c>
      <c r="F563">
        <v>1</v>
      </c>
      <c r="G563">
        <v>1</v>
      </c>
      <c r="H563">
        <v>1</v>
      </c>
      <c r="I563" t="s">
        <v>1093</v>
      </c>
      <c r="J563" t="s">
        <v>6</v>
      </c>
      <c r="K563" t="s">
        <v>1094</v>
      </c>
      <c r="L563">
        <v>1191</v>
      </c>
      <c r="N563">
        <v>1013</v>
      </c>
      <c r="O563" t="s">
        <v>1092</v>
      </c>
      <c r="P563" t="s">
        <v>1092</v>
      </c>
      <c r="Q563">
        <v>1</v>
      </c>
      <c r="W563">
        <v>0</v>
      </c>
      <c r="X563">
        <v>-1417349443</v>
      </c>
      <c r="Y563">
        <f t="shared" si="301"/>
        <v>0.46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44.85</v>
      </c>
      <c r="AL563">
        <v>1</v>
      </c>
      <c r="AM563">
        <v>4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6</v>
      </c>
      <c r="AT563">
        <v>0.46</v>
      </c>
      <c r="AU563" t="s">
        <v>6</v>
      </c>
      <c r="AV563">
        <v>2</v>
      </c>
      <c r="AW563">
        <v>2</v>
      </c>
      <c r="AX563">
        <v>92858825</v>
      </c>
      <c r="AY563">
        <v>1</v>
      </c>
      <c r="AZ563">
        <v>0</v>
      </c>
      <c r="BA563">
        <v>445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ROUND(Y563*Source!I212,7)</f>
        <v>5.0599999999999999E-2</v>
      </c>
      <c r="CY563">
        <f>AD563</f>
        <v>0</v>
      </c>
      <c r="CZ563">
        <f>AH563</f>
        <v>0</v>
      </c>
      <c r="DA563">
        <f>AL563</f>
        <v>1</v>
      </c>
      <c r="DB563">
        <f t="shared" si="302"/>
        <v>0</v>
      </c>
      <c r="DC563">
        <f t="shared" si="303"/>
        <v>0</v>
      </c>
      <c r="DD563" t="s">
        <v>6</v>
      </c>
      <c r="DE563" t="s">
        <v>6</v>
      </c>
      <c r="DF563">
        <f>ROUND(ROUND(AE563,0)*CX563,0)</f>
        <v>0</v>
      </c>
      <c r="DG563">
        <f t="shared" si="325"/>
        <v>0</v>
      </c>
      <c r="DH563">
        <f>ROUND(ROUND(AG563*AK563,0)*CX563,0)</f>
        <v>0</v>
      </c>
      <c r="DI563">
        <f t="shared" ref="DI563:DI572" si="328">ROUND(ROUND(AH563,0)*CX563,0)</f>
        <v>0</v>
      </c>
      <c r="DJ563">
        <f>DI563</f>
        <v>0</v>
      </c>
      <c r="DK563">
        <v>0</v>
      </c>
      <c r="DL563" t="s">
        <v>6</v>
      </c>
      <c r="DM563">
        <v>0</v>
      </c>
      <c r="DN563" t="s">
        <v>6</v>
      </c>
      <c r="DO563">
        <v>0</v>
      </c>
    </row>
    <row r="564" spans="1:119" x14ac:dyDescent="0.2">
      <c r="A564">
        <f>ROW(Source!A212)</f>
        <v>212</v>
      </c>
      <c r="B564">
        <v>92857272</v>
      </c>
      <c r="C564">
        <v>92858812</v>
      </c>
      <c r="D564">
        <v>49672573</v>
      </c>
      <c r="E564">
        <v>1</v>
      </c>
      <c r="F564">
        <v>1</v>
      </c>
      <c r="G564">
        <v>1</v>
      </c>
      <c r="H564">
        <v>2</v>
      </c>
      <c r="I564" t="s">
        <v>1095</v>
      </c>
      <c r="J564" t="s">
        <v>1096</v>
      </c>
      <c r="K564" t="s">
        <v>1097</v>
      </c>
      <c r="L564">
        <v>1367</v>
      </c>
      <c r="N564">
        <v>1011</v>
      </c>
      <c r="O564" t="s">
        <v>1098</v>
      </c>
      <c r="P564" t="s">
        <v>1098</v>
      </c>
      <c r="Q564">
        <v>1</v>
      </c>
      <c r="W564">
        <v>0</v>
      </c>
      <c r="X564">
        <v>-430484415</v>
      </c>
      <c r="Y564">
        <f t="shared" si="301"/>
        <v>0.23</v>
      </c>
      <c r="AA564">
        <v>0</v>
      </c>
      <c r="AB564">
        <v>1814.09</v>
      </c>
      <c r="AC564">
        <v>605.48</v>
      </c>
      <c r="AD564">
        <v>0</v>
      </c>
      <c r="AE564">
        <v>0</v>
      </c>
      <c r="AF564">
        <v>115.4</v>
      </c>
      <c r="AG564">
        <v>13.5</v>
      </c>
      <c r="AH564">
        <v>0</v>
      </c>
      <c r="AI564">
        <v>1</v>
      </c>
      <c r="AJ564">
        <v>15.72</v>
      </c>
      <c r="AK564">
        <v>44.85</v>
      </c>
      <c r="AL564">
        <v>1</v>
      </c>
      <c r="AM564">
        <v>4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6</v>
      </c>
      <c r="AT564">
        <v>0.23</v>
      </c>
      <c r="AU564" t="s">
        <v>6</v>
      </c>
      <c r="AV564">
        <v>0</v>
      </c>
      <c r="AW564">
        <v>2</v>
      </c>
      <c r="AX564">
        <v>92858826</v>
      </c>
      <c r="AY564">
        <v>1</v>
      </c>
      <c r="AZ564">
        <v>0</v>
      </c>
      <c r="BA564">
        <v>446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f>ROUND(Y564*Source!I212*DO564,7)</f>
        <v>0</v>
      </c>
      <c r="CX564">
        <f>ROUND(Y564*Source!I212,7)</f>
        <v>2.53E-2</v>
      </c>
      <c r="CY564">
        <f>AB564</f>
        <v>1814.09</v>
      </c>
      <c r="CZ564">
        <f>AF564</f>
        <v>115.4</v>
      </c>
      <c r="DA564">
        <f>AJ564</f>
        <v>15.72</v>
      </c>
      <c r="DB564">
        <f t="shared" si="302"/>
        <v>26.54</v>
      </c>
      <c r="DC564">
        <f t="shared" si="303"/>
        <v>3.11</v>
      </c>
      <c r="DD564" t="s">
        <v>6</v>
      </c>
      <c r="DE564" t="s">
        <v>6</v>
      </c>
      <c r="DF564">
        <f>ROUND(ROUND(AE564,0)*CX564,0)</f>
        <v>0</v>
      </c>
      <c r="DG564">
        <f>ROUND(ROUND(AF564*AJ564,0)*CX564,0)</f>
        <v>46</v>
      </c>
      <c r="DH564">
        <f>ROUND(ROUND(AG564*AK564,0)*CX564,0)</f>
        <v>15</v>
      </c>
      <c r="DI564">
        <f t="shared" si="328"/>
        <v>0</v>
      </c>
      <c r="DJ564">
        <f>DG564</f>
        <v>46</v>
      </c>
      <c r="DK564">
        <v>0</v>
      </c>
      <c r="DL564" t="s">
        <v>6</v>
      </c>
      <c r="DM564">
        <v>0</v>
      </c>
      <c r="DN564" t="s">
        <v>6</v>
      </c>
      <c r="DO564">
        <v>0</v>
      </c>
    </row>
    <row r="565" spans="1:119" x14ac:dyDescent="0.2">
      <c r="A565">
        <f>ROW(Source!A212)</f>
        <v>212</v>
      </c>
      <c r="B565">
        <v>92857272</v>
      </c>
      <c r="C565">
        <v>92858812</v>
      </c>
      <c r="D565">
        <v>49673503</v>
      </c>
      <c r="E565">
        <v>1</v>
      </c>
      <c r="F565">
        <v>1</v>
      </c>
      <c r="G565">
        <v>1</v>
      </c>
      <c r="H565">
        <v>2</v>
      </c>
      <c r="I565" t="s">
        <v>1099</v>
      </c>
      <c r="J565" t="s">
        <v>1100</v>
      </c>
      <c r="K565" t="s">
        <v>1101</v>
      </c>
      <c r="L565">
        <v>1367</v>
      </c>
      <c r="N565">
        <v>1011</v>
      </c>
      <c r="O565" t="s">
        <v>1098</v>
      </c>
      <c r="P565" t="s">
        <v>1098</v>
      </c>
      <c r="Q565">
        <v>1</v>
      </c>
      <c r="W565">
        <v>0</v>
      </c>
      <c r="X565">
        <v>509054691</v>
      </c>
      <c r="Y565">
        <f t="shared" si="301"/>
        <v>0.23</v>
      </c>
      <c r="AA565">
        <v>0</v>
      </c>
      <c r="AB565">
        <v>1032.96</v>
      </c>
      <c r="AC565">
        <v>520.26</v>
      </c>
      <c r="AD565">
        <v>0</v>
      </c>
      <c r="AE565">
        <v>0</v>
      </c>
      <c r="AF565">
        <v>65.709999999999994</v>
      </c>
      <c r="AG565">
        <v>11.6</v>
      </c>
      <c r="AH565">
        <v>0</v>
      </c>
      <c r="AI565">
        <v>1</v>
      </c>
      <c r="AJ565">
        <v>15.72</v>
      </c>
      <c r="AK565">
        <v>44.85</v>
      </c>
      <c r="AL565">
        <v>1</v>
      </c>
      <c r="AM565">
        <v>4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6</v>
      </c>
      <c r="AT565">
        <v>0.23</v>
      </c>
      <c r="AU565" t="s">
        <v>6</v>
      </c>
      <c r="AV565">
        <v>0</v>
      </c>
      <c r="AW565">
        <v>2</v>
      </c>
      <c r="AX565">
        <v>92858827</v>
      </c>
      <c r="AY565">
        <v>1</v>
      </c>
      <c r="AZ565">
        <v>0</v>
      </c>
      <c r="BA565">
        <v>447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f>ROUND(Y565*Source!I212*DO565,7)</f>
        <v>0</v>
      </c>
      <c r="CX565">
        <f>ROUND(Y565*Source!I212,7)</f>
        <v>2.53E-2</v>
      </c>
      <c r="CY565">
        <f>AB565</f>
        <v>1032.96</v>
      </c>
      <c r="CZ565">
        <f>AF565</f>
        <v>65.709999999999994</v>
      </c>
      <c r="DA565">
        <f>AJ565</f>
        <v>15.72</v>
      </c>
      <c r="DB565">
        <f t="shared" si="302"/>
        <v>15.11</v>
      </c>
      <c r="DC565">
        <f t="shared" si="303"/>
        <v>2.67</v>
      </c>
      <c r="DD565" t="s">
        <v>6</v>
      </c>
      <c r="DE565" t="s">
        <v>6</v>
      </c>
      <c r="DF565">
        <f>ROUND(ROUND(AE565,0)*CX565,0)</f>
        <v>0</v>
      </c>
      <c r="DG565">
        <f>ROUND(ROUND(AF565*AJ565,0)*CX565,0)</f>
        <v>26</v>
      </c>
      <c r="DH565">
        <f>ROUND(ROUND(AG565*AK565,0)*CX565,0)</f>
        <v>13</v>
      </c>
      <c r="DI565">
        <f t="shared" si="328"/>
        <v>0</v>
      </c>
      <c r="DJ565">
        <f>DG565</f>
        <v>26</v>
      </c>
      <c r="DK565">
        <v>0</v>
      </c>
      <c r="DL565" t="s">
        <v>6</v>
      </c>
      <c r="DM565">
        <v>0</v>
      </c>
      <c r="DN565" t="s">
        <v>6</v>
      </c>
      <c r="DO565">
        <v>0</v>
      </c>
    </row>
    <row r="566" spans="1:119" x14ac:dyDescent="0.2">
      <c r="A566">
        <f>ROW(Source!A212)</f>
        <v>212</v>
      </c>
      <c r="B566">
        <v>92857272</v>
      </c>
      <c r="C566">
        <v>92858812</v>
      </c>
      <c r="D566">
        <v>49673715</v>
      </c>
      <c r="E566">
        <v>1</v>
      </c>
      <c r="F566">
        <v>1</v>
      </c>
      <c r="G566">
        <v>1</v>
      </c>
      <c r="H566">
        <v>2</v>
      </c>
      <c r="I566" t="s">
        <v>1102</v>
      </c>
      <c r="J566" t="s">
        <v>1103</v>
      </c>
      <c r="K566" t="s">
        <v>1104</v>
      </c>
      <c r="L566">
        <v>1367</v>
      </c>
      <c r="N566">
        <v>1011</v>
      </c>
      <c r="O566" t="s">
        <v>1098</v>
      </c>
      <c r="P566" t="s">
        <v>1098</v>
      </c>
      <c r="Q566">
        <v>1</v>
      </c>
      <c r="W566">
        <v>0</v>
      </c>
      <c r="X566">
        <v>829370094</v>
      </c>
      <c r="Y566">
        <f t="shared" si="301"/>
        <v>2.9</v>
      </c>
      <c r="AA566">
        <v>0</v>
      </c>
      <c r="AB566">
        <v>127.33</v>
      </c>
      <c r="AC566">
        <v>0</v>
      </c>
      <c r="AD566">
        <v>0</v>
      </c>
      <c r="AE566">
        <v>0</v>
      </c>
      <c r="AF566">
        <v>8.1</v>
      </c>
      <c r="AG566">
        <v>0</v>
      </c>
      <c r="AH566">
        <v>0</v>
      </c>
      <c r="AI566">
        <v>1</v>
      </c>
      <c r="AJ566">
        <v>15.72</v>
      </c>
      <c r="AK566">
        <v>44.85</v>
      </c>
      <c r="AL566">
        <v>1</v>
      </c>
      <c r="AM566">
        <v>4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6</v>
      </c>
      <c r="AT566">
        <v>2.9</v>
      </c>
      <c r="AU566" t="s">
        <v>6</v>
      </c>
      <c r="AV566">
        <v>0</v>
      </c>
      <c r="AW566">
        <v>2</v>
      </c>
      <c r="AX566">
        <v>92858828</v>
      </c>
      <c r="AY566">
        <v>1</v>
      </c>
      <c r="AZ566">
        <v>0</v>
      </c>
      <c r="BA566">
        <v>448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f>ROUND(Y566*Source!I212*DO566,7)</f>
        <v>0</v>
      </c>
      <c r="CX566">
        <f>ROUND(Y566*Source!I212,7)</f>
        <v>0.31900000000000001</v>
      </c>
      <c r="CY566">
        <f>AB566</f>
        <v>127.33</v>
      </c>
      <c r="CZ566">
        <f>AF566</f>
        <v>8.1</v>
      </c>
      <c r="DA566">
        <f>AJ566</f>
        <v>15.72</v>
      </c>
      <c r="DB566">
        <f t="shared" si="302"/>
        <v>23.49</v>
      </c>
      <c r="DC566">
        <f t="shared" si="303"/>
        <v>0</v>
      </c>
      <c r="DD566" t="s">
        <v>6</v>
      </c>
      <c r="DE566" t="s">
        <v>6</v>
      </c>
      <c r="DF566">
        <f>ROUND(ROUND(AE566,0)*CX566,0)</f>
        <v>0</v>
      </c>
      <c r="DG566">
        <f>ROUND(ROUND(AF566*AJ566,0)*CX566,0)</f>
        <v>41</v>
      </c>
      <c r="DH566">
        <f>ROUND(ROUND(AG566*AK566,0)*CX566,0)</f>
        <v>0</v>
      </c>
      <c r="DI566">
        <f t="shared" si="328"/>
        <v>0</v>
      </c>
      <c r="DJ566">
        <f>DG566</f>
        <v>41</v>
      </c>
      <c r="DK566">
        <v>0</v>
      </c>
      <c r="DL566" t="s">
        <v>6</v>
      </c>
      <c r="DM566">
        <v>0</v>
      </c>
      <c r="DN566" t="s">
        <v>6</v>
      </c>
      <c r="DO566">
        <v>0</v>
      </c>
    </row>
    <row r="567" spans="1:119" x14ac:dyDescent="0.2">
      <c r="A567">
        <f>ROW(Source!A212)</f>
        <v>212</v>
      </c>
      <c r="B567">
        <v>92857272</v>
      </c>
      <c r="C567">
        <v>92858812</v>
      </c>
      <c r="D567">
        <v>49524290</v>
      </c>
      <c r="E567">
        <v>1</v>
      </c>
      <c r="F567">
        <v>1</v>
      </c>
      <c r="G567">
        <v>1</v>
      </c>
      <c r="H567">
        <v>3</v>
      </c>
      <c r="I567" t="s">
        <v>1117</v>
      </c>
      <c r="J567" t="s">
        <v>1118</v>
      </c>
      <c r="K567" t="s">
        <v>1119</v>
      </c>
      <c r="L567">
        <v>1346</v>
      </c>
      <c r="N567">
        <v>1009</v>
      </c>
      <c r="O567" t="s">
        <v>216</v>
      </c>
      <c r="P567" t="s">
        <v>216</v>
      </c>
      <c r="Q567">
        <v>1</v>
      </c>
      <c r="W567">
        <v>0</v>
      </c>
      <c r="X567">
        <v>397095127</v>
      </c>
      <c r="Y567">
        <f t="shared" si="301"/>
        <v>1.3</v>
      </c>
      <c r="AA567">
        <v>104.85</v>
      </c>
      <c r="AB567">
        <v>0</v>
      </c>
      <c r="AC567">
        <v>0</v>
      </c>
      <c r="AD567">
        <v>0</v>
      </c>
      <c r="AE567">
        <v>10.57</v>
      </c>
      <c r="AF567">
        <v>0</v>
      </c>
      <c r="AG567">
        <v>0</v>
      </c>
      <c r="AH567">
        <v>0</v>
      </c>
      <c r="AI567">
        <v>9.92</v>
      </c>
      <c r="AJ567">
        <v>1</v>
      </c>
      <c r="AK567">
        <v>1</v>
      </c>
      <c r="AL567">
        <v>1</v>
      </c>
      <c r="AM567">
        <v>4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6</v>
      </c>
      <c r="AT567">
        <v>1.3</v>
      </c>
      <c r="AU567" t="s">
        <v>6</v>
      </c>
      <c r="AV567">
        <v>0</v>
      </c>
      <c r="AW567">
        <v>2</v>
      </c>
      <c r="AX567">
        <v>92858829</v>
      </c>
      <c r="AY567">
        <v>1</v>
      </c>
      <c r="AZ567">
        <v>0</v>
      </c>
      <c r="BA567">
        <v>449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ROUND(Y567*Source!I212,7)</f>
        <v>0.14299999999999999</v>
      </c>
      <c r="CY567">
        <f t="shared" ref="CY567:CY572" si="329">AA567</f>
        <v>104.85</v>
      </c>
      <c r="CZ567">
        <f t="shared" ref="CZ567:CZ572" si="330">AE567</f>
        <v>10.57</v>
      </c>
      <c r="DA567">
        <f t="shared" ref="DA567:DA572" si="331">AI567</f>
        <v>9.92</v>
      </c>
      <c r="DB567">
        <f t="shared" si="302"/>
        <v>13.74</v>
      </c>
      <c r="DC567">
        <f t="shared" si="303"/>
        <v>0</v>
      </c>
      <c r="DD567" t="s">
        <v>6</v>
      </c>
      <c r="DE567" t="s">
        <v>6</v>
      </c>
      <c r="DF567">
        <f t="shared" ref="DF567:DF572" si="332">ROUND(ROUND(AE567*AI567,0)*CX567,0)</f>
        <v>15</v>
      </c>
      <c r="DG567">
        <f t="shared" ref="DG567:DG574" si="333">ROUND(ROUND(AF567,0)*CX567,0)</f>
        <v>0</v>
      </c>
      <c r="DH567">
        <f t="shared" ref="DH567:DH573" si="334">ROUND(ROUND(AG567,0)*CX567,0)</f>
        <v>0</v>
      </c>
      <c r="DI567">
        <f t="shared" si="328"/>
        <v>0</v>
      </c>
      <c r="DJ567">
        <f t="shared" ref="DJ567:DJ572" si="335">DF567</f>
        <v>15</v>
      </c>
      <c r="DK567">
        <v>0</v>
      </c>
      <c r="DL567" t="s">
        <v>6</v>
      </c>
      <c r="DM567">
        <v>0</v>
      </c>
      <c r="DN567" t="s">
        <v>6</v>
      </c>
      <c r="DO567">
        <v>0</v>
      </c>
    </row>
    <row r="568" spans="1:119" x14ac:dyDescent="0.2">
      <c r="A568">
        <f>ROW(Source!A212)</f>
        <v>212</v>
      </c>
      <c r="B568">
        <v>92857272</v>
      </c>
      <c r="C568">
        <v>92858812</v>
      </c>
      <c r="D568">
        <v>49542790</v>
      </c>
      <c r="E568">
        <v>1</v>
      </c>
      <c r="F568">
        <v>1</v>
      </c>
      <c r="G568">
        <v>1</v>
      </c>
      <c r="H568">
        <v>3</v>
      </c>
      <c r="I568" t="s">
        <v>1266</v>
      </c>
      <c r="J568" t="s">
        <v>1267</v>
      </c>
      <c r="K568" t="s">
        <v>1268</v>
      </c>
      <c r="L568">
        <v>1348</v>
      </c>
      <c r="N568">
        <v>1009</v>
      </c>
      <c r="O568" t="s">
        <v>205</v>
      </c>
      <c r="P568" t="s">
        <v>205</v>
      </c>
      <c r="Q568">
        <v>1000</v>
      </c>
      <c r="W568">
        <v>0</v>
      </c>
      <c r="X568">
        <v>-273999340</v>
      </c>
      <c r="Y568">
        <f t="shared" si="301"/>
        <v>4.0000000000000001E-3</v>
      </c>
      <c r="AA568">
        <v>57168.959999999999</v>
      </c>
      <c r="AB568">
        <v>0</v>
      </c>
      <c r="AC568">
        <v>0</v>
      </c>
      <c r="AD568">
        <v>0</v>
      </c>
      <c r="AE568">
        <v>5763</v>
      </c>
      <c r="AF568">
        <v>0</v>
      </c>
      <c r="AG568">
        <v>0</v>
      </c>
      <c r="AH568">
        <v>0</v>
      </c>
      <c r="AI568">
        <v>9.92</v>
      </c>
      <c r="AJ568">
        <v>1</v>
      </c>
      <c r="AK568">
        <v>1</v>
      </c>
      <c r="AL568">
        <v>1</v>
      </c>
      <c r="AM568">
        <v>4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6</v>
      </c>
      <c r="AT568">
        <v>4.0000000000000001E-3</v>
      </c>
      <c r="AU568" t="s">
        <v>6</v>
      </c>
      <c r="AV568">
        <v>0</v>
      </c>
      <c r="AW568">
        <v>2</v>
      </c>
      <c r="AX568">
        <v>92858830</v>
      </c>
      <c r="AY568">
        <v>1</v>
      </c>
      <c r="AZ568">
        <v>0</v>
      </c>
      <c r="BA568">
        <v>450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ROUND(Y568*Source!I212,7)</f>
        <v>4.4000000000000002E-4</v>
      </c>
      <c r="CY568">
        <f t="shared" si="329"/>
        <v>57168.959999999999</v>
      </c>
      <c r="CZ568">
        <f t="shared" si="330"/>
        <v>5763</v>
      </c>
      <c r="DA568">
        <f t="shared" si="331"/>
        <v>9.92</v>
      </c>
      <c r="DB568">
        <f t="shared" si="302"/>
        <v>23.05</v>
      </c>
      <c r="DC568">
        <f t="shared" si="303"/>
        <v>0</v>
      </c>
      <c r="DD568" t="s">
        <v>6</v>
      </c>
      <c r="DE568" t="s">
        <v>6</v>
      </c>
      <c r="DF568">
        <f t="shared" si="332"/>
        <v>25</v>
      </c>
      <c r="DG568">
        <f t="shared" si="333"/>
        <v>0</v>
      </c>
      <c r="DH568">
        <f t="shared" si="334"/>
        <v>0</v>
      </c>
      <c r="DI568">
        <f t="shared" si="328"/>
        <v>0</v>
      </c>
      <c r="DJ568">
        <f t="shared" si="335"/>
        <v>25</v>
      </c>
      <c r="DK568">
        <v>0</v>
      </c>
      <c r="DL568" t="s">
        <v>6</v>
      </c>
      <c r="DM568">
        <v>0</v>
      </c>
      <c r="DN568" t="s">
        <v>6</v>
      </c>
      <c r="DO568">
        <v>0</v>
      </c>
    </row>
    <row r="569" spans="1:119" x14ac:dyDescent="0.2">
      <c r="A569">
        <f>ROW(Source!A212)</f>
        <v>212</v>
      </c>
      <c r="B569">
        <v>92857272</v>
      </c>
      <c r="C569">
        <v>92858812</v>
      </c>
      <c r="D569">
        <v>49554587</v>
      </c>
      <c r="E569">
        <v>1</v>
      </c>
      <c r="F569">
        <v>1</v>
      </c>
      <c r="G569">
        <v>1</v>
      </c>
      <c r="H569">
        <v>3</v>
      </c>
      <c r="I569" t="s">
        <v>1269</v>
      </c>
      <c r="J569" t="s">
        <v>1270</v>
      </c>
      <c r="K569" t="s">
        <v>1271</v>
      </c>
      <c r="L569">
        <v>1346</v>
      </c>
      <c r="N569">
        <v>1009</v>
      </c>
      <c r="O569" t="s">
        <v>216</v>
      </c>
      <c r="P569" t="s">
        <v>216</v>
      </c>
      <c r="Q569">
        <v>1</v>
      </c>
      <c r="W569">
        <v>0</v>
      </c>
      <c r="X569">
        <v>552113878</v>
      </c>
      <c r="Y569">
        <f t="shared" si="301"/>
        <v>2.2999999999999998</v>
      </c>
      <c r="AA569">
        <v>2365.7199999999998</v>
      </c>
      <c r="AB569">
        <v>0</v>
      </c>
      <c r="AC569">
        <v>0</v>
      </c>
      <c r="AD569">
        <v>0</v>
      </c>
      <c r="AE569">
        <v>238.48</v>
      </c>
      <c r="AF569">
        <v>0</v>
      </c>
      <c r="AG569">
        <v>0</v>
      </c>
      <c r="AH569">
        <v>0</v>
      </c>
      <c r="AI569">
        <v>9.92</v>
      </c>
      <c r="AJ569">
        <v>1</v>
      </c>
      <c r="AK569">
        <v>1</v>
      </c>
      <c r="AL569">
        <v>1</v>
      </c>
      <c r="AM569">
        <v>4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6</v>
      </c>
      <c r="AT569">
        <v>2.2999999999999998</v>
      </c>
      <c r="AU569" t="s">
        <v>6</v>
      </c>
      <c r="AV569">
        <v>0</v>
      </c>
      <c r="AW569">
        <v>2</v>
      </c>
      <c r="AX569">
        <v>92858831</v>
      </c>
      <c r="AY569">
        <v>1</v>
      </c>
      <c r="AZ569">
        <v>0</v>
      </c>
      <c r="BA569">
        <v>451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ROUND(Y569*Source!I212,7)</f>
        <v>0.253</v>
      </c>
      <c r="CY569">
        <f t="shared" si="329"/>
        <v>2365.7199999999998</v>
      </c>
      <c r="CZ569">
        <f t="shared" si="330"/>
        <v>238.48</v>
      </c>
      <c r="DA569">
        <f t="shared" si="331"/>
        <v>9.92</v>
      </c>
      <c r="DB569">
        <f t="shared" si="302"/>
        <v>548.5</v>
      </c>
      <c r="DC569">
        <f t="shared" si="303"/>
        <v>0</v>
      </c>
      <c r="DD569" t="s">
        <v>6</v>
      </c>
      <c r="DE569" t="s">
        <v>6</v>
      </c>
      <c r="DF569">
        <f t="shared" si="332"/>
        <v>599</v>
      </c>
      <c r="DG569">
        <f t="shared" si="333"/>
        <v>0</v>
      </c>
      <c r="DH569">
        <f t="shared" si="334"/>
        <v>0</v>
      </c>
      <c r="DI569">
        <f t="shared" si="328"/>
        <v>0</v>
      </c>
      <c r="DJ569">
        <f t="shared" si="335"/>
        <v>599</v>
      </c>
      <c r="DK569">
        <v>0</v>
      </c>
      <c r="DL569" t="s">
        <v>6</v>
      </c>
      <c r="DM569">
        <v>0</v>
      </c>
      <c r="DN569" t="s">
        <v>6</v>
      </c>
      <c r="DO569">
        <v>0</v>
      </c>
    </row>
    <row r="570" spans="1:119" x14ac:dyDescent="0.2">
      <c r="A570">
        <f>ROW(Source!A212)</f>
        <v>212</v>
      </c>
      <c r="B570">
        <v>92857272</v>
      </c>
      <c r="C570">
        <v>92858812</v>
      </c>
      <c r="D570">
        <v>49515638</v>
      </c>
      <c r="E570">
        <v>70</v>
      </c>
      <c r="F570">
        <v>1</v>
      </c>
      <c r="G570">
        <v>1</v>
      </c>
      <c r="H570">
        <v>3</v>
      </c>
      <c r="I570" t="s">
        <v>1138</v>
      </c>
      <c r="J570" t="s">
        <v>6</v>
      </c>
      <c r="K570" t="s">
        <v>1139</v>
      </c>
      <c r="L570">
        <v>1374</v>
      </c>
      <c r="N570">
        <v>1013</v>
      </c>
      <c r="O570" t="s">
        <v>969</v>
      </c>
      <c r="P570" t="s">
        <v>969</v>
      </c>
      <c r="Q570">
        <v>1</v>
      </c>
      <c r="W570">
        <v>0</v>
      </c>
      <c r="X570">
        <v>-1731369543</v>
      </c>
      <c r="Y570">
        <f t="shared" si="301"/>
        <v>3.48</v>
      </c>
      <c r="AA570">
        <v>9.92</v>
      </c>
      <c r="AB570">
        <v>0</v>
      </c>
      <c r="AC570">
        <v>0</v>
      </c>
      <c r="AD570">
        <v>0</v>
      </c>
      <c r="AE570">
        <v>1</v>
      </c>
      <c r="AF570">
        <v>0</v>
      </c>
      <c r="AG570">
        <v>0</v>
      </c>
      <c r="AH570">
        <v>0</v>
      </c>
      <c r="AI570">
        <v>9.92</v>
      </c>
      <c r="AJ570">
        <v>1</v>
      </c>
      <c r="AK570">
        <v>1</v>
      </c>
      <c r="AL570">
        <v>1</v>
      </c>
      <c r="AM570">
        <v>4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6</v>
      </c>
      <c r="AT570">
        <v>3.48</v>
      </c>
      <c r="AU570" t="s">
        <v>6</v>
      </c>
      <c r="AV570">
        <v>0</v>
      </c>
      <c r="AW570">
        <v>2</v>
      </c>
      <c r="AX570">
        <v>92858832</v>
      </c>
      <c r="AY570">
        <v>1</v>
      </c>
      <c r="AZ570">
        <v>0</v>
      </c>
      <c r="BA570">
        <v>452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ROUND(Y570*Source!I212,7)</f>
        <v>0.38279999999999997</v>
      </c>
      <c r="CY570">
        <f t="shared" si="329"/>
        <v>9.92</v>
      </c>
      <c r="CZ570">
        <f t="shared" si="330"/>
        <v>1</v>
      </c>
      <c r="DA570">
        <f t="shared" si="331"/>
        <v>9.92</v>
      </c>
      <c r="DB570">
        <f t="shared" si="302"/>
        <v>3.48</v>
      </c>
      <c r="DC570">
        <f t="shared" si="303"/>
        <v>0</v>
      </c>
      <c r="DD570" t="s">
        <v>6</v>
      </c>
      <c r="DE570" t="s">
        <v>6</v>
      </c>
      <c r="DF570">
        <f t="shared" si="332"/>
        <v>4</v>
      </c>
      <c r="DG570">
        <f t="shared" si="333"/>
        <v>0</v>
      </c>
      <c r="DH570">
        <f t="shared" si="334"/>
        <v>0</v>
      </c>
      <c r="DI570">
        <f t="shared" si="328"/>
        <v>0</v>
      </c>
      <c r="DJ570">
        <f t="shared" si="335"/>
        <v>4</v>
      </c>
      <c r="DK570">
        <v>0</v>
      </c>
      <c r="DL570" t="s">
        <v>6</v>
      </c>
      <c r="DM570">
        <v>0</v>
      </c>
      <c r="DN570" t="s">
        <v>6</v>
      </c>
      <c r="DO570">
        <v>0</v>
      </c>
    </row>
    <row r="571" spans="1:119" x14ac:dyDescent="0.2">
      <c r="A571">
        <f>ROW(Source!A212)</f>
        <v>212</v>
      </c>
      <c r="B571">
        <v>92857272</v>
      </c>
      <c r="C571">
        <v>92858812</v>
      </c>
      <c r="D571">
        <v>0</v>
      </c>
      <c r="E571">
        <v>0</v>
      </c>
      <c r="F571">
        <v>1</v>
      </c>
      <c r="G571">
        <v>1</v>
      </c>
      <c r="H571">
        <v>3</v>
      </c>
      <c r="I571" t="s">
        <v>609</v>
      </c>
      <c r="J571" t="s">
        <v>615</v>
      </c>
      <c r="K571" t="s">
        <v>614</v>
      </c>
      <c r="L571">
        <v>1348</v>
      </c>
      <c r="N571">
        <v>1009</v>
      </c>
      <c r="O571" t="s">
        <v>205</v>
      </c>
      <c r="P571" t="s">
        <v>205</v>
      </c>
      <c r="Q571">
        <v>1000</v>
      </c>
      <c r="W571">
        <v>0</v>
      </c>
      <c r="X571">
        <v>-342606871</v>
      </c>
      <c r="Y571">
        <f t="shared" si="301"/>
        <v>0.2283636</v>
      </c>
      <c r="AA571">
        <v>72500</v>
      </c>
      <c r="AB571">
        <v>0</v>
      </c>
      <c r="AC571">
        <v>0</v>
      </c>
      <c r="AD571">
        <v>0</v>
      </c>
      <c r="AE571">
        <v>76242.45</v>
      </c>
      <c r="AF571">
        <v>0</v>
      </c>
      <c r="AG571">
        <v>0</v>
      </c>
      <c r="AH571">
        <v>0</v>
      </c>
      <c r="AI571">
        <v>9.92</v>
      </c>
      <c r="AJ571">
        <v>1</v>
      </c>
      <c r="AK571">
        <v>1</v>
      </c>
      <c r="AL571">
        <v>1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 t="s">
        <v>6</v>
      </c>
      <c r="AT571">
        <v>0.2283636</v>
      </c>
      <c r="AU571" t="s">
        <v>6</v>
      </c>
      <c r="AV571">
        <v>0</v>
      </c>
      <c r="AW571">
        <v>1</v>
      </c>
      <c r="AX571">
        <v>-1</v>
      </c>
      <c r="AY571">
        <v>0</v>
      </c>
      <c r="AZ571">
        <v>0</v>
      </c>
      <c r="BA571" t="s">
        <v>6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v>0</v>
      </c>
      <c r="CX571">
        <f>ROUND(Y571*Source!I212,7)</f>
        <v>2.512E-2</v>
      </c>
      <c r="CY571">
        <f t="shared" si="329"/>
        <v>72500</v>
      </c>
      <c r="CZ571">
        <f t="shared" si="330"/>
        <v>76242.45</v>
      </c>
      <c r="DA571">
        <f t="shared" si="331"/>
        <v>9.92</v>
      </c>
      <c r="DB571">
        <f t="shared" si="302"/>
        <v>17411</v>
      </c>
      <c r="DC571">
        <f t="shared" si="303"/>
        <v>0</v>
      </c>
      <c r="DD571" t="s">
        <v>6</v>
      </c>
      <c r="DE571" t="s">
        <v>6</v>
      </c>
      <c r="DF571">
        <f t="shared" si="332"/>
        <v>18999</v>
      </c>
      <c r="DG571">
        <f t="shared" si="333"/>
        <v>0</v>
      </c>
      <c r="DH571">
        <f t="shared" si="334"/>
        <v>0</v>
      </c>
      <c r="DI571">
        <f t="shared" si="328"/>
        <v>0</v>
      </c>
      <c r="DJ571">
        <f t="shared" si="335"/>
        <v>18999</v>
      </c>
      <c r="DK571">
        <v>0</v>
      </c>
      <c r="DL571" t="s">
        <v>6</v>
      </c>
      <c r="DM571">
        <v>0</v>
      </c>
      <c r="DN571" t="s">
        <v>6</v>
      </c>
      <c r="DO571">
        <v>0</v>
      </c>
    </row>
    <row r="572" spans="1:119" x14ac:dyDescent="0.2">
      <c r="A572">
        <f>ROW(Source!A212)</f>
        <v>212</v>
      </c>
      <c r="B572">
        <v>92857272</v>
      </c>
      <c r="C572">
        <v>92858812</v>
      </c>
      <c r="D572">
        <v>0</v>
      </c>
      <c r="E572">
        <v>0</v>
      </c>
      <c r="F572">
        <v>1</v>
      </c>
      <c r="G572">
        <v>1</v>
      </c>
      <c r="H572">
        <v>3</v>
      </c>
      <c r="I572" t="s">
        <v>609</v>
      </c>
      <c r="J572" t="s">
        <v>611</v>
      </c>
      <c r="K572" t="s">
        <v>610</v>
      </c>
      <c r="L572">
        <v>1348</v>
      </c>
      <c r="N572">
        <v>1009</v>
      </c>
      <c r="O572" t="s">
        <v>205</v>
      </c>
      <c r="P572" t="s">
        <v>205</v>
      </c>
      <c r="Q572">
        <v>1000</v>
      </c>
      <c r="W572">
        <v>0</v>
      </c>
      <c r="X572">
        <v>-747018684</v>
      </c>
      <c r="Y572">
        <f t="shared" si="301"/>
        <v>4.5672699999999997E-2</v>
      </c>
      <c r="AA572">
        <v>73500</v>
      </c>
      <c r="AB572">
        <v>0</v>
      </c>
      <c r="AC572">
        <v>0</v>
      </c>
      <c r="AD572">
        <v>0</v>
      </c>
      <c r="AE572">
        <v>77294.070000000007</v>
      </c>
      <c r="AF572">
        <v>0</v>
      </c>
      <c r="AG572">
        <v>0</v>
      </c>
      <c r="AH572">
        <v>0</v>
      </c>
      <c r="AI572">
        <v>9.92</v>
      </c>
      <c r="AJ572">
        <v>1</v>
      </c>
      <c r="AK572">
        <v>1</v>
      </c>
      <c r="AL572">
        <v>1</v>
      </c>
      <c r="AM572">
        <v>0</v>
      </c>
      <c r="AN572">
        <v>0</v>
      </c>
      <c r="AO572">
        <v>0</v>
      </c>
      <c r="AP572">
        <v>1</v>
      </c>
      <c r="AQ572">
        <v>0</v>
      </c>
      <c r="AR572">
        <v>0</v>
      </c>
      <c r="AS572" t="s">
        <v>6</v>
      </c>
      <c r="AT572">
        <v>4.5672699999999997E-2</v>
      </c>
      <c r="AU572" t="s">
        <v>6</v>
      </c>
      <c r="AV572">
        <v>0</v>
      </c>
      <c r="AW572">
        <v>1</v>
      </c>
      <c r="AX572">
        <v>-1</v>
      </c>
      <c r="AY572">
        <v>0</v>
      </c>
      <c r="AZ572">
        <v>0</v>
      </c>
      <c r="BA572" t="s">
        <v>6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ROUND(Y572*Source!I212,7)</f>
        <v>5.0239999999999998E-3</v>
      </c>
      <c r="CY572">
        <f t="shared" si="329"/>
        <v>73500</v>
      </c>
      <c r="CZ572">
        <f t="shared" si="330"/>
        <v>77294.070000000007</v>
      </c>
      <c r="DA572">
        <f t="shared" si="331"/>
        <v>9.92</v>
      </c>
      <c r="DB572">
        <f t="shared" si="302"/>
        <v>3530.23</v>
      </c>
      <c r="DC572">
        <f t="shared" si="303"/>
        <v>0</v>
      </c>
      <c r="DD572" t="s">
        <v>6</v>
      </c>
      <c r="DE572" t="s">
        <v>6</v>
      </c>
      <c r="DF572">
        <f t="shared" si="332"/>
        <v>3852</v>
      </c>
      <c r="DG572">
        <f t="shared" si="333"/>
        <v>0</v>
      </c>
      <c r="DH572">
        <f t="shared" si="334"/>
        <v>0</v>
      </c>
      <c r="DI572">
        <f t="shared" si="328"/>
        <v>0</v>
      </c>
      <c r="DJ572">
        <f t="shared" si="335"/>
        <v>3852</v>
      </c>
      <c r="DK572">
        <v>0</v>
      </c>
      <c r="DL572" t="s">
        <v>6</v>
      </c>
      <c r="DM572">
        <v>0</v>
      </c>
      <c r="DN572" t="s">
        <v>6</v>
      </c>
      <c r="DO572">
        <v>0</v>
      </c>
    </row>
    <row r="573" spans="1:119" x14ac:dyDescent="0.2">
      <c r="A573">
        <f>ROW(Source!A215)</f>
        <v>215</v>
      </c>
      <c r="B573">
        <v>92857272</v>
      </c>
      <c r="C573">
        <v>92858835</v>
      </c>
      <c r="D573">
        <v>49510749</v>
      </c>
      <c r="E573">
        <v>70</v>
      </c>
      <c r="F573">
        <v>1</v>
      </c>
      <c r="G573">
        <v>1</v>
      </c>
      <c r="H573">
        <v>1</v>
      </c>
      <c r="I573" t="s">
        <v>1156</v>
      </c>
      <c r="J573" t="s">
        <v>6</v>
      </c>
      <c r="K573" t="s">
        <v>1157</v>
      </c>
      <c r="L573">
        <v>1191</v>
      </c>
      <c r="N573">
        <v>1013</v>
      </c>
      <c r="O573" t="s">
        <v>1092</v>
      </c>
      <c r="P573" t="s">
        <v>1092</v>
      </c>
      <c r="Q573">
        <v>1</v>
      </c>
      <c r="W573">
        <v>0</v>
      </c>
      <c r="X573">
        <v>-2012709214</v>
      </c>
      <c r="Y573">
        <f t="shared" si="301"/>
        <v>14.4</v>
      </c>
      <c r="AA573">
        <v>0</v>
      </c>
      <c r="AB573">
        <v>0</v>
      </c>
      <c r="AC573">
        <v>0</v>
      </c>
      <c r="AD573">
        <v>421.59</v>
      </c>
      <c r="AE573">
        <v>0</v>
      </c>
      <c r="AF573">
        <v>0</v>
      </c>
      <c r="AG573">
        <v>0</v>
      </c>
      <c r="AH573">
        <v>9.4</v>
      </c>
      <c r="AI573">
        <v>1</v>
      </c>
      <c r="AJ573">
        <v>1</v>
      </c>
      <c r="AK573">
        <v>1</v>
      </c>
      <c r="AL573">
        <v>44.85</v>
      </c>
      <c r="AM573">
        <v>4</v>
      </c>
      <c r="AN573">
        <v>0</v>
      </c>
      <c r="AO573">
        <v>1</v>
      </c>
      <c r="AP573">
        <v>0</v>
      </c>
      <c r="AQ573">
        <v>0</v>
      </c>
      <c r="AR573">
        <v>0</v>
      </c>
      <c r="AS573" t="s">
        <v>6</v>
      </c>
      <c r="AT573">
        <v>14.4</v>
      </c>
      <c r="AU573" t="s">
        <v>6</v>
      </c>
      <c r="AV573">
        <v>1</v>
      </c>
      <c r="AW573">
        <v>2</v>
      </c>
      <c r="AX573">
        <v>92858845</v>
      </c>
      <c r="AY573">
        <v>1</v>
      </c>
      <c r="AZ573">
        <v>0</v>
      </c>
      <c r="BA573">
        <v>453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U573">
        <f>ROUND(AT573*Source!I215*AH573*AL573,0)</f>
        <v>27926</v>
      </c>
      <c r="CV573">
        <f>ROUND(Y573*Source!I215,7)</f>
        <v>66.239999999999995</v>
      </c>
      <c r="CW573">
        <v>0</v>
      </c>
      <c r="CX573">
        <f>ROUND(Y573*Source!I215,7)</f>
        <v>66.239999999999995</v>
      </c>
      <c r="CY573">
        <f>AD573</f>
        <v>421.59</v>
      </c>
      <c r="CZ573">
        <f>AH573</f>
        <v>9.4</v>
      </c>
      <c r="DA573">
        <f>AL573</f>
        <v>44.85</v>
      </c>
      <c r="DB573">
        <f t="shared" si="302"/>
        <v>135.36000000000001</v>
      </c>
      <c r="DC573">
        <f t="shared" si="303"/>
        <v>0</v>
      </c>
      <c r="DD573" t="s">
        <v>6</v>
      </c>
      <c r="DE573" t="s">
        <v>6</v>
      </c>
      <c r="DF573">
        <f>ROUND(ROUND(AE573,0)*CX573,0)</f>
        <v>0</v>
      </c>
      <c r="DG573">
        <f t="shared" si="333"/>
        <v>0</v>
      </c>
      <c r="DH573">
        <f t="shared" si="334"/>
        <v>0</v>
      </c>
      <c r="DI573">
        <f>ROUND(ROUND(AH573*AL573,0)*CX573,0)</f>
        <v>27953</v>
      </c>
      <c r="DJ573">
        <f>DI573</f>
        <v>27953</v>
      </c>
      <c r="DK573">
        <v>0</v>
      </c>
      <c r="DL573" t="s">
        <v>6</v>
      </c>
      <c r="DM573">
        <v>0</v>
      </c>
      <c r="DN573" t="s">
        <v>6</v>
      </c>
      <c r="DO573">
        <v>0</v>
      </c>
    </row>
    <row r="574" spans="1:119" x14ac:dyDescent="0.2">
      <c r="A574">
        <f>ROW(Source!A215)</f>
        <v>215</v>
      </c>
      <c r="B574">
        <v>92857272</v>
      </c>
      <c r="C574">
        <v>92858835</v>
      </c>
      <c r="D574">
        <v>49510905</v>
      </c>
      <c r="E574">
        <v>70</v>
      </c>
      <c r="F574">
        <v>1</v>
      </c>
      <c r="G574">
        <v>1</v>
      </c>
      <c r="H574">
        <v>1</v>
      </c>
      <c r="I574" t="s">
        <v>1093</v>
      </c>
      <c r="J574" t="s">
        <v>6</v>
      </c>
      <c r="K574" t="s">
        <v>1094</v>
      </c>
      <c r="L574">
        <v>1191</v>
      </c>
      <c r="N574">
        <v>1013</v>
      </c>
      <c r="O574" t="s">
        <v>1092</v>
      </c>
      <c r="P574" t="s">
        <v>1092</v>
      </c>
      <c r="Q574">
        <v>1</v>
      </c>
      <c r="W574">
        <v>0</v>
      </c>
      <c r="X574">
        <v>-1417349443</v>
      </c>
      <c r="Y574">
        <f t="shared" si="301"/>
        <v>0.4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44.85</v>
      </c>
      <c r="AL574">
        <v>1</v>
      </c>
      <c r="AM574">
        <v>4</v>
      </c>
      <c r="AN574">
        <v>0</v>
      </c>
      <c r="AO574">
        <v>1</v>
      </c>
      <c r="AP574">
        <v>0</v>
      </c>
      <c r="AQ574">
        <v>0</v>
      </c>
      <c r="AR574">
        <v>0</v>
      </c>
      <c r="AS574" t="s">
        <v>6</v>
      </c>
      <c r="AT574">
        <v>0.4</v>
      </c>
      <c r="AU574" t="s">
        <v>6</v>
      </c>
      <c r="AV574">
        <v>2</v>
      </c>
      <c r="AW574">
        <v>2</v>
      </c>
      <c r="AX574">
        <v>92858846</v>
      </c>
      <c r="AY574">
        <v>1</v>
      </c>
      <c r="AZ574">
        <v>0</v>
      </c>
      <c r="BA574">
        <v>454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ROUND(Y574*Source!I215,7)</f>
        <v>1.84</v>
      </c>
      <c r="CY574">
        <f>AD574</f>
        <v>0</v>
      </c>
      <c r="CZ574">
        <f>AH574</f>
        <v>0</v>
      </c>
      <c r="DA574">
        <f>AL574</f>
        <v>1</v>
      </c>
      <c r="DB574">
        <f t="shared" si="302"/>
        <v>0</v>
      </c>
      <c r="DC574">
        <f t="shared" si="303"/>
        <v>0</v>
      </c>
      <c r="DD574" t="s">
        <v>6</v>
      </c>
      <c r="DE574" t="s">
        <v>6</v>
      </c>
      <c r="DF574">
        <f>ROUND(ROUND(AE574,0)*CX574,0)</f>
        <v>0</v>
      </c>
      <c r="DG574">
        <f t="shared" si="333"/>
        <v>0</v>
      </c>
      <c r="DH574">
        <f>ROUND(ROUND(AG574*AK574,0)*CX574,0)</f>
        <v>0</v>
      </c>
      <c r="DI574">
        <f t="shared" ref="DI574:DI581" si="336">ROUND(ROUND(AH574,0)*CX574,0)</f>
        <v>0</v>
      </c>
      <c r="DJ574">
        <f>DI574</f>
        <v>0</v>
      </c>
      <c r="DK574">
        <v>0</v>
      </c>
      <c r="DL574" t="s">
        <v>6</v>
      </c>
      <c r="DM574">
        <v>0</v>
      </c>
      <c r="DN574" t="s">
        <v>6</v>
      </c>
      <c r="DO574">
        <v>0</v>
      </c>
    </row>
    <row r="575" spans="1:119" x14ac:dyDescent="0.2">
      <c r="A575">
        <f>ROW(Source!A215)</f>
        <v>215</v>
      </c>
      <c r="B575">
        <v>92857272</v>
      </c>
      <c r="C575">
        <v>92858835</v>
      </c>
      <c r="D575">
        <v>49672573</v>
      </c>
      <c r="E575">
        <v>1</v>
      </c>
      <c r="F575">
        <v>1</v>
      </c>
      <c r="G575">
        <v>1</v>
      </c>
      <c r="H575">
        <v>2</v>
      </c>
      <c r="I575" t="s">
        <v>1095</v>
      </c>
      <c r="J575" t="s">
        <v>1096</v>
      </c>
      <c r="K575" t="s">
        <v>1097</v>
      </c>
      <c r="L575">
        <v>1367</v>
      </c>
      <c r="N575">
        <v>1011</v>
      </c>
      <c r="O575" t="s">
        <v>1098</v>
      </c>
      <c r="P575" t="s">
        <v>1098</v>
      </c>
      <c r="Q575">
        <v>1</v>
      </c>
      <c r="W575">
        <v>0</v>
      </c>
      <c r="X575">
        <v>-430484415</v>
      </c>
      <c r="Y575">
        <f t="shared" si="301"/>
        <v>0.2</v>
      </c>
      <c r="AA575">
        <v>0</v>
      </c>
      <c r="AB575">
        <v>1814.09</v>
      </c>
      <c r="AC575">
        <v>605.48</v>
      </c>
      <c r="AD575">
        <v>0</v>
      </c>
      <c r="AE575">
        <v>0</v>
      </c>
      <c r="AF575">
        <v>115.4</v>
      </c>
      <c r="AG575">
        <v>13.5</v>
      </c>
      <c r="AH575">
        <v>0</v>
      </c>
      <c r="AI575">
        <v>1</v>
      </c>
      <c r="AJ575">
        <v>15.72</v>
      </c>
      <c r="AK575">
        <v>44.85</v>
      </c>
      <c r="AL575">
        <v>1</v>
      </c>
      <c r="AM575">
        <v>4</v>
      </c>
      <c r="AN575">
        <v>0</v>
      </c>
      <c r="AO575">
        <v>1</v>
      </c>
      <c r="AP575">
        <v>0</v>
      </c>
      <c r="AQ575">
        <v>0</v>
      </c>
      <c r="AR575">
        <v>0</v>
      </c>
      <c r="AS575" t="s">
        <v>6</v>
      </c>
      <c r="AT575">
        <v>0.2</v>
      </c>
      <c r="AU575" t="s">
        <v>6</v>
      </c>
      <c r="AV575">
        <v>0</v>
      </c>
      <c r="AW575">
        <v>2</v>
      </c>
      <c r="AX575">
        <v>92858847</v>
      </c>
      <c r="AY575">
        <v>1</v>
      </c>
      <c r="AZ575">
        <v>0</v>
      </c>
      <c r="BA575">
        <v>455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f>ROUND(Y575*Source!I215*DO575,7)</f>
        <v>0</v>
      </c>
      <c r="CX575">
        <f>ROUND(Y575*Source!I215,7)</f>
        <v>0.92</v>
      </c>
      <c r="CY575">
        <f>AB575</f>
        <v>1814.09</v>
      </c>
      <c r="CZ575">
        <f>AF575</f>
        <v>115.4</v>
      </c>
      <c r="DA575">
        <f>AJ575</f>
        <v>15.72</v>
      </c>
      <c r="DB575">
        <f t="shared" si="302"/>
        <v>23.08</v>
      </c>
      <c r="DC575">
        <f t="shared" si="303"/>
        <v>2.7</v>
      </c>
      <c r="DD575" t="s">
        <v>6</v>
      </c>
      <c r="DE575" t="s">
        <v>6</v>
      </c>
      <c r="DF575">
        <f>ROUND(ROUND(AE575,0)*CX575,0)</f>
        <v>0</v>
      </c>
      <c r="DG575">
        <f>ROUND(ROUND(AF575*AJ575,0)*CX575,0)</f>
        <v>1669</v>
      </c>
      <c r="DH575">
        <f>ROUND(ROUND(AG575*AK575,0)*CX575,0)</f>
        <v>557</v>
      </c>
      <c r="DI575">
        <f t="shared" si="336"/>
        <v>0</v>
      </c>
      <c r="DJ575">
        <f>DG575</f>
        <v>1669</v>
      </c>
      <c r="DK575">
        <v>0</v>
      </c>
      <c r="DL575" t="s">
        <v>6</v>
      </c>
      <c r="DM575">
        <v>0</v>
      </c>
      <c r="DN575" t="s">
        <v>6</v>
      </c>
      <c r="DO575">
        <v>0</v>
      </c>
    </row>
    <row r="576" spans="1:119" x14ac:dyDescent="0.2">
      <c r="A576">
        <f>ROW(Source!A215)</f>
        <v>215</v>
      </c>
      <c r="B576">
        <v>92857272</v>
      </c>
      <c r="C576">
        <v>92858835</v>
      </c>
      <c r="D576">
        <v>49673503</v>
      </c>
      <c r="E576">
        <v>1</v>
      </c>
      <c r="F576">
        <v>1</v>
      </c>
      <c r="G576">
        <v>1</v>
      </c>
      <c r="H576">
        <v>2</v>
      </c>
      <c r="I576" t="s">
        <v>1099</v>
      </c>
      <c r="J576" t="s">
        <v>1100</v>
      </c>
      <c r="K576" t="s">
        <v>1101</v>
      </c>
      <c r="L576">
        <v>1367</v>
      </c>
      <c r="N576">
        <v>1011</v>
      </c>
      <c r="O576" t="s">
        <v>1098</v>
      </c>
      <c r="P576" t="s">
        <v>1098</v>
      </c>
      <c r="Q576">
        <v>1</v>
      </c>
      <c r="W576">
        <v>0</v>
      </c>
      <c r="X576">
        <v>509054691</v>
      </c>
      <c r="Y576">
        <f t="shared" si="301"/>
        <v>0.2</v>
      </c>
      <c r="AA576">
        <v>0</v>
      </c>
      <c r="AB576">
        <v>1032.96</v>
      </c>
      <c r="AC576">
        <v>520.26</v>
      </c>
      <c r="AD576">
        <v>0</v>
      </c>
      <c r="AE576">
        <v>0</v>
      </c>
      <c r="AF576">
        <v>65.709999999999994</v>
      </c>
      <c r="AG576">
        <v>11.6</v>
      </c>
      <c r="AH576">
        <v>0</v>
      </c>
      <c r="AI576">
        <v>1</v>
      </c>
      <c r="AJ576">
        <v>15.72</v>
      </c>
      <c r="AK576">
        <v>44.85</v>
      </c>
      <c r="AL576">
        <v>1</v>
      </c>
      <c r="AM576">
        <v>4</v>
      </c>
      <c r="AN576">
        <v>0</v>
      </c>
      <c r="AO576">
        <v>1</v>
      </c>
      <c r="AP576">
        <v>0</v>
      </c>
      <c r="AQ576">
        <v>0</v>
      </c>
      <c r="AR576">
        <v>0</v>
      </c>
      <c r="AS576" t="s">
        <v>6</v>
      </c>
      <c r="AT576">
        <v>0.2</v>
      </c>
      <c r="AU576" t="s">
        <v>6</v>
      </c>
      <c r="AV576">
        <v>0</v>
      </c>
      <c r="AW576">
        <v>2</v>
      </c>
      <c r="AX576">
        <v>92858848</v>
      </c>
      <c r="AY576">
        <v>1</v>
      </c>
      <c r="AZ576">
        <v>0</v>
      </c>
      <c r="BA576">
        <v>456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f>ROUND(Y576*Source!I215*DO576,7)</f>
        <v>0</v>
      </c>
      <c r="CX576">
        <f>ROUND(Y576*Source!I215,7)</f>
        <v>0.92</v>
      </c>
      <c r="CY576">
        <f>AB576</f>
        <v>1032.96</v>
      </c>
      <c r="CZ576">
        <f>AF576</f>
        <v>65.709999999999994</v>
      </c>
      <c r="DA576">
        <f>AJ576</f>
        <v>15.72</v>
      </c>
      <c r="DB576">
        <f t="shared" si="302"/>
        <v>13.14</v>
      </c>
      <c r="DC576">
        <f t="shared" si="303"/>
        <v>2.3199999999999998</v>
      </c>
      <c r="DD576" t="s">
        <v>6</v>
      </c>
      <c r="DE576" t="s">
        <v>6</v>
      </c>
      <c r="DF576">
        <f>ROUND(ROUND(AE576,0)*CX576,0)</f>
        <v>0</v>
      </c>
      <c r="DG576">
        <f>ROUND(ROUND(AF576*AJ576,0)*CX576,0)</f>
        <v>950</v>
      </c>
      <c r="DH576">
        <f>ROUND(ROUND(AG576*AK576,0)*CX576,0)</f>
        <v>478</v>
      </c>
      <c r="DI576">
        <f t="shared" si="336"/>
        <v>0</v>
      </c>
      <c r="DJ576">
        <f>DG576</f>
        <v>950</v>
      </c>
      <c r="DK576">
        <v>0</v>
      </c>
      <c r="DL576" t="s">
        <v>6</v>
      </c>
      <c r="DM576">
        <v>0</v>
      </c>
      <c r="DN576" t="s">
        <v>6</v>
      </c>
      <c r="DO576">
        <v>0</v>
      </c>
    </row>
    <row r="577" spans="1:119" x14ac:dyDescent="0.2">
      <c r="A577">
        <f>ROW(Source!A215)</f>
        <v>215</v>
      </c>
      <c r="B577">
        <v>92857272</v>
      </c>
      <c r="C577">
        <v>92858835</v>
      </c>
      <c r="D577">
        <v>49673715</v>
      </c>
      <c r="E577">
        <v>1</v>
      </c>
      <c r="F577">
        <v>1</v>
      </c>
      <c r="G577">
        <v>1</v>
      </c>
      <c r="H577">
        <v>2</v>
      </c>
      <c r="I577" t="s">
        <v>1102</v>
      </c>
      <c r="J577" t="s">
        <v>1103</v>
      </c>
      <c r="K577" t="s">
        <v>1104</v>
      </c>
      <c r="L577">
        <v>1367</v>
      </c>
      <c r="N577">
        <v>1011</v>
      </c>
      <c r="O577" t="s">
        <v>1098</v>
      </c>
      <c r="P577" t="s">
        <v>1098</v>
      </c>
      <c r="Q577">
        <v>1</v>
      </c>
      <c r="W577">
        <v>0</v>
      </c>
      <c r="X577">
        <v>829370094</v>
      </c>
      <c r="Y577">
        <f t="shared" ref="Y577:Y640" si="337">AT577</f>
        <v>2.7</v>
      </c>
      <c r="AA577">
        <v>0</v>
      </c>
      <c r="AB577">
        <v>127.33</v>
      </c>
      <c r="AC577">
        <v>0</v>
      </c>
      <c r="AD577">
        <v>0</v>
      </c>
      <c r="AE577">
        <v>0</v>
      </c>
      <c r="AF577">
        <v>8.1</v>
      </c>
      <c r="AG577">
        <v>0</v>
      </c>
      <c r="AH577">
        <v>0</v>
      </c>
      <c r="AI577">
        <v>1</v>
      </c>
      <c r="AJ577">
        <v>15.72</v>
      </c>
      <c r="AK577">
        <v>44.85</v>
      </c>
      <c r="AL577">
        <v>1</v>
      </c>
      <c r="AM577">
        <v>4</v>
      </c>
      <c r="AN577">
        <v>0</v>
      </c>
      <c r="AO577">
        <v>1</v>
      </c>
      <c r="AP577">
        <v>0</v>
      </c>
      <c r="AQ577">
        <v>0</v>
      </c>
      <c r="AR577">
        <v>0</v>
      </c>
      <c r="AS577" t="s">
        <v>6</v>
      </c>
      <c r="AT577">
        <v>2.7</v>
      </c>
      <c r="AU577" t="s">
        <v>6</v>
      </c>
      <c r="AV577">
        <v>0</v>
      </c>
      <c r="AW577">
        <v>2</v>
      </c>
      <c r="AX577">
        <v>92858849</v>
      </c>
      <c r="AY577">
        <v>1</v>
      </c>
      <c r="AZ577">
        <v>0</v>
      </c>
      <c r="BA577">
        <v>457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f>ROUND(Y577*Source!I215*DO577,7)</f>
        <v>0</v>
      </c>
      <c r="CX577">
        <f>ROUND(Y577*Source!I215,7)</f>
        <v>12.42</v>
      </c>
      <c r="CY577">
        <f>AB577</f>
        <v>127.33</v>
      </c>
      <c r="CZ577">
        <f>AF577</f>
        <v>8.1</v>
      </c>
      <c r="DA577">
        <f>AJ577</f>
        <v>15.72</v>
      </c>
      <c r="DB577">
        <f t="shared" ref="DB577:DB640" si="338">ROUND(ROUND(AT577*CZ577,2),2)</f>
        <v>21.87</v>
      </c>
      <c r="DC577">
        <f t="shared" ref="DC577:DC640" si="339">ROUND(ROUND(AT577*AG577,2),2)</f>
        <v>0</v>
      </c>
      <c r="DD577" t="s">
        <v>6</v>
      </c>
      <c r="DE577" t="s">
        <v>6</v>
      </c>
      <c r="DF577">
        <f>ROUND(ROUND(AE577,0)*CX577,0)</f>
        <v>0</v>
      </c>
      <c r="DG577">
        <f>ROUND(ROUND(AF577*AJ577,0)*CX577,0)</f>
        <v>1577</v>
      </c>
      <c r="DH577">
        <f>ROUND(ROUND(AG577*AK577,0)*CX577,0)</f>
        <v>0</v>
      </c>
      <c r="DI577">
        <f t="shared" si="336"/>
        <v>0</v>
      </c>
      <c r="DJ577">
        <f>DG577</f>
        <v>1577</v>
      </c>
      <c r="DK577">
        <v>0</v>
      </c>
      <c r="DL577" t="s">
        <v>6</v>
      </c>
      <c r="DM577">
        <v>0</v>
      </c>
      <c r="DN577" t="s">
        <v>6</v>
      </c>
      <c r="DO577">
        <v>0</v>
      </c>
    </row>
    <row r="578" spans="1:119" x14ac:dyDescent="0.2">
      <c r="A578">
        <f>ROW(Source!A215)</f>
        <v>215</v>
      </c>
      <c r="B578">
        <v>92857272</v>
      </c>
      <c r="C578">
        <v>92858835</v>
      </c>
      <c r="D578">
        <v>49524290</v>
      </c>
      <c r="E578">
        <v>1</v>
      </c>
      <c r="F578">
        <v>1</v>
      </c>
      <c r="G578">
        <v>1</v>
      </c>
      <c r="H578">
        <v>3</v>
      </c>
      <c r="I578" t="s">
        <v>1117</v>
      </c>
      <c r="J578" t="s">
        <v>1118</v>
      </c>
      <c r="K578" t="s">
        <v>1119</v>
      </c>
      <c r="L578">
        <v>1346</v>
      </c>
      <c r="N578">
        <v>1009</v>
      </c>
      <c r="O578" t="s">
        <v>216</v>
      </c>
      <c r="P578" t="s">
        <v>216</v>
      </c>
      <c r="Q578">
        <v>1</v>
      </c>
      <c r="W578">
        <v>0</v>
      </c>
      <c r="X578">
        <v>397095127</v>
      </c>
      <c r="Y578">
        <f t="shared" si="337"/>
        <v>0.9</v>
      </c>
      <c r="AA578">
        <v>104.85</v>
      </c>
      <c r="AB578">
        <v>0</v>
      </c>
      <c r="AC578">
        <v>0</v>
      </c>
      <c r="AD578">
        <v>0</v>
      </c>
      <c r="AE578">
        <v>10.57</v>
      </c>
      <c r="AF578">
        <v>0</v>
      </c>
      <c r="AG578">
        <v>0</v>
      </c>
      <c r="AH578">
        <v>0</v>
      </c>
      <c r="AI578">
        <v>9.92</v>
      </c>
      <c r="AJ578">
        <v>1</v>
      </c>
      <c r="AK578">
        <v>1</v>
      </c>
      <c r="AL578">
        <v>1</v>
      </c>
      <c r="AM578">
        <v>4</v>
      </c>
      <c r="AN578">
        <v>0</v>
      </c>
      <c r="AO578">
        <v>1</v>
      </c>
      <c r="AP578">
        <v>0</v>
      </c>
      <c r="AQ578">
        <v>0</v>
      </c>
      <c r="AR578">
        <v>0</v>
      </c>
      <c r="AS578" t="s">
        <v>6</v>
      </c>
      <c r="AT578">
        <v>0.9</v>
      </c>
      <c r="AU578" t="s">
        <v>6</v>
      </c>
      <c r="AV578">
        <v>0</v>
      </c>
      <c r="AW578">
        <v>2</v>
      </c>
      <c r="AX578">
        <v>92858850</v>
      </c>
      <c r="AY578">
        <v>1</v>
      </c>
      <c r="AZ578">
        <v>0</v>
      </c>
      <c r="BA578">
        <v>458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ROUND(Y578*Source!I215,7)</f>
        <v>4.1399999999999997</v>
      </c>
      <c r="CY578">
        <f>AA578</f>
        <v>104.85</v>
      </c>
      <c r="CZ578">
        <f>AE578</f>
        <v>10.57</v>
      </c>
      <c r="DA578">
        <f>AI578</f>
        <v>9.92</v>
      </c>
      <c r="DB578">
        <f t="shared" si="338"/>
        <v>9.51</v>
      </c>
      <c r="DC578">
        <f t="shared" si="339"/>
        <v>0</v>
      </c>
      <c r="DD578" t="s">
        <v>6</v>
      </c>
      <c r="DE578" t="s">
        <v>6</v>
      </c>
      <c r="DF578">
        <f>ROUND(ROUND(AE578*AI578,0)*CX578,0)</f>
        <v>435</v>
      </c>
      <c r="DG578">
        <f t="shared" ref="DG578:DG583" si="340">ROUND(ROUND(AF578,0)*CX578,0)</f>
        <v>0</v>
      </c>
      <c r="DH578">
        <f>ROUND(ROUND(AG578,0)*CX578,0)</f>
        <v>0</v>
      </c>
      <c r="DI578">
        <f t="shared" si="336"/>
        <v>0</v>
      </c>
      <c r="DJ578">
        <f>DF578</f>
        <v>435</v>
      </c>
      <c r="DK578">
        <v>0</v>
      </c>
      <c r="DL578" t="s">
        <v>6</v>
      </c>
      <c r="DM578">
        <v>0</v>
      </c>
      <c r="DN578" t="s">
        <v>6</v>
      </c>
      <c r="DO578">
        <v>0</v>
      </c>
    </row>
    <row r="579" spans="1:119" x14ac:dyDescent="0.2">
      <c r="A579">
        <f>ROW(Source!A215)</f>
        <v>215</v>
      </c>
      <c r="B579">
        <v>92857272</v>
      </c>
      <c r="C579">
        <v>92858835</v>
      </c>
      <c r="D579">
        <v>49554587</v>
      </c>
      <c r="E579">
        <v>1</v>
      </c>
      <c r="F579">
        <v>1</v>
      </c>
      <c r="G579">
        <v>1</v>
      </c>
      <c r="H579">
        <v>3</v>
      </c>
      <c r="I579" t="s">
        <v>1269</v>
      </c>
      <c r="J579" t="s">
        <v>1270</v>
      </c>
      <c r="K579" t="s">
        <v>1271</v>
      </c>
      <c r="L579">
        <v>1346</v>
      </c>
      <c r="N579">
        <v>1009</v>
      </c>
      <c r="O579" t="s">
        <v>216</v>
      </c>
      <c r="P579" t="s">
        <v>216</v>
      </c>
      <c r="Q579">
        <v>1</v>
      </c>
      <c r="W579">
        <v>0</v>
      </c>
      <c r="X579">
        <v>552113878</v>
      </c>
      <c r="Y579">
        <f t="shared" si="337"/>
        <v>3.7</v>
      </c>
      <c r="AA579">
        <v>2365.7199999999998</v>
      </c>
      <c r="AB579">
        <v>0</v>
      </c>
      <c r="AC579">
        <v>0</v>
      </c>
      <c r="AD579">
        <v>0</v>
      </c>
      <c r="AE579">
        <v>238.48</v>
      </c>
      <c r="AF579">
        <v>0</v>
      </c>
      <c r="AG579">
        <v>0</v>
      </c>
      <c r="AH579">
        <v>0</v>
      </c>
      <c r="AI579">
        <v>9.92</v>
      </c>
      <c r="AJ579">
        <v>1</v>
      </c>
      <c r="AK579">
        <v>1</v>
      </c>
      <c r="AL579">
        <v>1</v>
      </c>
      <c r="AM579">
        <v>4</v>
      </c>
      <c r="AN579">
        <v>0</v>
      </c>
      <c r="AO579">
        <v>1</v>
      </c>
      <c r="AP579">
        <v>0</v>
      </c>
      <c r="AQ579">
        <v>0</v>
      </c>
      <c r="AR579">
        <v>0</v>
      </c>
      <c r="AS579" t="s">
        <v>6</v>
      </c>
      <c r="AT579">
        <v>3.7</v>
      </c>
      <c r="AU579" t="s">
        <v>6</v>
      </c>
      <c r="AV579">
        <v>0</v>
      </c>
      <c r="AW579">
        <v>2</v>
      </c>
      <c r="AX579">
        <v>92858851</v>
      </c>
      <c r="AY579">
        <v>1</v>
      </c>
      <c r="AZ579">
        <v>0</v>
      </c>
      <c r="BA579">
        <v>459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ROUND(Y579*Source!I215,7)</f>
        <v>17.02</v>
      </c>
      <c r="CY579">
        <f>AA579</f>
        <v>2365.7199999999998</v>
      </c>
      <c r="CZ579">
        <f>AE579</f>
        <v>238.48</v>
      </c>
      <c r="DA579">
        <f>AI579</f>
        <v>9.92</v>
      </c>
      <c r="DB579">
        <f t="shared" si="338"/>
        <v>882.38</v>
      </c>
      <c r="DC579">
        <f t="shared" si="339"/>
        <v>0</v>
      </c>
      <c r="DD579" t="s">
        <v>6</v>
      </c>
      <c r="DE579" t="s">
        <v>6</v>
      </c>
      <c r="DF579">
        <f>ROUND(ROUND(AE579*AI579,0)*CX579,0)</f>
        <v>40269</v>
      </c>
      <c r="DG579">
        <f t="shared" si="340"/>
        <v>0</v>
      </c>
      <c r="DH579">
        <f>ROUND(ROUND(AG579,0)*CX579,0)</f>
        <v>0</v>
      </c>
      <c r="DI579">
        <f t="shared" si="336"/>
        <v>0</v>
      </c>
      <c r="DJ579">
        <f>DF579</f>
        <v>40269</v>
      </c>
      <c r="DK579">
        <v>0</v>
      </c>
      <c r="DL579" t="s">
        <v>6</v>
      </c>
      <c r="DM579">
        <v>0</v>
      </c>
      <c r="DN579" t="s">
        <v>6</v>
      </c>
      <c r="DO579">
        <v>0</v>
      </c>
    </row>
    <row r="580" spans="1:119" x14ac:dyDescent="0.2">
      <c r="A580">
        <f>ROW(Source!A215)</f>
        <v>215</v>
      </c>
      <c r="B580">
        <v>92857272</v>
      </c>
      <c r="C580">
        <v>92858835</v>
      </c>
      <c r="D580">
        <v>49515638</v>
      </c>
      <c r="E580">
        <v>70</v>
      </c>
      <c r="F580">
        <v>1</v>
      </c>
      <c r="G580">
        <v>1</v>
      </c>
      <c r="H580">
        <v>3</v>
      </c>
      <c r="I580" t="s">
        <v>1138</v>
      </c>
      <c r="J580" t="s">
        <v>6</v>
      </c>
      <c r="K580" t="s">
        <v>1139</v>
      </c>
      <c r="L580">
        <v>1374</v>
      </c>
      <c r="N580">
        <v>1013</v>
      </c>
      <c r="O580" t="s">
        <v>969</v>
      </c>
      <c r="P580" t="s">
        <v>969</v>
      </c>
      <c r="Q580">
        <v>1</v>
      </c>
      <c r="W580">
        <v>0</v>
      </c>
      <c r="X580">
        <v>-1731369543</v>
      </c>
      <c r="Y580">
        <f t="shared" si="337"/>
        <v>2.71</v>
      </c>
      <c r="AA580">
        <v>9.92</v>
      </c>
      <c r="AB580">
        <v>0</v>
      </c>
      <c r="AC580">
        <v>0</v>
      </c>
      <c r="AD580">
        <v>0</v>
      </c>
      <c r="AE580">
        <v>1</v>
      </c>
      <c r="AF580">
        <v>0</v>
      </c>
      <c r="AG580">
        <v>0</v>
      </c>
      <c r="AH580">
        <v>0</v>
      </c>
      <c r="AI580">
        <v>9.92</v>
      </c>
      <c r="AJ580">
        <v>1</v>
      </c>
      <c r="AK580">
        <v>1</v>
      </c>
      <c r="AL580">
        <v>1</v>
      </c>
      <c r="AM580">
        <v>4</v>
      </c>
      <c r="AN580">
        <v>0</v>
      </c>
      <c r="AO580">
        <v>1</v>
      </c>
      <c r="AP580">
        <v>0</v>
      </c>
      <c r="AQ580">
        <v>0</v>
      </c>
      <c r="AR580">
        <v>0</v>
      </c>
      <c r="AS580" t="s">
        <v>6</v>
      </c>
      <c r="AT580">
        <v>2.71</v>
      </c>
      <c r="AU580" t="s">
        <v>6</v>
      </c>
      <c r="AV580">
        <v>0</v>
      </c>
      <c r="AW580">
        <v>2</v>
      </c>
      <c r="AX580">
        <v>92858852</v>
      </c>
      <c r="AY580">
        <v>1</v>
      </c>
      <c r="AZ580">
        <v>0</v>
      </c>
      <c r="BA580">
        <v>460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ROUND(Y580*Source!I215,7)</f>
        <v>12.465999999999999</v>
      </c>
      <c r="CY580">
        <f>AA580</f>
        <v>9.92</v>
      </c>
      <c r="CZ580">
        <f>AE580</f>
        <v>1</v>
      </c>
      <c r="DA580">
        <f>AI580</f>
        <v>9.92</v>
      </c>
      <c r="DB580">
        <f t="shared" si="338"/>
        <v>2.71</v>
      </c>
      <c r="DC580">
        <f t="shared" si="339"/>
        <v>0</v>
      </c>
      <c r="DD580" t="s">
        <v>6</v>
      </c>
      <c r="DE580" t="s">
        <v>6</v>
      </c>
      <c r="DF580">
        <f>ROUND(ROUND(AE580*AI580,0)*CX580,0)</f>
        <v>125</v>
      </c>
      <c r="DG580">
        <f t="shared" si="340"/>
        <v>0</v>
      </c>
      <c r="DH580">
        <f>ROUND(ROUND(AG580,0)*CX580,0)</f>
        <v>0</v>
      </c>
      <c r="DI580">
        <f t="shared" si="336"/>
        <v>0</v>
      </c>
      <c r="DJ580">
        <f>DF580</f>
        <v>125</v>
      </c>
      <c r="DK580">
        <v>0</v>
      </c>
      <c r="DL580" t="s">
        <v>6</v>
      </c>
      <c r="DM580">
        <v>0</v>
      </c>
      <c r="DN580" t="s">
        <v>6</v>
      </c>
      <c r="DO580">
        <v>0</v>
      </c>
    </row>
    <row r="581" spans="1:119" x14ac:dyDescent="0.2">
      <c r="A581">
        <f>ROW(Source!A215)</f>
        <v>215</v>
      </c>
      <c r="B581">
        <v>92857272</v>
      </c>
      <c r="C581">
        <v>92858835</v>
      </c>
      <c r="D581">
        <v>0</v>
      </c>
      <c r="E581">
        <v>0</v>
      </c>
      <c r="F581">
        <v>1</v>
      </c>
      <c r="G581">
        <v>1</v>
      </c>
      <c r="H581">
        <v>3</v>
      </c>
      <c r="I581" t="s">
        <v>609</v>
      </c>
      <c r="J581" t="s">
        <v>623</v>
      </c>
      <c r="K581" t="s">
        <v>622</v>
      </c>
      <c r="L581">
        <v>1348</v>
      </c>
      <c r="N581">
        <v>1009</v>
      </c>
      <c r="O581" t="s">
        <v>205</v>
      </c>
      <c r="P581" t="s">
        <v>205</v>
      </c>
      <c r="Q581">
        <v>1000</v>
      </c>
      <c r="W581">
        <v>0</v>
      </c>
      <c r="X581">
        <v>-631373243</v>
      </c>
      <c r="Y581">
        <f t="shared" si="337"/>
        <v>0.12559999999999999</v>
      </c>
      <c r="AA581">
        <v>62500</v>
      </c>
      <c r="AB581">
        <v>0</v>
      </c>
      <c r="AC581">
        <v>0</v>
      </c>
      <c r="AD581">
        <v>0</v>
      </c>
      <c r="AE581">
        <v>65726.25</v>
      </c>
      <c r="AF581">
        <v>0</v>
      </c>
      <c r="AG581">
        <v>0</v>
      </c>
      <c r="AH581">
        <v>0</v>
      </c>
      <c r="AI581">
        <v>9.92</v>
      </c>
      <c r="AJ581">
        <v>1</v>
      </c>
      <c r="AK581">
        <v>1</v>
      </c>
      <c r="AL581">
        <v>1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 t="s">
        <v>6</v>
      </c>
      <c r="AT581">
        <v>0.12559999999999999</v>
      </c>
      <c r="AU581" t="s">
        <v>6</v>
      </c>
      <c r="AV581">
        <v>0</v>
      </c>
      <c r="AW581">
        <v>1</v>
      </c>
      <c r="AX581">
        <v>-1</v>
      </c>
      <c r="AY581">
        <v>0</v>
      </c>
      <c r="AZ581">
        <v>0</v>
      </c>
      <c r="BA581" t="s">
        <v>6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ROUND(Y581*Source!I215,7)</f>
        <v>0.57776000000000005</v>
      </c>
      <c r="CY581">
        <f>AA581</f>
        <v>62500</v>
      </c>
      <c r="CZ581">
        <f>AE581</f>
        <v>65726.25</v>
      </c>
      <c r="DA581">
        <f>AI581</f>
        <v>9.92</v>
      </c>
      <c r="DB581">
        <f t="shared" si="338"/>
        <v>8255.2199999999993</v>
      </c>
      <c r="DC581">
        <f t="shared" si="339"/>
        <v>0</v>
      </c>
      <c r="DD581" t="s">
        <v>6</v>
      </c>
      <c r="DE581" t="s">
        <v>6</v>
      </c>
      <c r="DF581">
        <f>ROUND(ROUND(AE581*AI581,0)*CX581,0)</f>
        <v>376702</v>
      </c>
      <c r="DG581">
        <f t="shared" si="340"/>
        <v>0</v>
      </c>
      <c r="DH581">
        <f>ROUND(ROUND(AG581,0)*CX581,0)</f>
        <v>0</v>
      </c>
      <c r="DI581">
        <f t="shared" si="336"/>
        <v>0</v>
      </c>
      <c r="DJ581">
        <f>DF581</f>
        <v>376702</v>
      </c>
      <c r="DK581">
        <v>0</v>
      </c>
      <c r="DL581" t="s">
        <v>6</v>
      </c>
      <c r="DM581">
        <v>0</v>
      </c>
      <c r="DN581" t="s">
        <v>6</v>
      </c>
      <c r="DO581">
        <v>0</v>
      </c>
    </row>
    <row r="582" spans="1:119" x14ac:dyDescent="0.2">
      <c r="A582">
        <f>ROW(Source!A217)</f>
        <v>217</v>
      </c>
      <c r="B582">
        <v>92857272</v>
      </c>
      <c r="C582">
        <v>92858854</v>
      </c>
      <c r="D582">
        <v>49510749</v>
      </c>
      <c r="E582">
        <v>70</v>
      </c>
      <c r="F582">
        <v>1</v>
      </c>
      <c r="G582">
        <v>1</v>
      </c>
      <c r="H582">
        <v>1</v>
      </c>
      <c r="I582" t="s">
        <v>1156</v>
      </c>
      <c r="J582" t="s">
        <v>6</v>
      </c>
      <c r="K582" t="s">
        <v>1157</v>
      </c>
      <c r="L582">
        <v>1191</v>
      </c>
      <c r="N582">
        <v>1013</v>
      </c>
      <c r="O582" t="s">
        <v>1092</v>
      </c>
      <c r="P582" t="s">
        <v>1092</v>
      </c>
      <c r="Q582">
        <v>1</v>
      </c>
      <c r="W582">
        <v>0</v>
      </c>
      <c r="X582">
        <v>-2012709214</v>
      </c>
      <c r="Y582">
        <f t="shared" si="337"/>
        <v>16.5</v>
      </c>
      <c r="AA582">
        <v>0</v>
      </c>
      <c r="AB582">
        <v>0</v>
      </c>
      <c r="AC582">
        <v>0</v>
      </c>
      <c r="AD582">
        <v>421.59</v>
      </c>
      <c r="AE582">
        <v>0</v>
      </c>
      <c r="AF582">
        <v>0</v>
      </c>
      <c r="AG582">
        <v>0</v>
      </c>
      <c r="AH582">
        <v>9.4</v>
      </c>
      <c r="AI582">
        <v>1</v>
      </c>
      <c r="AJ582">
        <v>1</v>
      </c>
      <c r="AK582">
        <v>1</v>
      </c>
      <c r="AL582">
        <v>44.85</v>
      </c>
      <c r="AM582">
        <v>4</v>
      </c>
      <c r="AN582">
        <v>0</v>
      </c>
      <c r="AO582">
        <v>1</v>
      </c>
      <c r="AP582">
        <v>0</v>
      </c>
      <c r="AQ582">
        <v>0</v>
      </c>
      <c r="AR582">
        <v>0</v>
      </c>
      <c r="AS582" t="s">
        <v>6</v>
      </c>
      <c r="AT582">
        <v>16.5</v>
      </c>
      <c r="AU582" t="s">
        <v>6</v>
      </c>
      <c r="AV582">
        <v>1</v>
      </c>
      <c r="AW582">
        <v>2</v>
      </c>
      <c r="AX582">
        <v>92858865</v>
      </c>
      <c r="AY582">
        <v>1</v>
      </c>
      <c r="AZ582">
        <v>0</v>
      </c>
      <c r="BA582">
        <v>461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U582">
        <f>ROUND(AT582*Source!I217*AH582*AL582,0)</f>
        <v>3130</v>
      </c>
      <c r="CV582">
        <f>ROUND(Y582*Source!I217,7)</f>
        <v>7.4249999999999998</v>
      </c>
      <c r="CW582">
        <v>0</v>
      </c>
      <c r="CX582">
        <f>ROUND(Y582*Source!I217,7)</f>
        <v>7.4249999999999998</v>
      </c>
      <c r="CY582">
        <f>AD582</f>
        <v>421.59</v>
      </c>
      <c r="CZ582">
        <f>AH582</f>
        <v>9.4</v>
      </c>
      <c r="DA582">
        <f>AL582</f>
        <v>44.85</v>
      </c>
      <c r="DB582">
        <f t="shared" si="338"/>
        <v>155.1</v>
      </c>
      <c r="DC582">
        <f t="shared" si="339"/>
        <v>0</v>
      </c>
      <c r="DD582" t="s">
        <v>6</v>
      </c>
      <c r="DE582" t="s">
        <v>6</v>
      </c>
      <c r="DF582">
        <f>ROUND(ROUND(AE582,0)*CX582,0)</f>
        <v>0</v>
      </c>
      <c r="DG582">
        <f t="shared" si="340"/>
        <v>0</v>
      </c>
      <c r="DH582">
        <f>ROUND(ROUND(AG582,0)*CX582,0)</f>
        <v>0</v>
      </c>
      <c r="DI582">
        <f>ROUND(ROUND(AH582*AL582,0)*CX582,0)</f>
        <v>3133</v>
      </c>
      <c r="DJ582">
        <f>DI582</f>
        <v>3133</v>
      </c>
      <c r="DK582">
        <v>0</v>
      </c>
      <c r="DL582" t="s">
        <v>6</v>
      </c>
      <c r="DM582">
        <v>0</v>
      </c>
      <c r="DN582" t="s">
        <v>6</v>
      </c>
      <c r="DO582">
        <v>0</v>
      </c>
    </row>
    <row r="583" spans="1:119" x14ac:dyDescent="0.2">
      <c r="A583">
        <f>ROW(Source!A217)</f>
        <v>217</v>
      </c>
      <c r="B583">
        <v>92857272</v>
      </c>
      <c r="C583">
        <v>92858854</v>
      </c>
      <c r="D583">
        <v>49510905</v>
      </c>
      <c r="E583">
        <v>70</v>
      </c>
      <c r="F583">
        <v>1</v>
      </c>
      <c r="G583">
        <v>1</v>
      </c>
      <c r="H583">
        <v>1</v>
      </c>
      <c r="I583" t="s">
        <v>1093</v>
      </c>
      <c r="J583" t="s">
        <v>6</v>
      </c>
      <c r="K583" t="s">
        <v>1094</v>
      </c>
      <c r="L583">
        <v>1191</v>
      </c>
      <c r="N583">
        <v>1013</v>
      </c>
      <c r="O583" t="s">
        <v>1092</v>
      </c>
      <c r="P583" t="s">
        <v>1092</v>
      </c>
      <c r="Q583">
        <v>1</v>
      </c>
      <c r="W583">
        <v>0</v>
      </c>
      <c r="X583">
        <v>-1417349443</v>
      </c>
      <c r="Y583">
        <f t="shared" si="337"/>
        <v>0.34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1</v>
      </c>
      <c r="AJ583">
        <v>1</v>
      </c>
      <c r="AK583">
        <v>44.85</v>
      </c>
      <c r="AL583">
        <v>1</v>
      </c>
      <c r="AM583">
        <v>4</v>
      </c>
      <c r="AN583">
        <v>0</v>
      </c>
      <c r="AO583">
        <v>1</v>
      </c>
      <c r="AP583">
        <v>0</v>
      </c>
      <c r="AQ583">
        <v>0</v>
      </c>
      <c r="AR583">
        <v>0</v>
      </c>
      <c r="AS583" t="s">
        <v>6</v>
      </c>
      <c r="AT583">
        <v>0.34</v>
      </c>
      <c r="AU583" t="s">
        <v>6</v>
      </c>
      <c r="AV583">
        <v>2</v>
      </c>
      <c r="AW583">
        <v>2</v>
      </c>
      <c r="AX583">
        <v>92858866</v>
      </c>
      <c r="AY583">
        <v>1</v>
      </c>
      <c r="AZ583">
        <v>0</v>
      </c>
      <c r="BA583">
        <v>462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v>0</v>
      </c>
      <c r="CX583">
        <f>ROUND(Y583*Source!I217,7)</f>
        <v>0.153</v>
      </c>
      <c r="CY583">
        <f>AD583</f>
        <v>0</v>
      </c>
      <c r="CZ583">
        <f>AH583</f>
        <v>0</v>
      </c>
      <c r="DA583">
        <f>AL583</f>
        <v>1</v>
      </c>
      <c r="DB583">
        <f t="shared" si="338"/>
        <v>0</v>
      </c>
      <c r="DC583">
        <f t="shared" si="339"/>
        <v>0</v>
      </c>
      <c r="DD583" t="s">
        <v>6</v>
      </c>
      <c r="DE583" t="s">
        <v>6</v>
      </c>
      <c r="DF583">
        <f>ROUND(ROUND(AE583,0)*CX583,0)</f>
        <v>0</v>
      </c>
      <c r="DG583">
        <f t="shared" si="340"/>
        <v>0</v>
      </c>
      <c r="DH583">
        <f>ROUND(ROUND(AG583*AK583,0)*CX583,0)</f>
        <v>0</v>
      </c>
      <c r="DI583">
        <f t="shared" ref="DI583:DI591" si="341">ROUND(ROUND(AH583,0)*CX583,0)</f>
        <v>0</v>
      </c>
      <c r="DJ583">
        <f>DI583</f>
        <v>0</v>
      </c>
      <c r="DK583">
        <v>0</v>
      </c>
      <c r="DL583" t="s">
        <v>6</v>
      </c>
      <c r="DM583">
        <v>0</v>
      </c>
      <c r="DN583" t="s">
        <v>6</v>
      </c>
      <c r="DO583">
        <v>0</v>
      </c>
    </row>
    <row r="584" spans="1:119" x14ac:dyDescent="0.2">
      <c r="A584">
        <f>ROW(Source!A217)</f>
        <v>217</v>
      </c>
      <c r="B584">
        <v>92857272</v>
      </c>
      <c r="C584">
        <v>92858854</v>
      </c>
      <c r="D584">
        <v>49672573</v>
      </c>
      <c r="E584">
        <v>1</v>
      </c>
      <c r="F584">
        <v>1</v>
      </c>
      <c r="G584">
        <v>1</v>
      </c>
      <c r="H584">
        <v>2</v>
      </c>
      <c r="I584" t="s">
        <v>1095</v>
      </c>
      <c r="J584" t="s">
        <v>1096</v>
      </c>
      <c r="K584" t="s">
        <v>1097</v>
      </c>
      <c r="L584">
        <v>1367</v>
      </c>
      <c r="N584">
        <v>1011</v>
      </c>
      <c r="O584" t="s">
        <v>1098</v>
      </c>
      <c r="P584" t="s">
        <v>1098</v>
      </c>
      <c r="Q584">
        <v>1</v>
      </c>
      <c r="W584">
        <v>0</v>
      </c>
      <c r="X584">
        <v>-430484415</v>
      </c>
      <c r="Y584">
        <f t="shared" si="337"/>
        <v>0.17</v>
      </c>
      <c r="AA584">
        <v>0</v>
      </c>
      <c r="AB584">
        <v>1814.09</v>
      </c>
      <c r="AC584">
        <v>605.48</v>
      </c>
      <c r="AD584">
        <v>0</v>
      </c>
      <c r="AE584">
        <v>0</v>
      </c>
      <c r="AF584">
        <v>115.4</v>
      </c>
      <c r="AG584">
        <v>13.5</v>
      </c>
      <c r="AH584">
        <v>0</v>
      </c>
      <c r="AI584">
        <v>1</v>
      </c>
      <c r="AJ584">
        <v>15.72</v>
      </c>
      <c r="AK584">
        <v>44.85</v>
      </c>
      <c r="AL584">
        <v>1</v>
      </c>
      <c r="AM584">
        <v>4</v>
      </c>
      <c r="AN584">
        <v>0</v>
      </c>
      <c r="AO584">
        <v>1</v>
      </c>
      <c r="AP584">
        <v>0</v>
      </c>
      <c r="AQ584">
        <v>0</v>
      </c>
      <c r="AR584">
        <v>0</v>
      </c>
      <c r="AS584" t="s">
        <v>6</v>
      </c>
      <c r="AT584">
        <v>0.17</v>
      </c>
      <c r="AU584" t="s">
        <v>6</v>
      </c>
      <c r="AV584">
        <v>0</v>
      </c>
      <c r="AW584">
        <v>2</v>
      </c>
      <c r="AX584">
        <v>92858867</v>
      </c>
      <c r="AY584">
        <v>1</v>
      </c>
      <c r="AZ584">
        <v>0</v>
      </c>
      <c r="BA584">
        <v>463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f>ROUND(Y584*Source!I217*DO584,7)</f>
        <v>0</v>
      </c>
      <c r="CX584">
        <f>ROUND(Y584*Source!I217,7)</f>
        <v>7.6499999999999999E-2</v>
      </c>
      <c r="CY584">
        <f>AB584</f>
        <v>1814.09</v>
      </c>
      <c r="CZ584">
        <f>AF584</f>
        <v>115.4</v>
      </c>
      <c r="DA584">
        <f>AJ584</f>
        <v>15.72</v>
      </c>
      <c r="DB584">
        <f t="shared" si="338"/>
        <v>19.62</v>
      </c>
      <c r="DC584">
        <f t="shared" si="339"/>
        <v>2.2999999999999998</v>
      </c>
      <c r="DD584" t="s">
        <v>6</v>
      </c>
      <c r="DE584" t="s">
        <v>6</v>
      </c>
      <c r="DF584">
        <f>ROUND(ROUND(AE584,0)*CX584,0)</f>
        <v>0</v>
      </c>
      <c r="DG584">
        <f>ROUND(ROUND(AF584*AJ584,0)*CX584,0)</f>
        <v>139</v>
      </c>
      <c r="DH584">
        <f>ROUND(ROUND(AG584*AK584,0)*CX584,0)</f>
        <v>46</v>
      </c>
      <c r="DI584">
        <f t="shared" si="341"/>
        <v>0</v>
      </c>
      <c r="DJ584">
        <f>DG584</f>
        <v>139</v>
      </c>
      <c r="DK584">
        <v>0</v>
      </c>
      <c r="DL584" t="s">
        <v>6</v>
      </c>
      <c r="DM584">
        <v>0</v>
      </c>
      <c r="DN584" t="s">
        <v>6</v>
      </c>
      <c r="DO584">
        <v>0</v>
      </c>
    </row>
    <row r="585" spans="1:119" x14ac:dyDescent="0.2">
      <c r="A585">
        <f>ROW(Source!A217)</f>
        <v>217</v>
      </c>
      <c r="B585">
        <v>92857272</v>
      </c>
      <c r="C585">
        <v>92858854</v>
      </c>
      <c r="D585">
        <v>49673503</v>
      </c>
      <c r="E585">
        <v>1</v>
      </c>
      <c r="F585">
        <v>1</v>
      </c>
      <c r="G585">
        <v>1</v>
      </c>
      <c r="H585">
        <v>2</v>
      </c>
      <c r="I585" t="s">
        <v>1099</v>
      </c>
      <c r="J585" t="s">
        <v>1100</v>
      </c>
      <c r="K585" t="s">
        <v>1101</v>
      </c>
      <c r="L585">
        <v>1367</v>
      </c>
      <c r="N585">
        <v>1011</v>
      </c>
      <c r="O585" t="s">
        <v>1098</v>
      </c>
      <c r="P585" t="s">
        <v>1098</v>
      </c>
      <c r="Q585">
        <v>1</v>
      </c>
      <c r="W585">
        <v>0</v>
      </c>
      <c r="X585">
        <v>509054691</v>
      </c>
      <c r="Y585">
        <f t="shared" si="337"/>
        <v>0.17</v>
      </c>
      <c r="AA585">
        <v>0</v>
      </c>
      <c r="AB585">
        <v>1032.96</v>
      </c>
      <c r="AC585">
        <v>520.26</v>
      </c>
      <c r="AD585">
        <v>0</v>
      </c>
      <c r="AE585">
        <v>0</v>
      </c>
      <c r="AF585">
        <v>65.709999999999994</v>
      </c>
      <c r="AG585">
        <v>11.6</v>
      </c>
      <c r="AH585">
        <v>0</v>
      </c>
      <c r="AI585">
        <v>1</v>
      </c>
      <c r="AJ585">
        <v>15.72</v>
      </c>
      <c r="AK585">
        <v>44.85</v>
      </c>
      <c r="AL585">
        <v>1</v>
      </c>
      <c r="AM585">
        <v>4</v>
      </c>
      <c r="AN585">
        <v>0</v>
      </c>
      <c r="AO585">
        <v>1</v>
      </c>
      <c r="AP585">
        <v>0</v>
      </c>
      <c r="AQ585">
        <v>0</v>
      </c>
      <c r="AR585">
        <v>0</v>
      </c>
      <c r="AS585" t="s">
        <v>6</v>
      </c>
      <c r="AT585">
        <v>0.17</v>
      </c>
      <c r="AU585" t="s">
        <v>6</v>
      </c>
      <c r="AV585">
        <v>0</v>
      </c>
      <c r="AW585">
        <v>2</v>
      </c>
      <c r="AX585">
        <v>92858868</v>
      </c>
      <c r="AY585">
        <v>1</v>
      </c>
      <c r="AZ585">
        <v>0</v>
      </c>
      <c r="BA585">
        <v>464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f>ROUND(Y585*Source!I217*DO585,7)</f>
        <v>0</v>
      </c>
      <c r="CX585">
        <f>ROUND(Y585*Source!I217,7)</f>
        <v>7.6499999999999999E-2</v>
      </c>
      <c r="CY585">
        <f>AB585</f>
        <v>1032.96</v>
      </c>
      <c r="CZ585">
        <f>AF585</f>
        <v>65.709999999999994</v>
      </c>
      <c r="DA585">
        <f>AJ585</f>
        <v>15.72</v>
      </c>
      <c r="DB585">
        <f t="shared" si="338"/>
        <v>11.17</v>
      </c>
      <c r="DC585">
        <f t="shared" si="339"/>
        <v>1.97</v>
      </c>
      <c r="DD585" t="s">
        <v>6</v>
      </c>
      <c r="DE585" t="s">
        <v>6</v>
      </c>
      <c r="DF585">
        <f>ROUND(ROUND(AE585,0)*CX585,0)</f>
        <v>0</v>
      </c>
      <c r="DG585">
        <f>ROUND(ROUND(AF585*AJ585,0)*CX585,0)</f>
        <v>79</v>
      </c>
      <c r="DH585">
        <f>ROUND(ROUND(AG585*AK585,0)*CX585,0)</f>
        <v>40</v>
      </c>
      <c r="DI585">
        <f t="shared" si="341"/>
        <v>0</v>
      </c>
      <c r="DJ585">
        <f>DG585</f>
        <v>79</v>
      </c>
      <c r="DK585">
        <v>0</v>
      </c>
      <c r="DL585" t="s">
        <v>6</v>
      </c>
      <c r="DM585">
        <v>0</v>
      </c>
      <c r="DN585" t="s">
        <v>6</v>
      </c>
      <c r="DO585">
        <v>0</v>
      </c>
    </row>
    <row r="586" spans="1:119" x14ac:dyDescent="0.2">
      <c r="A586">
        <f>ROW(Source!A217)</f>
        <v>217</v>
      </c>
      <c r="B586">
        <v>92857272</v>
      </c>
      <c r="C586">
        <v>92858854</v>
      </c>
      <c r="D586">
        <v>49673715</v>
      </c>
      <c r="E586">
        <v>1</v>
      </c>
      <c r="F586">
        <v>1</v>
      </c>
      <c r="G586">
        <v>1</v>
      </c>
      <c r="H586">
        <v>2</v>
      </c>
      <c r="I586" t="s">
        <v>1102</v>
      </c>
      <c r="J586" t="s">
        <v>1103</v>
      </c>
      <c r="K586" t="s">
        <v>1104</v>
      </c>
      <c r="L586">
        <v>1367</v>
      </c>
      <c r="N586">
        <v>1011</v>
      </c>
      <c r="O586" t="s">
        <v>1098</v>
      </c>
      <c r="P586" t="s">
        <v>1098</v>
      </c>
      <c r="Q586">
        <v>1</v>
      </c>
      <c r="W586">
        <v>0</v>
      </c>
      <c r="X586">
        <v>829370094</v>
      </c>
      <c r="Y586">
        <f t="shared" si="337"/>
        <v>2.9</v>
      </c>
      <c r="AA586">
        <v>0</v>
      </c>
      <c r="AB586">
        <v>127.33</v>
      </c>
      <c r="AC586">
        <v>0</v>
      </c>
      <c r="AD586">
        <v>0</v>
      </c>
      <c r="AE586">
        <v>0</v>
      </c>
      <c r="AF586">
        <v>8.1</v>
      </c>
      <c r="AG586">
        <v>0</v>
      </c>
      <c r="AH586">
        <v>0</v>
      </c>
      <c r="AI586">
        <v>1</v>
      </c>
      <c r="AJ586">
        <v>15.72</v>
      </c>
      <c r="AK586">
        <v>44.85</v>
      </c>
      <c r="AL586">
        <v>1</v>
      </c>
      <c r="AM586">
        <v>4</v>
      </c>
      <c r="AN586">
        <v>0</v>
      </c>
      <c r="AO586">
        <v>1</v>
      </c>
      <c r="AP586">
        <v>0</v>
      </c>
      <c r="AQ586">
        <v>0</v>
      </c>
      <c r="AR586">
        <v>0</v>
      </c>
      <c r="AS586" t="s">
        <v>6</v>
      </c>
      <c r="AT586">
        <v>2.9</v>
      </c>
      <c r="AU586" t="s">
        <v>6</v>
      </c>
      <c r="AV586">
        <v>0</v>
      </c>
      <c r="AW586">
        <v>2</v>
      </c>
      <c r="AX586">
        <v>92858869</v>
      </c>
      <c r="AY586">
        <v>1</v>
      </c>
      <c r="AZ586">
        <v>0</v>
      </c>
      <c r="BA586">
        <v>465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f>ROUND(Y586*Source!I217*DO586,7)</f>
        <v>0</v>
      </c>
      <c r="CX586">
        <f>ROUND(Y586*Source!I217,7)</f>
        <v>1.3049999999999999</v>
      </c>
      <c r="CY586">
        <f>AB586</f>
        <v>127.33</v>
      </c>
      <c r="CZ586">
        <f>AF586</f>
        <v>8.1</v>
      </c>
      <c r="DA586">
        <f>AJ586</f>
        <v>15.72</v>
      </c>
      <c r="DB586">
        <f t="shared" si="338"/>
        <v>23.49</v>
      </c>
      <c r="DC586">
        <f t="shared" si="339"/>
        <v>0</v>
      </c>
      <c r="DD586" t="s">
        <v>6</v>
      </c>
      <c r="DE586" t="s">
        <v>6</v>
      </c>
      <c r="DF586">
        <f>ROUND(ROUND(AE586,0)*CX586,0)</f>
        <v>0</v>
      </c>
      <c r="DG586">
        <f>ROUND(ROUND(AF586*AJ586,0)*CX586,0)</f>
        <v>166</v>
      </c>
      <c r="DH586">
        <f>ROUND(ROUND(AG586*AK586,0)*CX586,0)</f>
        <v>0</v>
      </c>
      <c r="DI586">
        <f t="shared" si="341"/>
        <v>0</v>
      </c>
      <c r="DJ586">
        <f>DG586</f>
        <v>166</v>
      </c>
      <c r="DK586">
        <v>0</v>
      </c>
      <c r="DL586" t="s">
        <v>6</v>
      </c>
      <c r="DM586">
        <v>0</v>
      </c>
      <c r="DN586" t="s">
        <v>6</v>
      </c>
      <c r="DO586">
        <v>0</v>
      </c>
    </row>
    <row r="587" spans="1:119" x14ac:dyDescent="0.2">
      <c r="A587">
        <f>ROW(Source!A217)</f>
        <v>217</v>
      </c>
      <c r="B587">
        <v>92857272</v>
      </c>
      <c r="C587">
        <v>92858854</v>
      </c>
      <c r="D587">
        <v>49524290</v>
      </c>
      <c r="E587">
        <v>1</v>
      </c>
      <c r="F587">
        <v>1</v>
      </c>
      <c r="G587">
        <v>1</v>
      </c>
      <c r="H587">
        <v>3</v>
      </c>
      <c r="I587" t="s">
        <v>1117</v>
      </c>
      <c r="J587" t="s">
        <v>1118</v>
      </c>
      <c r="K587" t="s">
        <v>1119</v>
      </c>
      <c r="L587">
        <v>1346</v>
      </c>
      <c r="N587">
        <v>1009</v>
      </c>
      <c r="O587" t="s">
        <v>216</v>
      </c>
      <c r="P587" t="s">
        <v>216</v>
      </c>
      <c r="Q587">
        <v>1</v>
      </c>
      <c r="W587">
        <v>0</v>
      </c>
      <c r="X587">
        <v>397095127</v>
      </c>
      <c r="Y587">
        <f t="shared" si="337"/>
        <v>0.55000000000000004</v>
      </c>
      <c r="AA587">
        <v>104.85</v>
      </c>
      <c r="AB587">
        <v>0</v>
      </c>
      <c r="AC587">
        <v>0</v>
      </c>
      <c r="AD587">
        <v>0</v>
      </c>
      <c r="AE587">
        <v>10.57</v>
      </c>
      <c r="AF587">
        <v>0</v>
      </c>
      <c r="AG587">
        <v>0</v>
      </c>
      <c r="AH587">
        <v>0</v>
      </c>
      <c r="AI587">
        <v>9.92</v>
      </c>
      <c r="AJ587">
        <v>1</v>
      </c>
      <c r="AK587">
        <v>1</v>
      </c>
      <c r="AL587">
        <v>1</v>
      </c>
      <c r="AM587">
        <v>4</v>
      </c>
      <c r="AN587">
        <v>0</v>
      </c>
      <c r="AO587">
        <v>1</v>
      </c>
      <c r="AP587">
        <v>0</v>
      </c>
      <c r="AQ587">
        <v>0</v>
      </c>
      <c r="AR587">
        <v>0</v>
      </c>
      <c r="AS587" t="s">
        <v>6</v>
      </c>
      <c r="AT587">
        <v>0.55000000000000004</v>
      </c>
      <c r="AU587" t="s">
        <v>6</v>
      </c>
      <c r="AV587">
        <v>0</v>
      </c>
      <c r="AW587">
        <v>2</v>
      </c>
      <c r="AX587">
        <v>92858870</v>
      </c>
      <c r="AY587">
        <v>1</v>
      </c>
      <c r="AZ587">
        <v>0</v>
      </c>
      <c r="BA587">
        <v>466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ROUND(Y587*Source!I217,7)</f>
        <v>0.2475</v>
      </c>
      <c r="CY587">
        <f>AA587</f>
        <v>104.85</v>
      </c>
      <c r="CZ587">
        <f>AE587</f>
        <v>10.57</v>
      </c>
      <c r="DA587">
        <f>AI587</f>
        <v>9.92</v>
      </c>
      <c r="DB587">
        <f t="shared" si="338"/>
        <v>5.81</v>
      </c>
      <c r="DC587">
        <f t="shared" si="339"/>
        <v>0</v>
      </c>
      <c r="DD587" t="s">
        <v>6</v>
      </c>
      <c r="DE587" t="s">
        <v>6</v>
      </c>
      <c r="DF587">
        <f>ROUND(ROUND(AE587*AI587,0)*CX587,0)</f>
        <v>26</v>
      </c>
      <c r="DG587">
        <f t="shared" ref="DG587:DG593" si="342">ROUND(ROUND(AF587,0)*CX587,0)</f>
        <v>0</v>
      </c>
      <c r="DH587">
        <f t="shared" ref="DH587:DH592" si="343">ROUND(ROUND(AG587,0)*CX587,0)</f>
        <v>0</v>
      </c>
      <c r="DI587">
        <f t="shared" si="341"/>
        <v>0</v>
      </c>
      <c r="DJ587">
        <f>DF587</f>
        <v>26</v>
      </c>
      <c r="DK587">
        <v>0</v>
      </c>
      <c r="DL587" t="s">
        <v>6</v>
      </c>
      <c r="DM587">
        <v>0</v>
      </c>
      <c r="DN587" t="s">
        <v>6</v>
      </c>
      <c r="DO587">
        <v>0</v>
      </c>
    </row>
    <row r="588" spans="1:119" x14ac:dyDescent="0.2">
      <c r="A588">
        <f>ROW(Source!A217)</f>
        <v>217</v>
      </c>
      <c r="B588">
        <v>92857272</v>
      </c>
      <c r="C588">
        <v>92858854</v>
      </c>
      <c r="D588">
        <v>49542790</v>
      </c>
      <c r="E588">
        <v>1</v>
      </c>
      <c r="F588">
        <v>1</v>
      </c>
      <c r="G588">
        <v>1</v>
      </c>
      <c r="H588">
        <v>3</v>
      </c>
      <c r="I588" t="s">
        <v>1266</v>
      </c>
      <c r="J588" t="s">
        <v>1267</v>
      </c>
      <c r="K588" t="s">
        <v>1268</v>
      </c>
      <c r="L588">
        <v>1348</v>
      </c>
      <c r="N588">
        <v>1009</v>
      </c>
      <c r="O588" t="s">
        <v>205</v>
      </c>
      <c r="P588" t="s">
        <v>205</v>
      </c>
      <c r="Q588">
        <v>1000</v>
      </c>
      <c r="W588">
        <v>0</v>
      </c>
      <c r="X588">
        <v>-273999340</v>
      </c>
      <c r="Y588">
        <f t="shared" si="337"/>
        <v>4.0000000000000001E-3</v>
      </c>
      <c r="AA588">
        <v>57168.959999999999</v>
      </c>
      <c r="AB588">
        <v>0</v>
      </c>
      <c r="AC588">
        <v>0</v>
      </c>
      <c r="AD588">
        <v>0</v>
      </c>
      <c r="AE588">
        <v>5763</v>
      </c>
      <c r="AF588">
        <v>0</v>
      </c>
      <c r="AG588">
        <v>0</v>
      </c>
      <c r="AH588">
        <v>0</v>
      </c>
      <c r="AI588">
        <v>9.92</v>
      </c>
      <c r="AJ588">
        <v>1</v>
      </c>
      <c r="AK588">
        <v>1</v>
      </c>
      <c r="AL588">
        <v>1</v>
      </c>
      <c r="AM588">
        <v>4</v>
      </c>
      <c r="AN588">
        <v>0</v>
      </c>
      <c r="AO588">
        <v>1</v>
      </c>
      <c r="AP588">
        <v>0</v>
      </c>
      <c r="AQ588">
        <v>0</v>
      </c>
      <c r="AR588">
        <v>0</v>
      </c>
      <c r="AS588" t="s">
        <v>6</v>
      </c>
      <c r="AT588">
        <v>4.0000000000000001E-3</v>
      </c>
      <c r="AU588" t="s">
        <v>6</v>
      </c>
      <c r="AV588">
        <v>0</v>
      </c>
      <c r="AW588">
        <v>2</v>
      </c>
      <c r="AX588">
        <v>92858871</v>
      </c>
      <c r="AY588">
        <v>1</v>
      </c>
      <c r="AZ588">
        <v>0</v>
      </c>
      <c r="BA588">
        <v>467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ROUND(Y588*Source!I217,7)</f>
        <v>1.8E-3</v>
      </c>
      <c r="CY588">
        <f>AA588</f>
        <v>57168.959999999999</v>
      </c>
      <c r="CZ588">
        <f>AE588</f>
        <v>5763</v>
      </c>
      <c r="DA588">
        <f>AI588</f>
        <v>9.92</v>
      </c>
      <c r="DB588">
        <f t="shared" si="338"/>
        <v>23.05</v>
      </c>
      <c r="DC588">
        <f t="shared" si="339"/>
        <v>0</v>
      </c>
      <c r="DD588" t="s">
        <v>6</v>
      </c>
      <c r="DE588" t="s">
        <v>6</v>
      </c>
      <c r="DF588">
        <f>ROUND(ROUND(AE588*AI588,0)*CX588,0)</f>
        <v>103</v>
      </c>
      <c r="DG588">
        <f t="shared" si="342"/>
        <v>0</v>
      </c>
      <c r="DH588">
        <f t="shared" si="343"/>
        <v>0</v>
      </c>
      <c r="DI588">
        <f t="shared" si="341"/>
        <v>0</v>
      </c>
      <c r="DJ588">
        <f>DF588</f>
        <v>103</v>
      </c>
      <c r="DK588">
        <v>0</v>
      </c>
      <c r="DL588" t="s">
        <v>6</v>
      </c>
      <c r="DM588">
        <v>0</v>
      </c>
      <c r="DN588" t="s">
        <v>6</v>
      </c>
      <c r="DO588">
        <v>0</v>
      </c>
    </row>
    <row r="589" spans="1:119" x14ac:dyDescent="0.2">
      <c r="A589">
        <f>ROW(Source!A217)</f>
        <v>217</v>
      </c>
      <c r="B589">
        <v>92857272</v>
      </c>
      <c r="C589">
        <v>92858854</v>
      </c>
      <c r="D589">
        <v>49554587</v>
      </c>
      <c r="E589">
        <v>1</v>
      </c>
      <c r="F589">
        <v>1</v>
      </c>
      <c r="G589">
        <v>1</v>
      </c>
      <c r="H589">
        <v>3</v>
      </c>
      <c r="I589" t="s">
        <v>1269</v>
      </c>
      <c r="J589" t="s">
        <v>1270</v>
      </c>
      <c r="K589" t="s">
        <v>1271</v>
      </c>
      <c r="L589">
        <v>1346</v>
      </c>
      <c r="N589">
        <v>1009</v>
      </c>
      <c r="O589" t="s">
        <v>216</v>
      </c>
      <c r="P589" t="s">
        <v>216</v>
      </c>
      <c r="Q589">
        <v>1</v>
      </c>
      <c r="W589">
        <v>0</v>
      </c>
      <c r="X589">
        <v>552113878</v>
      </c>
      <c r="Y589">
        <f t="shared" si="337"/>
        <v>2</v>
      </c>
      <c r="AA589">
        <v>2365.7199999999998</v>
      </c>
      <c r="AB589">
        <v>0</v>
      </c>
      <c r="AC589">
        <v>0</v>
      </c>
      <c r="AD589">
        <v>0</v>
      </c>
      <c r="AE589">
        <v>238.48</v>
      </c>
      <c r="AF589">
        <v>0</v>
      </c>
      <c r="AG589">
        <v>0</v>
      </c>
      <c r="AH589">
        <v>0</v>
      </c>
      <c r="AI589">
        <v>9.92</v>
      </c>
      <c r="AJ589">
        <v>1</v>
      </c>
      <c r="AK589">
        <v>1</v>
      </c>
      <c r="AL589">
        <v>1</v>
      </c>
      <c r="AM589">
        <v>4</v>
      </c>
      <c r="AN589">
        <v>0</v>
      </c>
      <c r="AO589">
        <v>1</v>
      </c>
      <c r="AP589">
        <v>0</v>
      </c>
      <c r="AQ589">
        <v>0</v>
      </c>
      <c r="AR589">
        <v>0</v>
      </c>
      <c r="AS589" t="s">
        <v>6</v>
      </c>
      <c r="AT589">
        <v>2</v>
      </c>
      <c r="AU589" t="s">
        <v>6</v>
      </c>
      <c r="AV589">
        <v>0</v>
      </c>
      <c r="AW589">
        <v>2</v>
      </c>
      <c r="AX589">
        <v>92858872</v>
      </c>
      <c r="AY589">
        <v>1</v>
      </c>
      <c r="AZ589">
        <v>0</v>
      </c>
      <c r="BA589">
        <v>468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v>0</v>
      </c>
      <c r="CX589">
        <f>ROUND(Y589*Source!I217,7)</f>
        <v>0.9</v>
      </c>
      <c r="CY589">
        <f>AA589</f>
        <v>2365.7199999999998</v>
      </c>
      <c r="CZ589">
        <f>AE589</f>
        <v>238.48</v>
      </c>
      <c r="DA589">
        <f>AI589</f>
        <v>9.92</v>
      </c>
      <c r="DB589">
        <f t="shared" si="338"/>
        <v>476.96</v>
      </c>
      <c r="DC589">
        <f t="shared" si="339"/>
        <v>0</v>
      </c>
      <c r="DD589" t="s">
        <v>6</v>
      </c>
      <c r="DE589" t="s">
        <v>6</v>
      </c>
      <c r="DF589">
        <f>ROUND(ROUND(AE589*AI589,0)*CX589,0)</f>
        <v>2129</v>
      </c>
      <c r="DG589">
        <f t="shared" si="342"/>
        <v>0</v>
      </c>
      <c r="DH589">
        <f t="shared" si="343"/>
        <v>0</v>
      </c>
      <c r="DI589">
        <f t="shared" si="341"/>
        <v>0</v>
      </c>
      <c r="DJ589">
        <f>DF589</f>
        <v>2129</v>
      </c>
      <c r="DK589">
        <v>0</v>
      </c>
      <c r="DL589" t="s">
        <v>6</v>
      </c>
      <c r="DM589">
        <v>0</v>
      </c>
      <c r="DN589" t="s">
        <v>6</v>
      </c>
      <c r="DO589">
        <v>0</v>
      </c>
    </row>
    <row r="590" spans="1:119" x14ac:dyDescent="0.2">
      <c r="A590">
        <f>ROW(Source!A217)</f>
        <v>217</v>
      </c>
      <c r="B590">
        <v>92857272</v>
      </c>
      <c r="C590">
        <v>92858854</v>
      </c>
      <c r="D590">
        <v>49515638</v>
      </c>
      <c r="E590">
        <v>70</v>
      </c>
      <c r="F590">
        <v>1</v>
      </c>
      <c r="G590">
        <v>1</v>
      </c>
      <c r="H590">
        <v>3</v>
      </c>
      <c r="I590" t="s">
        <v>1138</v>
      </c>
      <c r="J590" t="s">
        <v>6</v>
      </c>
      <c r="K590" t="s">
        <v>1139</v>
      </c>
      <c r="L590">
        <v>1374</v>
      </c>
      <c r="N590">
        <v>1013</v>
      </c>
      <c r="O590" t="s">
        <v>969</v>
      </c>
      <c r="P590" t="s">
        <v>969</v>
      </c>
      <c r="Q590">
        <v>1</v>
      </c>
      <c r="W590">
        <v>0</v>
      </c>
      <c r="X590">
        <v>-1731369543</v>
      </c>
      <c r="Y590">
        <f t="shared" si="337"/>
        <v>3.1</v>
      </c>
      <c r="AA590">
        <v>9.92</v>
      </c>
      <c r="AB590">
        <v>0</v>
      </c>
      <c r="AC590">
        <v>0</v>
      </c>
      <c r="AD590">
        <v>0</v>
      </c>
      <c r="AE590">
        <v>1</v>
      </c>
      <c r="AF590">
        <v>0</v>
      </c>
      <c r="AG590">
        <v>0</v>
      </c>
      <c r="AH590">
        <v>0</v>
      </c>
      <c r="AI590">
        <v>9.92</v>
      </c>
      <c r="AJ590">
        <v>1</v>
      </c>
      <c r="AK590">
        <v>1</v>
      </c>
      <c r="AL590">
        <v>1</v>
      </c>
      <c r="AM590">
        <v>4</v>
      </c>
      <c r="AN590">
        <v>0</v>
      </c>
      <c r="AO590">
        <v>1</v>
      </c>
      <c r="AP590">
        <v>0</v>
      </c>
      <c r="AQ590">
        <v>0</v>
      </c>
      <c r="AR590">
        <v>0</v>
      </c>
      <c r="AS590" t="s">
        <v>6</v>
      </c>
      <c r="AT590">
        <v>3.1</v>
      </c>
      <c r="AU590" t="s">
        <v>6</v>
      </c>
      <c r="AV590">
        <v>0</v>
      </c>
      <c r="AW590">
        <v>2</v>
      </c>
      <c r="AX590">
        <v>92858873</v>
      </c>
      <c r="AY590">
        <v>1</v>
      </c>
      <c r="AZ590">
        <v>0</v>
      </c>
      <c r="BA590">
        <v>469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ROUND(Y590*Source!I217,7)</f>
        <v>1.395</v>
      </c>
      <c r="CY590">
        <f>AA590</f>
        <v>9.92</v>
      </c>
      <c r="CZ590">
        <f>AE590</f>
        <v>1</v>
      </c>
      <c r="DA590">
        <f>AI590</f>
        <v>9.92</v>
      </c>
      <c r="DB590">
        <f t="shared" si="338"/>
        <v>3.1</v>
      </c>
      <c r="DC590">
        <f t="shared" si="339"/>
        <v>0</v>
      </c>
      <c r="DD590" t="s">
        <v>6</v>
      </c>
      <c r="DE590" t="s">
        <v>6</v>
      </c>
      <c r="DF590">
        <f>ROUND(ROUND(AE590*AI590,0)*CX590,0)</f>
        <v>14</v>
      </c>
      <c r="DG590">
        <f t="shared" si="342"/>
        <v>0</v>
      </c>
      <c r="DH590">
        <f t="shared" si="343"/>
        <v>0</v>
      </c>
      <c r="DI590">
        <f t="shared" si="341"/>
        <v>0</v>
      </c>
      <c r="DJ590">
        <f>DF590</f>
        <v>14</v>
      </c>
      <c r="DK590">
        <v>0</v>
      </c>
      <c r="DL590" t="s">
        <v>6</v>
      </c>
      <c r="DM590">
        <v>0</v>
      </c>
      <c r="DN590" t="s">
        <v>6</v>
      </c>
      <c r="DO590">
        <v>0</v>
      </c>
    </row>
    <row r="591" spans="1:119" x14ac:dyDescent="0.2">
      <c r="A591">
        <f>ROW(Source!A217)</f>
        <v>217</v>
      </c>
      <c r="B591">
        <v>92857272</v>
      </c>
      <c r="C591">
        <v>92858854</v>
      </c>
      <c r="D591">
        <v>0</v>
      </c>
      <c r="E591">
        <v>0</v>
      </c>
      <c r="F591">
        <v>1</v>
      </c>
      <c r="G591">
        <v>1</v>
      </c>
      <c r="H591">
        <v>3</v>
      </c>
      <c r="I591" t="s">
        <v>609</v>
      </c>
      <c r="J591" t="s">
        <v>631</v>
      </c>
      <c r="K591" t="s">
        <v>630</v>
      </c>
      <c r="L591">
        <v>1348</v>
      </c>
      <c r="N591">
        <v>1009</v>
      </c>
      <c r="O591" t="s">
        <v>205</v>
      </c>
      <c r="P591" t="s">
        <v>205</v>
      </c>
      <c r="Q591">
        <v>1000</v>
      </c>
      <c r="W591">
        <v>0</v>
      </c>
      <c r="X591">
        <v>2013599027</v>
      </c>
      <c r="Y591">
        <f t="shared" si="337"/>
        <v>7.85E-2</v>
      </c>
      <c r="AA591">
        <v>77500</v>
      </c>
      <c r="AB591">
        <v>0</v>
      </c>
      <c r="AC591">
        <v>0</v>
      </c>
      <c r="AD591">
        <v>0</v>
      </c>
      <c r="AE591">
        <v>81500.55</v>
      </c>
      <c r="AF591">
        <v>0</v>
      </c>
      <c r="AG591">
        <v>0</v>
      </c>
      <c r="AH591">
        <v>0</v>
      </c>
      <c r="AI591">
        <v>9.92</v>
      </c>
      <c r="AJ591">
        <v>1</v>
      </c>
      <c r="AK591">
        <v>1</v>
      </c>
      <c r="AL591">
        <v>1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 t="s">
        <v>6</v>
      </c>
      <c r="AT591">
        <v>7.85E-2</v>
      </c>
      <c r="AU591" t="s">
        <v>6</v>
      </c>
      <c r="AV591">
        <v>0</v>
      </c>
      <c r="AW591">
        <v>1</v>
      </c>
      <c r="AX591">
        <v>-1</v>
      </c>
      <c r="AY591">
        <v>0</v>
      </c>
      <c r="AZ591">
        <v>0</v>
      </c>
      <c r="BA591" t="s">
        <v>6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ROUND(Y591*Source!I217,7)</f>
        <v>3.5325000000000002E-2</v>
      </c>
      <c r="CY591">
        <f>AA591</f>
        <v>77500</v>
      </c>
      <c r="CZ591">
        <f>AE591</f>
        <v>81500.55</v>
      </c>
      <c r="DA591">
        <f>AI591</f>
        <v>9.92</v>
      </c>
      <c r="DB591">
        <f t="shared" si="338"/>
        <v>6397.79</v>
      </c>
      <c r="DC591">
        <f t="shared" si="339"/>
        <v>0</v>
      </c>
      <c r="DD591" t="s">
        <v>6</v>
      </c>
      <c r="DE591" t="s">
        <v>6</v>
      </c>
      <c r="DF591">
        <f>ROUND(ROUND(AE591*AI591,0)*CX591,0)</f>
        <v>28560</v>
      </c>
      <c r="DG591">
        <f t="shared" si="342"/>
        <v>0</v>
      </c>
      <c r="DH591">
        <f t="shared" si="343"/>
        <v>0</v>
      </c>
      <c r="DI591">
        <f t="shared" si="341"/>
        <v>0</v>
      </c>
      <c r="DJ591">
        <f>DF591</f>
        <v>28560</v>
      </c>
      <c r="DK591">
        <v>0</v>
      </c>
      <c r="DL591" t="s">
        <v>6</v>
      </c>
      <c r="DM591">
        <v>0</v>
      </c>
      <c r="DN591" t="s">
        <v>6</v>
      </c>
      <c r="DO591">
        <v>0</v>
      </c>
    </row>
    <row r="592" spans="1:119" x14ac:dyDescent="0.2">
      <c r="A592">
        <f>ROW(Source!A219)</f>
        <v>219</v>
      </c>
      <c r="B592">
        <v>92857272</v>
      </c>
      <c r="C592">
        <v>92858875</v>
      </c>
      <c r="D592">
        <v>49510749</v>
      </c>
      <c r="E592">
        <v>70</v>
      </c>
      <c r="F592">
        <v>1</v>
      </c>
      <c r="G592">
        <v>1</v>
      </c>
      <c r="H592">
        <v>1</v>
      </c>
      <c r="I592" t="s">
        <v>1156</v>
      </c>
      <c r="J592" t="s">
        <v>6</v>
      </c>
      <c r="K592" t="s">
        <v>1157</v>
      </c>
      <c r="L592">
        <v>1191</v>
      </c>
      <c r="N592">
        <v>1013</v>
      </c>
      <c r="O592" t="s">
        <v>1092</v>
      </c>
      <c r="P592" t="s">
        <v>1092</v>
      </c>
      <c r="Q592">
        <v>1</v>
      </c>
      <c r="W592">
        <v>0</v>
      </c>
      <c r="X592">
        <v>-2012709214</v>
      </c>
      <c r="Y592">
        <f t="shared" si="337"/>
        <v>18.5</v>
      </c>
      <c r="AA592">
        <v>0</v>
      </c>
      <c r="AB592">
        <v>0</v>
      </c>
      <c r="AC592">
        <v>0</v>
      </c>
      <c r="AD592">
        <v>421.59</v>
      </c>
      <c r="AE592">
        <v>0</v>
      </c>
      <c r="AF592">
        <v>0</v>
      </c>
      <c r="AG592">
        <v>0</v>
      </c>
      <c r="AH592">
        <v>9.4</v>
      </c>
      <c r="AI592">
        <v>1</v>
      </c>
      <c r="AJ592">
        <v>1</v>
      </c>
      <c r="AK592">
        <v>1</v>
      </c>
      <c r="AL592">
        <v>44.85</v>
      </c>
      <c r="AM592">
        <v>4</v>
      </c>
      <c r="AN592">
        <v>0</v>
      </c>
      <c r="AO592">
        <v>1</v>
      </c>
      <c r="AP592">
        <v>0</v>
      </c>
      <c r="AQ592">
        <v>0</v>
      </c>
      <c r="AR592">
        <v>0</v>
      </c>
      <c r="AS592" t="s">
        <v>6</v>
      </c>
      <c r="AT592">
        <v>18.5</v>
      </c>
      <c r="AU592" t="s">
        <v>6</v>
      </c>
      <c r="AV592">
        <v>1</v>
      </c>
      <c r="AW592">
        <v>2</v>
      </c>
      <c r="AX592">
        <v>92858886</v>
      </c>
      <c r="AY592">
        <v>1</v>
      </c>
      <c r="AZ592">
        <v>0</v>
      </c>
      <c r="BA592">
        <v>470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U592">
        <f>ROUND(AT592*Source!I219*AH592*AL592,0)</f>
        <v>22228</v>
      </c>
      <c r="CV592">
        <f>ROUND(Y592*Source!I219,7)</f>
        <v>52.725000000000001</v>
      </c>
      <c r="CW592">
        <v>0</v>
      </c>
      <c r="CX592">
        <f>ROUND(Y592*Source!I219,7)</f>
        <v>52.725000000000001</v>
      </c>
      <c r="CY592">
        <f>AD592</f>
        <v>421.59</v>
      </c>
      <c r="CZ592">
        <f>AH592</f>
        <v>9.4</v>
      </c>
      <c r="DA592">
        <f>AL592</f>
        <v>44.85</v>
      </c>
      <c r="DB592">
        <f t="shared" si="338"/>
        <v>173.9</v>
      </c>
      <c r="DC592">
        <f t="shared" si="339"/>
        <v>0</v>
      </c>
      <c r="DD592" t="s">
        <v>6</v>
      </c>
      <c r="DE592" t="s">
        <v>6</v>
      </c>
      <c r="DF592">
        <f>ROUND(ROUND(AE592,0)*CX592,0)</f>
        <v>0</v>
      </c>
      <c r="DG592">
        <f t="shared" si="342"/>
        <v>0</v>
      </c>
      <c r="DH592">
        <f t="shared" si="343"/>
        <v>0</v>
      </c>
      <c r="DI592">
        <f>ROUND(ROUND(AH592*AL592,0)*CX592,0)</f>
        <v>22250</v>
      </c>
      <c r="DJ592">
        <f>DI592</f>
        <v>22250</v>
      </c>
      <c r="DK592">
        <v>0</v>
      </c>
      <c r="DL592" t="s">
        <v>6</v>
      </c>
      <c r="DM592">
        <v>0</v>
      </c>
      <c r="DN592" t="s">
        <v>6</v>
      </c>
      <c r="DO592">
        <v>0</v>
      </c>
    </row>
    <row r="593" spans="1:119" x14ac:dyDescent="0.2">
      <c r="A593">
        <f>ROW(Source!A219)</f>
        <v>219</v>
      </c>
      <c r="B593">
        <v>92857272</v>
      </c>
      <c r="C593">
        <v>92858875</v>
      </c>
      <c r="D593">
        <v>49510905</v>
      </c>
      <c r="E593">
        <v>70</v>
      </c>
      <c r="F593">
        <v>1</v>
      </c>
      <c r="G593">
        <v>1</v>
      </c>
      <c r="H593">
        <v>1</v>
      </c>
      <c r="I593" t="s">
        <v>1093</v>
      </c>
      <c r="J593" t="s">
        <v>6</v>
      </c>
      <c r="K593" t="s">
        <v>1094</v>
      </c>
      <c r="L593">
        <v>1191</v>
      </c>
      <c r="N593">
        <v>1013</v>
      </c>
      <c r="O593" t="s">
        <v>1092</v>
      </c>
      <c r="P593" t="s">
        <v>1092</v>
      </c>
      <c r="Q593">
        <v>1</v>
      </c>
      <c r="W593">
        <v>0</v>
      </c>
      <c r="X593">
        <v>-1417349443</v>
      </c>
      <c r="Y593">
        <f t="shared" si="337"/>
        <v>0.46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1</v>
      </c>
      <c r="AJ593">
        <v>1</v>
      </c>
      <c r="AK593">
        <v>44.85</v>
      </c>
      <c r="AL593">
        <v>1</v>
      </c>
      <c r="AM593">
        <v>4</v>
      </c>
      <c r="AN593">
        <v>0</v>
      </c>
      <c r="AO593">
        <v>1</v>
      </c>
      <c r="AP593">
        <v>0</v>
      </c>
      <c r="AQ593">
        <v>0</v>
      </c>
      <c r="AR593">
        <v>0</v>
      </c>
      <c r="AS593" t="s">
        <v>6</v>
      </c>
      <c r="AT593">
        <v>0.46</v>
      </c>
      <c r="AU593" t="s">
        <v>6</v>
      </c>
      <c r="AV593">
        <v>2</v>
      </c>
      <c r="AW593">
        <v>2</v>
      </c>
      <c r="AX593">
        <v>92858887</v>
      </c>
      <c r="AY593">
        <v>1</v>
      </c>
      <c r="AZ593">
        <v>0</v>
      </c>
      <c r="BA593">
        <v>471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ROUND(Y593*Source!I219,7)</f>
        <v>1.3109999999999999</v>
      </c>
      <c r="CY593">
        <f>AD593</f>
        <v>0</v>
      </c>
      <c r="CZ593">
        <f>AH593</f>
        <v>0</v>
      </c>
      <c r="DA593">
        <f>AL593</f>
        <v>1</v>
      </c>
      <c r="DB593">
        <f t="shared" si="338"/>
        <v>0</v>
      </c>
      <c r="DC593">
        <f t="shared" si="339"/>
        <v>0</v>
      </c>
      <c r="DD593" t="s">
        <v>6</v>
      </c>
      <c r="DE593" t="s">
        <v>6</v>
      </c>
      <c r="DF593">
        <f>ROUND(ROUND(AE593,0)*CX593,0)</f>
        <v>0</v>
      </c>
      <c r="DG593">
        <f t="shared" si="342"/>
        <v>0</v>
      </c>
      <c r="DH593">
        <f>ROUND(ROUND(AG593*AK593,0)*CX593,0)</f>
        <v>0</v>
      </c>
      <c r="DI593">
        <f t="shared" ref="DI593:DI601" si="344">ROUND(ROUND(AH593,0)*CX593,0)</f>
        <v>0</v>
      </c>
      <c r="DJ593">
        <f>DI593</f>
        <v>0</v>
      </c>
      <c r="DK593">
        <v>0</v>
      </c>
      <c r="DL593" t="s">
        <v>6</v>
      </c>
      <c r="DM593">
        <v>0</v>
      </c>
      <c r="DN593" t="s">
        <v>6</v>
      </c>
      <c r="DO593">
        <v>0</v>
      </c>
    </row>
    <row r="594" spans="1:119" x14ac:dyDescent="0.2">
      <c r="A594">
        <f>ROW(Source!A219)</f>
        <v>219</v>
      </c>
      <c r="B594">
        <v>92857272</v>
      </c>
      <c r="C594">
        <v>92858875</v>
      </c>
      <c r="D594">
        <v>49672573</v>
      </c>
      <c r="E594">
        <v>1</v>
      </c>
      <c r="F594">
        <v>1</v>
      </c>
      <c r="G594">
        <v>1</v>
      </c>
      <c r="H594">
        <v>2</v>
      </c>
      <c r="I594" t="s">
        <v>1095</v>
      </c>
      <c r="J594" t="s">
        <v>1096</v>
      </c>
      <c r="K594" t="s">
        <v>1097</v>
      </c>
      <c r="L594">
        <v>1367</v>
      </c>
      <c r="N594">
        <v>1011</v>
      </c>
      <c r="O594" t="s">
        <v>1098</v>
      </c>
      <c r="P594" t="s">
        <v>1098</v>
      </c>
      <c r="Q594">
        <v>1</v>
      </c>
      <c r="W594">
        <v>0</v>
      </c>
      <c r="X594">
        <v>-430484415</v>
      </c>
      <c r="Y594">
        <f t="shared" si="337"/>
        <v>0.23</v>
      </c>
      <c r="AA594">
        <v>0</v>
      </c>
      <c r="AB594">
        <v>1814.09</v>
      </c>
      <c r="AC594">
        <v>605.48</v>
      </c>
      <c r="AD594">
        <v>0</v>
      </c>
      <c r="AE594">
        <v>0</v>
      </c>
      <c r="AF594">
        <v>115.4</v>
      </c>
      <c r="AG594">
        <v>13.5</v>
      </c>
      <c r="AH594">
        <v>0</v>
      </c>
      <c r="AI594">
        <v>1</v>
      </c>
      <c r="AJ594">
        <v>15.72</v>
      </c>
      <c r="AK594">
        <v>44.85</v>
      </c>
      <c r="AL594">
        <v>1</v>
      </c>
      <c r="AM594">
        <v>4</v>
      </c>
      <c r="AN594">
        <v>0</v>
      </c>
      <c r="AO594">
        <v>1</v>
      </c>
      <c r="AP594">
        <v>0</v>
      </c>
      <c r="AQ594">
        <v>0</v>
      </c>
      <c r="AR594">
        <v>0</v>
      </c>
      <c r="AS594" t="s">
        <v>6</v>
      </c>
      <c r="AT594">
        <v>0.23</v>
      </c>
      <c r="AU594" t="s">
        <v>6</v>
      </c>
      <c r="AV594">
        <v>0</v>
      </c>
      <c r="AW594">
        <v>2</v>
      </c>
      <c r="AX594">
        <v>92858888</v>
      </c>
      <c r="AY594">
        <v>1</v>
      </c>
      <c r="AZ594">
        <v>0</v>
      </c>
      <c r="BA594">
        <v>472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f>ROUND(Y594*Source!I219*DO594,7)</f>
        <v>0</v>
      </c>
      <c r="CX594">
        <f>ROUND(Y594*Source!I219,7)</f>
        <v>0.65549999999999997</v>
      </c>
      <c r="CY594">
        <f>AB594</f>
        <v>1814.09</v>
      </c>
      <c r="CZ594">
        <f>AF594</f>
        <v>115.4</v>
      </c>
      <c r="DA594">
        <f>AJ594</f>
        <v>15.72</v>
      </c>
      <c r="DB594">
        <f t="shared" si="338"/>
        <v>26.54</v>
      </c>
      <c r="DC594">
        <f t="shared" si="339"/>
        <v>3.11</v>
      </c>
      <c r="DD594" t="s">
        <v>6</v>
      </c>
      <c r="DE594" t="s">
        <v>6</v>
      </c>
      <c r="DF594">
        <f>ROUND(ROUND(AE594,0)*CX594,0)</f>
        <v>0</v>
      </c>
      <c r="DG594">
        <f>ROUND(ROUND(AF594*AJ594,0)*CX594,0)</f>
        <v>1189</v>
      </c>
      <c r="DH594">
        <f>ROUND(ROUND(AG594*AK594,0)*CX594,0)</f>
        <v>397</v>
      </c>
      <c r="DI594">
        <f t="shared" si="344"/>
        <v>0</v>
      </c>
      <c r="DJ594">
        <f>DG594</f>
        <v>1189</v>
      </c>
      <c r="DK594">
        <v>0</v>
      </c>
      <c r="DL594" t="s">
        <v>6</v>
      </c>
      <c r="DM594">
        <v>0</v>
      </c>
      <c r="DN594" t="s">
        <v>6</v>
      </c>
      <c r="DO594">
        <v>0</v>
      </c>
    </row>
    <row r="595" spans="1:119" x14ac:dyDescent="0.2">
      <c r="A595">
        <f>ROW(Source!A219)</f>
        <v>219</v>
      </c>
      <c r="B595">
        <v>92857272</v>
      </c>
      <c r="C595">
        <v>92858875</v>
      </c>
      <c r="D595">
        <v>49673503</v>
      </c>
      <c r="E595">
        <v>1</v>
      </c>
      <c r="F595">
        <v>1</v>
      </c>
      <c r="G595">
        <v>1</v>
      </c>
      <c r="H595">
        <v>2</v>
      </c>
      <c r="I595" t="s">
        <v>1099</v>
      </c>
      <c r="J595" t="s">
        <v>1100</v>
      </c>
      <c r="K595" t="s">
        <v>1101</v>
      </c>
      <c r="L595">
        <v>1367</v>
      </c>
      <c r="N595">
        <v>1011</v>
      </c>
      <c r="O595" t="s">
        <v>1098</v>
      </c>
      <c r="P595" t="s">
        <v>1098</v>
      </c>
      <c r="Q595">
        <v>1</v>
      </c>
      <c r="W595">
        <v>0</v>
      </c>
      <c r="X595">
        <v>509054691</v>
      </c>
      <c r="Y595">
        <f t="shared" si="337"/>
        <v>0.23</v>
      </c>
      <c r="AA595">
        <v>0</v>
      </c>
      <c r="AB595">
        <v>1032.96</v>
      </c>
      <c r="AC595">
        <v>520.26</v>
      </c>
      <c r="AD595">
        <v>0</v>
      </c>
      <c r="AE595">
        <v>0</v>
      </c>
      <c r="AF595">
        <v>65.709999999999994</v>
      </c>
      <c r="AG595">
        <v>11.6</v>
      </c>
      <c r="AH595">
        <v>0</v>
      </c>
      <c r="AI595">
        <v>1</v>
      </c>
      <c r="AJ595">
        <v>15.72</v>
      </c>
      <c r="AK595">
        <v>44.85</v>
      </c>
      <c r="AL595">
        <v>1</v>
      </c>
      <c r="AM595">
        <v>4</v>
      </c>
      <c r="AN595">
        <v>0</v>
      </c>
      <c r="AO595">
        <v>1</v>
      </c>
      <c r="AP595">
        <v>0</v>
      </c>
      <c r="AQ595">
        <v>0</v>
      </c>
      <c r="AR595">
        <v>0</v>
      </c>
      <c r="AS595" t="s">
        <v>6</v>
      </c>
      <c r="AT595">
        <v>0.23</v>
      </c>
      <c r="AU595" t="s">
        <v>6</v>
      </c>
      <c r="AV595">
        <v>0</v>
      </c>
      <c r="AW595">
        <v>2</v>
      </c>
      <c r="AX595">
        <v>92858889</v>
      </c>
      <c r="AY595">
        <v>1</v>
      </c>
      <c r="AZ595">
        <v>0</v>
      </c>
      <c r="BA595">
        <v>473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f>ROUND(Y595*Source!I219*DO595,7)</f>
        <v>0</v>
      </c>
      <c r="CX595">
        <f>ROUND(Y595*Source!I219,7)</f>
        <v>0.65549999999999997</v>
      </c>
      <c r="CY595">
        <f>AB595</f>
        <v>1032.96</v>
      </c>
      <c r="CZ595">
        <f>AF595</f>
        <v>65.709999999999994</v>
      </c>
      <c r="DA595">
        <f>AJ595</f>
        <v>15.72</v>
      </c>
      <c r="DB595">
        <f t="shared" si="338"/>
        <v>15.11</v>
      </c>
      <c r="DC595">
        <f t="shared" si="339"/>
        <v>2.67</v>
      </c>
      <c r="DD595" t="s">
        <v>6</v>
      </c>
      <c r="DE595" t="s">
        <v>6</v>
      </c>
      <c r="DF595">
        <f>ROUND(ROUND(AE595,0)*CX595,0)</f>
        <v>0</v>
      </c>
      <c r="DG595">
        <f>ROUND(ROUND(AF595*AJ595,0)*CX595,0)</f>
        <v>677</v>
      </c>
      <c r="DH595">
        <f>ROUND(ROUND(AG595*AK595,0)*CX595,0)</f>
        <v>341</v>
      </c>
      <c r="DI595">
        <f t="shared" si="344"/>
        <v>0</v>
      </c>
      <c r="DJ595">
        <f>DG595</f>
        <v>677</v>
      </c>
      <c r="DK595">
        <v>0</v>
      </c>
      <c r="DL595" t="s">
        <v>6</v>
      </c>
      <c r="DM595">
        <v>0</v>
      </c>
      <c r="DN595" t="s">
        <v>6</v>
      </c>
      <c r="DO595">
        <v>0</v>
      </c>
    </row>
    <row r="596" spans="1:119" x14ac:dyDescent="0.2">
      <c r="A596">
        <f>ROW(Source!A219)</f>
        <v>219</v>
      </c>
      <c r="B596">
        <v>92857272</v>
      </c>
      <c r="C596">
        <v>92858875</v>
      </c>
      <c r="D596">
        <v>49673715</v>
      </c>
      <c r="E596">
        <v>1</v>
      </c>
      <c r="F596">
        <v>1</v>
      </c>
      <c r="G596">
        <v>1</v>
      </c>
      <c r="H596">
        <v>2</v>
      </c>
      <c r="I596" t="s">
        <v>1102</v>
      </c>
      <c r="J596" t="s">
        <v>1103</v>
      </c>
      <c r="K596" t="s">
        <v>1104</v>
      </c>
      <c r="L596">
        <v>1367</v>
      </c>
      <c r="N596">
        <v>1011</v>
      </c>
      <c r="O596" t="s">
        <v>1098</v>
      </c>
      <c r="P596" t="s">
        <v>1098</v>
      </c>
      <c r="Q596">
        <v>1</v>
      </c>
      <c r="W596">
        <v>0</v>
      </c>
      <c r="X596">
        <v>829370094</v>
      </c>
      <c r="Y596">
        <f t="shared" si="337"/>
        <v>2.9</v>
      </c>
      <c r="AA596">
        <v>0</v>
      </c>
      <c r="AB596">
        <v>127.33</v>
      </c>
      <c r="AC596">
        <v>0</v>
      </c>
      <c r="AD596">
        <v>0</v>
      </c>
      <c r="AE596">
        <v>0</v>
      </c>
      <c r="AF596">
        <v>8.1</v>
      </c>
      <c r="AG596">
        <v>0</v>
      </c>
      <c r="AH596">
        <v>0</v>
      </c>
      <c r="AI596">
        <v>1</v>
      </c>
      <c r="AJ596">
        <v>15.72</v>
      </c>
      <c r="AK596">
        <v>44.85</v>
      </c>
      <c r="AL596">
        <v>1</v>
      </c>
      <c r="AM596">
        <v>4</v>
      </c>
      <c r="AN596">
        <v>0</v>
      </c>
      <c r="AO596">
        <v>1</v>
      </c>
      <c r="AP596">
        <v>0</v>
      </c>
      <c r="AQ596">
        <v>0</v>
      </c>
      <c r="AR596">
        <v>0</v>
      </c>
      <c r="AS596" t="s">
        <v>6</v>
      </c>
      <c r="AT596">
        <v>2.9</v>
      </c>
      <c r="AU596" t="s">
        <v>6</v>
      </c>
      <c r="AV596">
        <v>0</v>
      </c>
      <c r="AW596">
        <v>2</v>
      </c>
      <c r="AX596">
        <v>92858890</v>
      </c>
      <c r="AY596">
        <v>1</v>
      </c>
      <c r="AZ596">
        <v>0</v>
      </c>
      <c r="BA596">
        <v>474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f>ROUND(Y596*Source!I219*DO596,7)</f>
        <v>0</v>
      </c>
      <c r="CX596">
        <f>ROUND(Y596*Source!I219,7)</f>
        <v>8.2650000000000006</v>
      </c>
      <c r="CY596">
        <f>AB596</f>
        <v>127.33</v>
      </c>
      <c r="CZ596">
        <f>AF596</f>
        <v>8.1</v>
      </c>
      <c r="DA596">
        <f>AJ596</f>
        <v>15.72</v>
      </c>
      <c r="DB596">
        <f t="shared" si="338"/>
        <v>23.49</v>
      </c>
      <c r="DC596">
        <f t="shared" si="339"/>
        <v>0</v>
      </c>
      <c r="DD596" t="s">
        <v>6</v>
      </c>
      <c r="DE596" t="s">
        <v>6</v>
      </c>
      <c r="DF596">
        <f>ROUND(ROUND(AE596,0)*CX596,0)</f>
        <v>0</v>
      </c>
      <c r="DG596">
        <f>ROUND(ROUND(AF596*AJ596,0)*CX596,0)</f>
        <v>1050</v>
      </c>
      <c r="DH596">
        <f>ROUND(ROUND(AG596*AK596,0)*CX596,0)</f>
        <v>0</v>
      </c>
      <c r="DI596">
        <f t="shared" si="344"/>
        <v>0</v>
      </c>
      <c r="DJ596">
        <f>DG596</f>
        <v>1050</v>
      </c>
      <c r="DK596">
        <v>0</v>
      </c>
      <c r="DL596" t="s">
        <v>6</v>
      </c>
      <c r="DM596">
        <v>0</v>
      </c>
      <c r="DN596" t="s">
        <v>6</v>
      </c>
      <c r="DO596">
        <v>0</v>
      </c>
    </row>
    <row r="597" spans="1:119" x14ac:dyDescent="0.2">
      <c r="A597">
        <f>ROW(Source!A219)</f>
        <v>219</v>
      </c>
      <c r="B597">
        <v>92857272</v>
      </c>
      <c r="C597">
        <v>92858875</v>
      </c>
      <c r="D597">
        <v>49524290</v>
      </c>
      <c r="E597">
        <v>1</v>
      </c>
      <c r="F597">
        <v>1</v>
      </c>
      <c r="G597">
        <v>1</v>
      </c>
      <c r="H597">
        <v>3</v>
      </c>
      <c r="I597" t="s">
        <v>1117</v>
      </c>
      <c r="J597" t="s">
        <v>1118</v>
      </c>
      <c r="K597" t="s">
        <v>1119</v>
      </c>
      <c r="L597">
        <v>1346</v>
      </c>
      <c r="N597">
        <v>1009</v>
      </c>
      <c r="O597" t="s">
        <v>216</v>
      </c>
      <c r="P597" t="s">
        <v>216</v>
      </c>
      <c r="Q597">
        <v>1</v>
      </c>
      <c r="W597">
        <v>0</v>
      </c>
      <c r="X597">
        <v>397095127</v>
      </c>
      <c r="Y597">
        <f t="shared" si="337"/>
        <v>1.3</v>
      </c>
      <c r="AA597">
        <v>104.85</v>
      </c>
      <c r="AB597">
        <v>0</v>
      </c>
      <c r="AC597">
        <v>0</v>
      </c>
      <c r="AD597">
        <v>0</v>
      </c>
      <c r="AE597">
        <v>10.57</v>
      </c>
      <c r="AF597">
        <v>0</v>
      </c>
      <c r="AG597">
        <v>0</v>
      </c>
      <c r="AH597">
        <v>0</v>
      </c>
      <c r="AI597">
        <v>9.92</v>
      </c>
      <c r="AJ597">
        <v>1</v>
      </c>
      <c r="AK597">
        <v>1</v>
      </c>
      <c r="AL597">
        <v>1</v>
      </c>
      <c r="AM597">
        <v>4</v>
      </c>
      <c r="AN597">
        <v>0</v>
      </c>
      <c r="AO597">
        <v>1</v>
      </c>
      <c r="AP597">
        <v>0</v>
      </c>
      <c r="AQ597">
        <v>0</v>
      </c>
      <c r="AR597">
        <v>0</v>
      </c>
      <c r="AS597" t="s">
        <v>6</v>
      </c>
      <c r="AT597">
        <v>1.3</v>
      </c>
      <c r="AU597" t="s">
        <v>6</v>
      </c>
      <c r="AV597">
        <v>0</v>
      </c>
      <c r="AW597">
        <v>2</v>
      </c>
      <c r="AX597">
        <v>92858891</v>
      </c>
      <c r="AY597">
        <v>1</v>
      </c>
      <c r="AZ597">
        <v>0</v>
      </c>
      <c r="BA597">
        <v>475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ROUND(Y597*Source!I219,7)</f>
        <v>3.7050000000000001</v>
      </c>
      <c r="CY597">
        <f>AA597</f>
        <v>104.85</v>
      </c>
      <c r="CZ597">
        <f>AE597</f>
        <v>10.57</v>
      </c>
      <c r="DA597">
        <f>AI597</f>
        <v>9.92</v>
      </c>
      <c r="DB597">
        <f t="shared" si="338"/>
        <v>13.74</v>
      </c>
      <c r="DC597">
        <f t="shared" si="339"/>
        <v>0</v>
      </c>
      <c r="DD597" t="s">
        <v>6</v>
      </c>
      <c r="DE597" t="s">
        <v>6</v>
      </c>
      <c r="DF597">
        <f>ROUND(ROUND(AE597*AI597,0)*CX597,0)</f>
        <v>389</v>
      </c>
      <c r="DG597">
        <f t="shared" ref="DG597:DG603" si="345">ROUND(ROUND(AF597,0)*CX597,0)</f>
        <v>0</v>
      </c>
      <c r="DH597">
        <f t="shared" ref="DH597:DH602" si="346">ROUND(ROUND(AG597,0)*CX597,0)</f>
        <v>0</v>
      </c>
      <c r="DI597">
        <f t="shared" si="344"/>
        <v>0</v>
      </c>
      <c r="DJ597">
        <f>DF597</f>
        <v>389</v>
      </c>
      <c r="DK597">
        <v>0</v>
      </c>
      <c r="DL597" t="s">
        <v>6</v>
      </c>
      <c r="DM597">
        <v>0</v>
      </c>
      <c r="DN597" t="s">
        <v>6</v>
      </c>
      <c r="DO597">
        <v>0</v>
      </c>
    </row>
    <row r="598" spans="1:119" x14ac:dyDescent="0.2">
      <c r="A598">
        <f>ROW(Source!A219)</f>
        <v>219</v>
      </c>
      <c r="B598">
        <v>92857272</v>
      </c>
      <c r="C598">
        <v>92858875</v>
      </c>
      <c r="D598">
        <v>49542790</v>
      </c>
      <c r="E598">
        <v>1</v>
      </c>
      <c r="F598">
        <v>1</v>
      </c>
      <c r="G598">
        <v>1</v>
      </c>
      <c r="H598">
        <v>3</v>
      </c>
      <c r="I598" t="s">
        <v>1266</v>
      </c>
      <c r="J598" t="s">
        <v>1267</v>
      </c>
      <c r="K598" t="s">
        <v>1268</v>
      </c>
      <c r="L598">
        <v>1348</v>
      </c>
      <c r="N598">
        <v>1009</v>
      </c>
      <c r="O598" t="s">
        <v>205</v>
      </c>
      <c r="P598" t="s">
        <v>205</v>
      </c>
      <c r="Q598">
        <v>1000</v>
      </c>
      <c r="W598">
        <v>0</v>
      </c>
      <c r="X598">
        <v>-273999340</v>
      </c>
      <c r="Y598">
        <f t="shared" si="337"/>
        <v>4.0000000000000001E-3</v>
      </c>
      <c r="AA598">
        <v>57168.959999999999</v>
      </c>
      <c r="AB598">
        <v>0</v>
      </c>
      <c r="AC598">
        <v>0</v>
      </c>
      <c r="AD598">
        <v>0</v>
      </c>
      <c r="AE598">
        <v>5763</v>
      </c>
      <c r="AF598">
        <v>0</v>
      </c>
      <c r="AG598">
        <v>0</v>
      </c>
      <c r="AH598">
        <v>0</v>
      </c>
      <c r="AI598">
        <v>9.92</v>
      </c>
      <c r="AJ598">
        <v>1</v>
      </c>
      <c r="AK598">
        <v>1</v>
      </c>
      <c r="AL598">
        <v>1</v>
      </c>
      <c r="AM598">
        <v>4</v>
      </c>
      <c r="AN598">
        <v>0</v>
      </c>
      <c r="AO598">
        <v>1</v>
      </c>
      <c r="AP598">
        <v>0</v>
      </c>
      <c r="AQ598">
        <v>0</v>
      </c>
      <c r="AR598">
        <v>0</v>
      </c>
      <c r="AS598" t="s">
        <v>6</v>
      </c>
      <c r="AT598">
        <v>4.0000000000000001E-3</v>
      </c>
      <c r="AU598" t="s">
        <v>6</v>
      </c>
      <c r="AV598">
        <v>0</v>
      </c>
      <c r="AW598">
        <v>2</v>
      </c>
      <c r="AX598">
        <v>92858892</v>
      </c>
      <c r="AY598">
        <v>1</v>
      </c>
      <c r="AZ598">
        <v>0</v>
      </c>
      <c r="BA598">
        <v>476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ROUND(Y598*Source!I219,7)</f>
        <v>1.14E-2</v>
      </c>
      <c r="CY598">
        <f>AA598</f>
        <v>57168.959999999999</v>
      </c>
      <c r="CZ598">
        <f>AE598</f>
        <v>5763</v>
      </c>
      <c r="DA598">
        <f>AI598</f>
        <v>9.92</v>
      </c>
      <c r="DB598">
        <f t="shared" si="338"/>
        <v>23.05</v>
      </c>
      <c r="DC598">
        <f t="shared" si="339"/>
        <v>0</v>
      </c>
      <c r="DD598" t="s">
        <v>6</v>
      </c>
      <c r="DE598" t="s">
        <v>6</v>
      </c>
      <c r="DF598">
        <f>ROUND(ROUND(AE598*AI598,0)*CX598,0)</f>
        <v>652</v>
      </c>
      <c r="DG598">
        <f t="shared" si="345"/>
        <v>0</v>
      </c>
      <c r="DH598">
        <f t="shared" si="346"/>
        <v>0</v>
      </c>
      <c r="DI598">
        <f t="shared" si="344"/>
        <v>0</v>
      </c>
      <c r="DJ598">
        <f>DF598</f>
        <v>652</v>
      </c>
      <c r="DK598">
        <v>0</v>
      </c>
      <c r="DL598" t="s">
        <v>6</v>
      </c>
      <c r="DM598">
        <v>0</v>
      </c>
      <c r="DN598" t="s">
        <v>6</v>
      </c>
      <c r="DO598">
        <v>0</v>
      </c>
    </row>
    <row r="599" spans="1:119" x14ac:dyDescent="0.2">
      <c r="A599">
        <f>ROW(Source!A219)</f>
        <v>219</v>
      </c>
      <c r="B599">
        <v>92857272</v>
      </c>
      <c r="C599">
        <v>92858875</v>
      </c>
      <c r="D599">
        <v>49554587</v>
      </c>
      <c r="E599">
        <v>1</v>
      </c>
      <c r="F599">
        <v>1</v>
      </c>
      <c r="G599">
        <v>1</v>
      </c>
      <c r="H599">
        <v>3</v>
      </c>
      <c r="I599" t="s">
        <v>1269</v>
      </c>
      <c r="J599" t="s">
        <v>1270</v>
      </c>
      <c r="K599" t="s">
        <v>1271</v>
      </c>
      <c r="L599">
        <v>1346</v>
      </c>
      <c r="N599">
        <v>1009</v>
      </c>
      <c r="O599" t="s">
        <v>216</v>
      </c>
      <c r="P599" t="s">
        <v>216</v>
      </c>
      <c r="Q599">
        <v>1</v>
      </c>
      <c r="W599">
        <v>0</v>
      </c>
      <c r="X599">
        <v>552113878</v>
      </c>
      <c r="Y599">
        <f t="shared" si="337"/>
        <v>2.2999999999999998</v>
      </c>
      <c r="AA599">
        <v>2365.7199999999998</v>
      </c>
      <c r="AB599">
        <v>0</v>
      </c>
      <c r="AC599">
        <v>0</v>
      </c>
      <c r="AD599">
        <v>0</v>
      </c>
      <c r="AE599">
        <v>238.48</v>
      </c>
      <c r="AF599">
        <v>0</v>
      </c>
      <c r="AG599">
        <v>0</v>
      </c>
      <c r="AH599">
        <v>0</v>
      </c>
      <c r="AI599">
        <v>9.92</v>
      </c>
      <c r="AJ599">
        <v>1</v>
      </c>
      <c r="AK599">
        <v>1</v>
      </c>
      <c r="AL599">
        <v>1</v>
      </c>
      <c r="AM599">
        <v>4</v>
      </c>
      <c r="AN599">
        <v>0</v>
      </c>
      <c r="AO599">
        <v>1</v>
      </c>
      <c r="AP599">
        <v>0</v>
      </c>
      <c r="AQ599">
        <v>0</v>
      </c>
      <c r="AR599">
        <v>0</v>
      </c>
      <c r="AS599" t="s">
        <v>6</v>
      </c>
      <c r="AT599">
        <v>2.2999999999999998</v>
      </c>
      <c r="AU599" t="s">
        <v>6</v>
      </c>
      <c r="AV599">
        <v>0</v>
      </c>
      <c r="AW599">
        <v>2</v>
      </c>
      <c r="AX599">
        <v>92858893</v>
      </c>
      <c r="AY599">
        <v>1</v>
      </c>
      <c r="AZ599">
        <v>0</v>
      </c>
      <c r="BA599">
        <v>477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ROUND(Y599*Source!I219,7)</f>
        <v>6.5549999999999997</v>
      </c>
      <c r="CY599">
        <f>AA599</f>
        <v>2365.7199999999998</v>
      </c>
      <c r="CZ599">
        <f>AE599</f>
        <v>238.48</v>
      </c>
      <c r="DA599">
        <f>AI599</f>
        <v>9.92</v>
      </c>
      <c r="DB599">
        <f t="shared" si="338"/>
        <v>548.5</v>
      </c>
      <c r="DC599">
        <f t="shared" si="339"/>
        <v>0</v>
      </c>
      <c r="DD599" t="s">
        <v>6</v>
      </c>
      <c r="DE599" t="s">
        <v>6</v>
      </c>
      <c r="DF599">
        <f>ROUND(ROUND(AE599*AI599,0)*CX599,0)</f>
        <v>15509</v>
      </c>
      <c r="DG599">
        <f t="shared" si="345"/>
        <v>0</v>
      </c>
      <c r="DH599">
        <f t="shared" si="346"/>
        <v>0</v>
      </c>
      <c r="DI599">
        <f t="shared" si="344"/>
        <v>0</v>
      </c>
      <c r="DJ599">
        <f>DF599</f>
        <v>15509</v>
      </c>
      <c r="DK599">
        <v>0</v>
      </c>
      <c r="DL599" t="s">
        <v>6</v>
      </c>
      <c r="DM599">
        <v>0</v>
      </c>
      <c r="DN599" t="s">
        <v>6</v>
      </c>
      <c r="DO599">
        <v>0</v>
      </c>
    </row>
    <row r="600" spans="1:119" x14ac:dyDescent="0.2">
      <c r="A600">
        <f>ROW(Source!A219)</f>
        <v>219</v>
      </c>
      <c r="B600">
        <v>92857272</v>
      </c>
      <c r="C600">
        <v>92858875</v>
      </c>
      <c r="D600">
        <v>49515638</v>
      </c>
      <c r="E600">
        <v>70</v>
      </c>
      <c r="F600">
        <v>1</v>
      </c>
      <c r="G600">
        <v>1</v>
      </c>
      <c r="H600">
        <v>3</v>
      </c>
      <c r="I600" t="s">
        <v>1138</v>
      </c>
      <c r="J600" t="s">
        <v>6</v>
      </c>
      <c r="K600" t="s">
        <v>1139</v>
      </c>
      <c r="L600">
        <v>1374</v>
      </c>
      <c r="N600">
        <v>1013</v>
      </c>
      <c r="O600" t="s">
        <v>969</v>
      </c>
      <c r="P600" t="s">
        <v>969</v>
      </c>
      <c r="Q600">
        <v>1</v>
      </c>
      <c r="W600">
        <v>0</v>
      </c>
      <c r="X600">
        <v>-1731369543</v>
      </c>
      <c r="Y600">
        <f t="shared" si="337"/>
        <v>3.48</v>
      </c>
      <c r="AA600">
        <v>9.92</v>
      </c>
      <c r="AB600">
        <v>0</v>
      </c>
      <c r="AC600">
        <v>0</v>
      </c>
      <c r="AD600">
        <v>0</v>
      </c>
      <c r="AE600">
        <v>1</v>
      </c>
      <c r="AF600">
        <v>0</v>
      </c>
      <c r="AG600">
        <v>0</v>
      </c>
      <c r="AH600">
        <v>0</v>
      </c>
      <c r="AI600">
        <v>9.92</v>
      </c>
      <c r="AJ600">
        <v>1</v>
      </c>
      <c r="AK600">
        <v>1</v>
      </c>
      <c r="AL600">
        <v>1</v>
      </c>
      <c r="AM600">
        <v>4</v>
      </c>
      <c r="AN600">
        <v>0</v>
      </c>
      <c r="AO600">
        <v>1</v>
      </c>
      <c r="AP600">
        <v>0</v>
      </c>
      <c r="AQ600">
        <v>0</v>
      </c>
      <c r="AR600">
        <v>0</v>
      </c>
      <c r="AS600" t="s">
        <v>6</v>
      </c>
      <c r="AT600">
        <v>3.48</v>
      </c>
      <c r="AU600" t="s">
        <v>6</v>
      </c>
      <c r="AV600">
        <v>0</v>
      </c>
      <c r="AW600">
        <v>2</v>
      </c>
      <c r="AX600">
        <v>92858894</v>
      </c>
      <c r="AY600">
        <v>1</v>
      </c>
      <c r="AZ600">
        <v>0</v>
      </c>
      <c r="BA600">
        <v>478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ROUND(Y600*Source!I219,7)</f>
        <v>9.9179999999999993</v>
      </c>
      <c r="CY600">
        <f>AA600</f>
        <v>9.92</v>
      </c>
      <c r="CZ600">
        <f>AE600</f>
        <v>1</v>
      </c>
      <c r="DA600">
        <f>AI600</f>
        <v>9.92</v>
      </c>
      <c r="DB600">
        <f t="shared" si="338"/>
        <v>3.48</v>
      </c>
      <c r="DC600">
        <f t="shared" si="339"/>
        <v>0</v>
      </c>
      <c r="DD600" t="s">
        <v>6</v>
      </c>
      <c r="DE600" t="s">
        <v>6</v>
      </c>
      <c r="DF600">
        <f>ROUND(ROUND(AE600*AI600,0)*CX600,0)</f>
        <v>99</v>
      </c>
      <c r="DG600">
        <f t="shared" si="345"/>
        <v>0</v>
      </c>
      <c r="DH600">
        <f t="shared" si="346"/>
        <v>0</v>
      </c>
      <c r="DI600">
        <f t="shared" si="344"/>
        <v>0</v>
      </c>
      <c r="DJ600">
        <f>DF600</f>
        <v>99</v>
      </c>
      <c r="DK600">
        <v>0</v>
      </c>
      <c r="DL600" t="s">
        <v>6</v>
      </c>
      <c r="DM600">
        <v>0</v>
      </c>
      <c r="DN600" t="s">
        <v>6</v>
      </c>
      <c r="DO600">
        <v>0</v>
      </c>
    </row>
    <row r="601" spans="1:119" x14ac:dyDescent="0.2">
      <c r="A601">
        <f>ROW(Source!A219)</f>
        <v>219</v>
      </c>
      <c r="B601">
        <v>92857272</v>
      </c>
      <c r="C601">
        <v>92858875</v>
      </c>
      <c r="D601">
        <v>0</v>
      </c>
      <c r="E601">
        <v>0</v>
      </c>
      <c r="F601">
        <v>1</v>
      </c>
      <c r="G601">
        <v>1</v>
      </c>
      <c r="H601">
        <v>3</v>
      </c>
      <c r="I601" t="s">
        <v>609</v>
      </c>
      <c r="J601" t="s">
        <v>636</v>
      </c>
      <c r="K601" t="s">
        <v>635</v>
      </c>
      <c r="L601">
        <v>1348</v>
      </c>
      <c r="N601">
        <v>1009</v>
      </c>
      <c r="O601" t="s">
        <v>205</v>
      </c>
      <c r="P601" t="s">
        <v>205</v>
      </c>
      <c r="Q601">
        <v>1000</v>
      </c>
      <c r="W601">
        <v>0</v>
      </c>
      <c r="X601">
        <v>-90398896</v>
      </c>
      <c r="Y601">
        <f t="shared" si="337"/>
        <v>0.12939999999999999</v>
      </c>
      <c r="AA601">
        <v>112500</v>
      </c>
      <c r="AB601">
        <v>0</v>
      </c>
      <c r="AC601">
        <v>0</v>
      </c>
      <c r="AD601">
        <v>0</v>
      </c>
      <c r="AE601">
        <v>118307.25</v>
      </c>
      <c r="AF601">
        <v>0</v>
      </c>
      <c r="AG601">
        <v>0</v>
      </c>
      <c r="AH601">
        <v>0</v>
      </c>
      <c r="AI601">
        <v>9.92</v>
      </c>
      <c r="AJ601">
        <v>1</v>
      </c>
      <c r="AK601">
        <v>1</v>
      </c>
      <c r="AL601">
        <v>1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 t="s">
        <v>6</v>
      </c>
      <c r="AT601">
        <v>0.12939999999999999</v>
      </c>
      <c r="AU601" t="s">
        <v>6</v>
      </c>
      <c r="AV601">
        <v>0</v>
      </c>
      <c r="AW601">
        <v>1</v>
      </c>
      <c r="AX601">
        <v>-1</v>
      </c>
      <c r="AY601">
        <v>0</v>
      </c>
      <c r="AZ601">
        <v>0</v>
      </c>
      <c r="BA601" t="s">
        <v>6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ROUND(Y601*Source!I219,7)</f>
        <v>0.36879000000000001</v>
      </c>
      <c r="CY601">
        <f>AA601</f>
        <v>112500</v>
      </c>
      <c r="CZ601">
        <f>AE601</f>
        <v>118307.25</v>
      </c>
      <c r="DA601">
        <f>AI601</f>
        <v>9.92</v>
      </c>
      <c r="DB601">
        <f t="shared" si="338"/>
        <v>15308.96</v>
      </c>
      <c r="DC601">
        <f t="shared" si="339"/>
        <v>0</v>
      </c>
      <c r="DD601" t="s">
        <v>6</v>
      </c>
      <c r="DE601" t="s">
        <v>6</v>
      </c>
      <c r="DF601">
        <f>ROUND(ROUND(AE601*AI601,0)*CX601,0)</f>
        <v>432815</v>
      </c>
      <c r="DG601">
        <f t="shared" si="345"/>
        <v>0</v>
      </c>
      <c r="DH601">
        <f t="shared" si="346"/>
        <v>0</v>
      </c>
      <c r="DI601">
        <f t="shared" si="344"/>
        <v>0</v>
      </c>
      <c r="DJ601">
        <f>DF601</f>
        <v>432815</v>
      </c>
      <c r="DK601">
        <v>0</v>
      </c>
      <c r="DL601" t="s">
        <v>6</v>
      </c>
      <c r="DM601">
        <v>0</v>
      </c>
      <c r="DN601" t="s">
        <v>6</v>
      </c>
      <c r="DO601">
        <v>0</v>
      </c>
    </row>
    <row r="602" spans="1:119" x14ac:dyDescent="0.2">
      <c r="A602">
        <f>ROW(Source!A221)</f>
        <v>221</v>
      </c>
      <c r="B602">
        <v>92857272</v>
      </c>
      <c r="C602">
        <v>92858896</v>
      </c>
      <c r="D602">
        <v>49510749</v>
      </c>
      <c r="E602">
        <v>70</v>
      </c>
      <c r="F602">
        <v>1</v>
      </c>
      <c r="G602">
        <v>1</v>
      </c>
      <c r="H602">
        <v>1</v>
      </c>
      <c r="I602" t="s">
        <v>1156</v>
      </c>
      <c r="J602" t="s">
        <v>6</v>
      </c>
      <c r="K602" t="s">
        <v>1157</v>
      </c>
      <c r="L602">
        <v>1191</v>
      </c>
      <c r="N602">
        <v>1013</v>
      </c>
      <c r="O602" t="s">
        <v>1092</v>
      </c>
      <c r="P602" t="s">
        <v>1092</v>
      </c>
      <c r="Q602">
        <v>1</v>
      </c>
      <c r="W602">
        <v>0</v>
      </c>
      <c r="X602">
        <v>-2012709214</v>
      </c>
      <c r="Y602">
        <f t="shared" si="337"/>
        <v>17.5</v>
      </c>
      <c r="AA602">
        <v>0</v>
      </c>
      <c r="AB602">
        <v>0</v>
      </c>
      <c r="AC602">
        <v>0</v>
      </c>
      <c r="AD602">
        <v>421.59</v>
      </c>
      <c r="AE602">
        <v>0</v>
      </c>
      <c r="AF602">
        <v>0</v>
      </c>
      <c r="AG602">
        <v>0</v>
      </c>
      <c r="AH602">
        <v>9.4</v>
      </c>
      <c r="AI602">
        <v>1</v>
      </c>
      <c r="AJ602">
        <v>1</v>
      </c>
      <c r="AK602">
        <v>1</v>
      </c>
      <c r="AL602">
        <v>44.85</v>
      </c>
      <c r="AM602">
        <v>4</v>
      </c>
      <c r="AN602">
        <v>0</v>
      </c>
      <c r="AO602">
        <v>1</v>
      </c>
      <c r="AP602">
        <v>0</v>
      </c>
      <c r="AQ602">
        <v>0</v>
      </c>
      <c r="AR602">
        <v>0</v>
      </c>
      <c r="AS602" t="s">
        <v>6</v>
      </c>
      <c r="AT602">
        <v>17.5</v>
      </c>
      <c r="AU602" t="s">
        <v>6</v>
      </c>
      <c r="AV602">
        <v>1</v>
      </c>
      <c r="AW602">
        <v>2</v>
      </c>
      <c r="AX602">
        <v>92858909</v>
      </c>
      <c r="AY602">
        <v>1</v>
      </c>
      <c r="AZ602">
        <v>0</v>
      </c>
      <c r="BA602">
        <v>479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U602">
        <f>ROUND(AT602*Source!I221*AH602*AL602,0)</f>
        <v>168214</v>
      </c>
      <c r="CV602">
        <f>ROUND(Y602*Source!I221,7)</f>
        <v>399</v>
      </c>
      <c r="CW602">
        <v>0</v>
      </c>
      <c r="CX602">
        <f>ROUND(Y602*Source!I221,7)</f>
        <v>399</v>
      </c>
      <c r="CY602">
        <f>AD602</f>
        <v>421.59</v>
      </c>
      <c r="CZ602">
        <f>AH602</f>
        <v>9.4</v>
      </c>
      <c r="DA602">
        <f>AL602</f>
        <v>44.85</v>
      </c>
      <c r="DB602">
        <f t="shared" si="338"/>
        <v>164.5</v>
      </c>
      <c r="DC602">
        <f t="shared" si="339"/>
        <v>0</v>
      </c>
      <c r="DD602" t="s">
        <v>6</v>
      </c>
      <c r="DE602" t="s">
        <v>6</v>
      </c>
      <c r="DF602">
        <f>ROUND(ROUND(AE602,0)*CX602,0)</f>
        <v>0</v>
      </c>
      <c r="DG602">
        <f t="shared" si="345"/>
        <v>0</v>
      </c>
      <c r="DH602">
        <f t="shared" si="346"/>
        <v>0</v>
      </c>
      <c r="DI602">
        <f>ROUND(ROUND(AH602*AL602,0)*CX602,0)</f>
        <v>168378</v>
      </c>
      <c r="DJ602">
        <f>DI602</f>
        <v>168378</v>
      </c>
      <c r="DK602">
        <v>0</v>
      </c>
      <c r="DL602" t="s">
        <v>6</v>
      </c>
      <c r="DM602">
        <v>0</v>
      </c>
      <c r="DN602" t="s">
        <v>6</v>
      </c>
      <c r="DO602">
        <v>0</v>
      </c>
    </row>
    <row r="603" spans="1:119" x14ac:dyDescent="0.2">
      <c r="A603">
        <f>ROW(Source!A221)</f>
        <v>221</v>
      </c>
      <c r="B603">
        <v>92857272</v>
      </c>
      <c r="C603">
        <v>92858896</v>
      </c>
      <c r="D603">
        <v>49510905</v>
      </c>
      <c r="E603">
        <v>70</v>
      </c>
      <c r="F603">
        <v>1</v>
      </c>
      <c r="G603">
        <v>1</v>
      </c>
      <c r="H603">
        <v>1</v>
      </c>
      <c r="I603" t="s">
        <v>1093</v>
      </c>
      <c r="J603" t="s">
        <v>6</v>
      </c>
      <c r="K603" t="s">
        <v>1094</v>
      </c>
      <c r="L603">
        <v>1191</v>
      </c>
      <c r="N603">
        <v>1013</v>
      </c>
      <c r="O603" t="s">
        <v>1092</v>
      </c>
      <c r="P603" t="s">
        <v>1092</v>
      </c>
      <c r="Q603">
        <v>1</v>
      </c>
      <c r="W603">
        <v>0</v>
      </c>
      <c r="X603">
        <v>-1417349443</v>
      </c>
      <c r="Y603">
        <f t="shared" si="337"/>
        <v>0.2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44.85</v>
      </c>
      <c r="AL603">
        <v>1</v>
      </c>
      <c r="AM603">
        <v>4</v>
      </c>
      <c r="AN603">
        <v>0</v>
      </c>
      <c r="AO603">
        <v>1</v>
      </c>
      <c r="AP603">
        <v>0</v>
      </c>
      <c r="AQ603">
        <v>0</v>
      </c>
      <c r="AR603">
        <v>0</v>
      </c>
      <c r="AS603" t="s">
        <v>6</v>
      </c>
      <c r="AT603">
        <v>0.2</v>
      </c>
      <c r="AU603" t="s">
        <v>6</v>
      </c>
      <c r="AV603">
        <v>2</v>
      </c>
      <c r="AW603">
        <v>2</v>
      </c>
      <c r="AX603">
        <v>92858910</v>
      </c>
      <c r="AY603">
        <v>1</v>
      </c>
      <c r="AZ603">
        <v>0</v>
      </c>
      <c r="BA603">
        <v>480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ROUND(Y603*Source!I221,7)</f>
        <v>4.5599999999999996</v>
      </c>
      <c r="CY603">
        <f>AD603</f>
        <v>0</v>
      </c>
      <c r="CZ603">
        <f>AH603</f>
        <v>0</v>
      </c>
      <c r="DA603">
        <f>AL603</f>
        <v>1</v>
      </c>
      <c r="DB603">
        <f t="shared" si="338"/>
        <v>0</v>
      </c>
      <c r="DC603">
        <f t="shared" si="339"/>
        <v>0</v>
      </c>
      <c r="DD603" t="s">
        <v>6</v>
      </c>
      <c r="DE603" t="s">
        <v>6</v>
      </c>
      <c r="DF603">
        <f>ROUND(ROUND(AE603,0)*CX603,0)</f>
        <v>0</v>
      </c>
      <c r="DG603">
        <f t="shared" si="345"/>
        <v>0</v>
      </c>
      <c r="DH603">
        <f>ROUND(ROUND(AG603*AK603,0)*CX603,0)</f>
        <v>0</v>
      </c>
      <c r="DI603">
        <f t="shared" ref="DI603:DI613" si="347">ROUND(ROUND(AH603,0)*CX603,0)</f>
        <v>0</v>
      </c>
      <c r="DJ603">
        <f>DI603</f>
        <v>0</v>
      </c>
      <c r="DK603">
        <v>0</v>
      </c>
      <c r="DL603" t="s">
        <v>6</v>
      </c>
      <c r="DM603">
        <v>0</v>
      </c>
      <c r="DN603" t="s">
        <v>6</v>
      </c>
      <c r="DO603">
        <v>0</v>
      </c>
    </row>
    <row r="604" spans="1:119" x14ac:dyDescent="0.2">
      <c r="A604">
        <f>ROW(Source!A221)</f>
        <v>221</v>
      </c>
      <c r="B604">
        <v>92857272</v>
      </c>
      <c r="C604">
        <v>92858896</v>
      </c>
      <c r="D604">
        <v>49672573</v>
      </c>
      <c r="E604">
        <v>1</v>
      </c>
      <c r="F604">
        <v>1</v>
      </c>
      <c r="G604">
        <v>1</v>
      </c>
      <c r="H604">
        <v>2</v>
      </c>
      <c r="I604" t="s">
        <v>1095</v>
      </c>
      <c r="J604" t="s">
        <v>1096</v>
      </c>
      <c r="K604" t="s">
        <v>1097</v>
      </c>
      <c r="L604">
        <v>1367</v>
      </c>
      <c r="N604">
        <v>1011</v>
      </c>
      <c r="O604" t="s">
        <v>1098</v>
      </c>
      <c r="P604" t="s">
        <v>1098</v>
      </c>
      <c r="Q604">
        <v>1</v>
      </c>
      <c r="W604">
        <v>0</v>
      </c>
      <c r="X604">
        <v>-430484415</v>
      </c>
      <c r="Y604">
        <f t="shared" si="337"/>
        <v>0.1</v>
      </c>
      <c r="AA604">
        <v>0</v>
      </c>
      <c r="AB604">
        <v>1814.09</v>
      </c>
      <c r="AC604">
        <v>605.48</v>
      </c>
      <c r="AD604">
        <v>0</v>
      </c>
      <c r="AE604">
        <v>0</v>
      </c>
      <c r="AF604">
        <v>115.4</v>
      </c>
      <c r="AG604">
        <v>13.5</v>
      </c>
      <c r="AH604">
        <v>0</v>
      </c>
      <c r="AI604">
        <v>1</v>
      </c>
      <c r="AJ604">
        <v>15.72</v>
      </c>
      <c r="AK604">
        <v>44.85</v>
      </c>
      <c r="AL604">
        <v>1</v>
      </c>
      <c r="AM604">
        <v>4</v>
      </c>
      <c r="AN604">
        <v>0</v>
      </c>
      <c r="AO604">
        <v>1</v>
      </c>
      <c r="AP604">
        <v>0</v>
      </c>
      <c r="AQ604">
        <v>0</v>
      </c>
      <c r="AR604">
        <v>0</v>
      </c>
      <c r="AS604" t="s">
        <v>6</v>
      </c>
      <c r="AT604">
        <v>0.1</v>
      </c>
      <c r="AU604" t="s">
        <v>6</v>
      </c>
      <c r="AV604">
        <v>0</v>
      </c>
      <c r="AW604">
        <v>2</v>
      </c>
      <c r="AX604">
        <v>92858911</v>
      </c>
      <c r="AY604">
        <v>1</v>
      </c>
      <c r="AZ604">
        <v>0</v>
      </c>
      <c r="BA604">
        <v>481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f>ROUND(Y604*Source!I221*DO604,7)</f>
        <v>0</v>
      </c>
      <c r="CX604">
        <f>ROUND(Y604*Source!I221,7)</f>
        <v>2.2799999999999998</v>
      </c>
      <c r="CY604">
        <f>AB604</f>
        <v>1814.09</v>
      </c>
      <c r="CZ604">
        <f>AF604</f>
        <v>115.4</v>
      </c>
      <c r="DA604">
        <f>AJ604</f>
        <v>15.72</v>
      </c>
      <c r="DB604">
        <f t="shared" si="338"/>
        <v>11.54</v>
      </c>
      <c r="DC604">
        <f t="shared" si="339"/>
        <v>1.35</v>
      </c>
      <c r="DD604" t="s">
        <v>6</v>
      </c>
      <c r="DE604" t="s">
        <v>6</v>
      </c>
      <c r="DF604">
        <f>ROUND(ROUND(AE604,0)*CX604,0)</f>
        <v>0</v>
      </c>
      <c r="DG604">
        <f>ROUND(ROUND(AF604*AJ604,0)*CX604,0)</f>
        <v>4136</v>
      </c>
      <c r="DH604">
        <f>ROUND(ROUND(AG604*AK604,0)*CX604,0)</f>
        <v>1379</v>
      </c>
      <c r="DI604">
        <f t="shared" si="347"/>
        <v>0</v>
      </c>
      <c r="DJ604">
        <f>DG604</f>
        <v>4136</v>
      </c>
      <c r="DK604">
        <v>0</v>
      </c>
      <c r="DL604" t="s">
        <v>6</v>
      </c>
      <c r="DM604">
        <v>0</v>
      </c>
      <c r="DN604" t="s">
        <v>6</v>
      </c>
      <c r="DO604">
        <v>0</v>
      </c>
    </row>
    <row r="605" spans="1:119" x14ac:dyDescent="0.2">
      <c r="A605">
        <f>ROW(Source!A221)</f>
        <v>221</v>
      </c>
      <c r="B605">
        <v>92857272</v>
      </c>
      <c r="C605">
        <v>92858896</v>
      </c>
      <c r="D605">
        <v>49673503</v>
      </c>
      <c r="E605">
        <v>1</v>
      </c>
      <c r="F605">
        <v>1</v>
      </c>
      <c r="G605">
        <v>1</v>
      </c>
      <c r="H605">
        <v>2</v>
      </c>
      <c r="I605" t="s">
        <v>1099</v>
      </c>
      <c r="J605" t="s">
        <v>1100</v>
      </c>
      <c r="K605" t="s">
        <v>1101</v>
      </c>
      <c r="L605">
        <v>1367</v>
      </c>
      <c r="N605">
        <v>1011</v>
      </c>
      <c r="O605" t="s">
        <v>1098</v>
      </c>
      <c r="P605" t="s">
        <v>1098</v>
      </c>
      <c r="Q605">
        <v>1</v>
      </c>
      <c r="W605">
        <v>0</v>
      </c>
      <c r="X605">
        <v>509054691</v>
      </c>
      <c r="Y605">
        <f t="shared" si="337"/>
        <v>0.1</v>
      </c>
      <c r="AA605">
        <v>0</v>
      </c>
      <c r="AB605">
        <v>1032.96</v>
      </c>
      <c r="AC605">
        <v>520.26</v>
      </c>
      <c r="AD605">
        <v>0</v>
      </c>
      <c r="AE605">
        <v>0</v>
      </c>
      <c r="AF605">
        <v>65.709999999999994</v>
      </c>
      <c r="AG605">
        <v>11.6</v>
      </c>
      <c r="AH605">
        <v>0</v>
      </c>
      <c r="AI605">
        <v>1</v>
      </c>
      <c r="AJ605">
        <v>15.72</v>
      </c>
      <c r="AK605">
        <v>44.85</v>
      </c>
      <c r="AL605">
        <v>1</v>
      </c>
      <c r="AM605">
        <v>4</v>
      </c>
      <c r="AN605">
        <v>0</v>
      </c>
      <c r="AO605">
        <v>1</v>
      </c>
      <c r="AP605">
        <v>0</v>
      </c>
      <c r="AQ605">
        <v>0</v>
      </c>
      <c r="AR605">
        <v>0</v>
      </c>
      <c r="AS605" t="s">
        <v>6</v>
      </c>
      <c r="AT605">
        <v>0.1</v>
      </c>
      <c r="AU605" t="s">
        <v>6</v>
      </c>
      <c r="AV605">
        <v>0</v>
      </c>
      <c r="AW605">
        <v>2</v>
      </c>
      <c r="AX605">
        <v>92858912</v>
      </c>
      <c r="AY605">
        <v>1</v>
      </c>
      <c r="AZ605">
        <v>0</v>
      </c>
      <c r="BA605">
        <v>482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f>ROUND(Y605*Source!I221*DO605,7)</f>
        <v>0</v>
      </c>
      <c r="CX605">
        <f>ROUND(Y605*Source!I221,7)</f>
        <v>2.2799999999999998</v>
      </c>
      <c r="CY605">
        <f>AB605</f>
        <v>1032.96</v>
      </c>
      <c r="CZ605">
        <f>AF605</f>
        <v>65.709999999999994</v>
      </c>
      <c r="DA605">
        <f>AJ605</f>
        <v>15.72</v>
      </c>
      <c r="DB605">
        <f t="shared" si="338"/>
        <v>6.57</v>
      </c>
      <c r="DC605">
        <f t="shared" si="339"/>
        <v>1.1599999999999999</v>
      </c>
      <c r="DD605" t="s">
        <v>6</v>
      </c>
      <c r="DE605" t="s">
        <v>6</v>
      </c>
      <c r="DF605">
        <f>ROUND(ROUND(AE605,0)*CX605,0)</f>
        <v>0</v>
      </c>
      <c r="DG605">
        <f>ROUND(ROUND(AF605*AJ605,0)*CX605,0)</f>
        <v>2355</v>
      </c>
      <c r="DH605">
        <f>ROUND(ROUND(AG605*AK605,0)*CX605,0)</f>
        <v>1186</v>
      </c>
      <c r="DI605">
        <f t="shared" si="347"/>
        <v>0</v>
      </c>
      <c r="DJ605">
        <f>DG605</f>
        <v>2355</v>
      </c>
      <c r="DK605">
        <v>0</v>
      </c>
      <c r="DL605" t="s">
        <v>6</v>
      </c>
      <c r="DM605">
        <v>0</v>
      </c>
      <c r="DN605" t="s">
        <v>6</v>
      </c>
      <c r="DO605">
        <v>0</v>
      </c>
    </row>
    <row r="606" spans="1:119" x14ac:dyDescent="0.2">
      <c r="A606">
        <f>ROW(Source!A221)</f>
        <v>221</v>
      </c>
      <c r="B606">
        <v>92857272</v>
      </c>
      <c r="C606">
        <v>92858896</v>
      </c>
      <c r="D606">
        <v>49673715</v>
      </c>
      <c r="E606">
        <v>1</v>
      </c>
      <c r="F606">
        <v>1</v>
      </c>
      <c r="G606">
        <v>1</v>
      </c>
      <c r="H606">
        <v>2</v>
      </c>
      <c r="I606" t="s">
        <v>1102</v>
      </c>
      <c r="J606" t="s">
        <v>1103</v>
      </c>
      <c r="K606" t="s">
        <v>1104</v>
      </c>
      <c r="L606">
        <v>1367</v>
      </c>
      <c r="N606">
        <v>1011</v>
      </c>
      <c r="O606" t="s">
        <v>1098</v>
      </c>
      <c r="P606" t="s">
        <v>1098</v>
      </c>
      <c r="Q606">
        <v>1</v>
      </c>
      <c r="W606">
        <v>0</v>
      </c>
      <c r="X606">
        <v>829370094</v>
      </c>
      <c r="Y606">
        <f t="shared" si="337"/>
        <v>2.9</v>
      </c>
      <c r="AA606">
        <v>0</v>
      </c>
      <c r="AB606">
        <v>127.33</v>
      </c>
      <c r="AC606">
        <v>0</v>
      </c>
      <c r="AD606">
        <v>0</v>
      </c>
      <c r="AE606">
        <v>0</v>
      </c>
      <c r="AF606">
        <v>8.1</v>
      </c>
      <c r="AG606">
        <v>0</v>
      </c>
      <c r="AH606">
        <v>0</v>
      </c>
      <c r="AI606">
        <v>1</v>
      </c>
      <c r="AJ606">
        <v>15.72</v>
      </c>
      <c r="AK606">
        <v>44.85</v>
      </c>
      <c r="AL606">
        <v>1</v>
      </c>
      <c r="AM606">
        <v>4</v>
      </c>
      <c r="AN606">
        <v>0</v>
      </c>
      <c r="AO606">
        <v>1</v>
      </c>
      <c r="AP606">
        <v>0</v>
      </c>
      <c r="AQ606">
        <v>0</v>
      </c>
      <c r="AR606">
        <v>0</v>
      </c>
      <c r="AS606" t="s">
        <v>6</v>
      </c>
      <c r="AT606">
        <v>2.9</v>
      </c>
      <c r="AU606" t="s">
        <v>6</v>
      </c>
      <c r="AV606">
        <v>0</v>
      </c>
      <c r="AW606">
        <v>2</v>
      </c>
      <c r="AX606">
        <v>92858913</v>
      </c>
      <c r="AY606">
        <v>1</v>
      </c>
      <c r="AZ606">
        <v>0</v>
      </c>
      <c r="BA606">
        <v>483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f>ROUND(Y606*Source!I221*DO606,7)</f>
        <v>0</v>
      </c>
      <c r="CX606">
        <f>ROUND(Y606*Source!I221,7)</f>
        <v>66.12</v>
      </c>
      <c r="CY606">
        <f>AB606</f>
        <v>127.33</v>
      </c>
      <c r="CZ606">
        <f>AF606</f>
        <v>8.1</v>
      </c>
      <c r="DA606">
        <f>AJ606</f>
        <v>15.72</v>
      </c>
      <c r="DB606">
        <f t="shared" si="338"/>
        <v>23.49</v>
      </c>
      <c r="DC606">
        <f t="shared" si="339"/>
        <v>0</v>
      </c>
      <c r="DD606" t="s">
        <v>6</v>
      </c>
      <c r="DE606" t="s">
        <v>6</v>
      </c>
      <c r="DF606">
        <f>ROUND(ROUND(AE606,0)*CX606,0)</f>
        <v>0</v>
      </c>
      <c r="DG606">
        <f>ROUND(ROUND(AF606*AJ606,0)*CX606,0)</f>
        <v>8397</v>
      </c>
      <c r="DH606">
        <f>ROUND(ROUND(AG606*AK606,0)*CX606,0)</f>
        <v>0</v>
      </c>
      <c r="DI606">
        <f t="shared" si="347"/>
        <v>0</v>
      </c>
      <c r="DJ606">
        <f>DG606</f>
        <v>8397</v>
      </c>
      <c r="DK606">
        <v>0</v>
      </c>
      <c r="DL606" t="s">
        <v>6</v>
      </c>
      <c r="DM606">
        <v>0</v>
      </c>
      <c r="DN606" t="s">
        <v>6</v>
      </c>
      <c r="DO606">
        <v>0</v>
      </c>
    </row>
    <row r="607" spans="1:119" x14ac:dyDescent="0.2">
      <c r="A607">
        <f>ROW(Source!A221)</f>
        <v>221</v>
      </c>
      <c r="B607">
        <v>92857272</v>
      </c>
      <c r="C607">
        <v>92858896</v>
      </c>
      <c r="D607">
        <v>49524290</v>
      </c>
      <c r="E607">
        <v>1</v>
      </c>
      <c r="F607">
        <v>1</v>
      </c>
      <c r="G607">
        <v>1</v>
      </c>
      <c r="H607">
        <v>3</v>
      </c>
      <c r="I607" t="s">
        <v>1117</v>
      </c>
      <c r="J607" t="s">
        <v>1118</v>
      </c>
      <c r="K607" t="s">
        <v>1119</v>
      </c>
      <c r="L607">
        <v>1346</v>
      </c>
      <c r="N607">
        <v>1009</v>
      </c>
      <c r="O607" t="s">
        <v>216</v>
      </c>
      <c r="P607" t="s">
        <v>216</v>
      </c>
      <c r="Q607">
        <v>1</v>
      </c>
      <c r="W607">
        <v>0</v>
      </c>
      <c r="X607">
        <v>397095127</v>
      </c>
      <c r="Y607">
        <f t="shared" si="337"/>
        <v>0.9</v>
      </c>
      <c r="AA607">
        <v>104.85</v>
      </c>
      <c r="AB607">
        <v>0</v>
      </c>
      <c r="AC607">
        <v>0</v>
      </c>
      <c r="AD607">
        <v>0</v>
      </c>
      <c r="AE607">
        <v>10.57</v>
      </c>
      <c r="AF607">
        <v>0</v>
      </c>
      <c r="AG607">
        <v>0</v>
      </c>
      <c r="AH607">
        <v>0</v>
      </c>
      <c r="AI607">
        <v>9.92</v>
      </c>
      <c r="AJ607">
        <v>1</v>
      </c>
      <c r="AK607">
        <v>1</v>
      </c>
      <c r="AL607">
        <v>1</v>
      </c>
      <c r="AM607">
        <v>4</v>
      </c>
      <c r="AN607">
        <v>0</v>
      </c>
      <c r="AO607">
        <v>1</v>
      </c>
      <c r="AP607">
        <v>0</v>
      </c>
      <c r="AQ607">
        <v>0</v>
      </c>
      <c r="AR607">
        <v>0</v>
      </c>
      <c r="AS607" t="s">
        <v>6</v>
      </c>
      <c r="AT607">
        <v>0.9</v>
      </c>
      <c r="AU607" t="s">
        <v>6</v>
      </c>
      <c r="AV607">
        <v>0</v>
      </c>
      <c r="AW607">
        <v>2</v>
      </c>
      <c r="AX607">
        <v>92858914</v>
      </c>
      <c r="AY607">
        <v>1</v>
      </c>
      <c r="AZ607">
        <v>0</v>
      </c>
      <c r="BA607">
        <v>484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ROUND(Y607*Source!I221,7)</f>
        <v>20.52</v>
      </c>
      <c r="CY607">
        <f t="shared" ref="CY607:CY613" si="348">AA607</f>
        <v>104.85</v>
      </c>
      <c r="CZ607">
        <f t="shared" ref="CZ607:CZ613" si="349">AE607</f>
        <v>10.57</v>
      </c>
      <c r="DA607">
        <f t="shared" ref="DA607:DA613" si="350">AI607</f>
        <v>9.92</v>
      </c>
      <c r="DB607">
        <f t="shared" si="338"/>
        <v>9.51</v>
      </c>
      <c r="DC607">
        <f t="shared" si="339"/>
        <v>0</v>
      </c>
      <c r="DD607" t="s">
        <v>6</v>
      </c>
      <c r="DE607" t="s">
        <v>6</v>
      </c>
      <c r="DF607">
        <f t="shared" ref="DF607:DF613" si="351">ROUND(ROUND(AE607*AI607,0)*CX607,0)</f>
        <v>2155</v>
      </c>
      <c r="DG607">
        <f t="shared" ref="DG607:DG615" si="352">ROUND(ROUND(AF607,0)*CX607,0)</f>
        <v>0</v>
      </c>
      <c r="DH607">
        <f t="shared" ref="DH607:DH614" si="353">ROUND(ROUND(AG607,0)*CX607,0)</f>
        <v>0</v>
      </c>
      <c r="DI607">
        <f t="shared" si="347"/>
        <v>0</v>
      </c>
      <c r="DJ607">
        <f t="shared" ref="DJ607:DJ613" si="354">DF607</f>
        <v>2155</v>
      </c>
      <c r="DK607">
        <v>0</v>
      </c>
      <c r="DL607" t="s">
        <v>6</v>
      </c>
      <c r="DM607">
        <v>0</v>
      </c>
      <c r="DN607" t="s">
        <v>6</v>
      </c>
      <c r="DO607">
        <v>0</v>
      </c>
    </row>
    <row r="608" spans="1:119" x14ac:dyDescent="0.2">
      <c r="A608">
        <f>ROW(Source!A221)</f>
        <v>221</v>
      </c>
      <c r="B608">
        <v>92857272</v>
      </c>
      <c r="C608">
        <v>92858896</v>
      </c>
      <c r="D608">
        <v>49542790</v>
      </c>
      <c r="E608">
        <v>1</v>
      </c>
      <c r="F608">
        <v>1</v>
      </c>
      <c r="G608">
        <v>1</v>
      </c>
      <c r="H608">
        <v>3</v>
      </c>
      <c r="I608" t="s">
        <v>1266</v>
      </c>
      <c r="J608" t="s">
        <v>1267</v>
      </c>
      <c r="K608" t="s">
        <v>1268</v>
      </c>
      <c r="L608">
        <v>1348</v>
      </c>
      <c r="N608">
        <v>1009</v>
      </c>
      <c r="O608" t="s">
        <v>205</v>
      </c>
      <c r="P608" t="s">
        <v>205</v>
      </c>
      <c r="Q608">
        <v>1000</v>
      </c>
      <c r="W608">
        <v>0</v>
      </c>
      <c r="X608">
        <v>-273999340</v>
      </c>
      <c r="Y608">
        <f t="shared" si="337"/>
        <v>4.0000000000000001E-3</v>
      </c>
      <c r="AA608">
        <v>57168.959999999999</v>
      </c>
      <c r="AB608">
        <v>0</v>
      </c>
      <c r="AC608">
        <v>0</v>
      </c>
      <c r="AD608">
        <v>0</v>
      </c>
      <c r="AE608">
        <v>5763</v>
      </c>
      <c r="AF608">
        <v>0</v>
      </c>
      <c r="AG608">
        <v>0</v>
      </c>
      <c r="AH608">
        <v>0</v>
      </c>
      <c r="AI608">
        <v>9.92</v>
      </c>
      <c r="AJ608">
        <v>1</v>
      </c>
      <c r="AK608">
        <v>1</v>
      </c>
      <c r="AL608">
        <v>1</v>
      </c>
      <c r="AM608">
        <v>4</v>
      </c>
      <c r="AN608">
        <v>0</v>
      </c>
      <c r="AO608">
        <v>1</v>
      </c>
      <c r="AP608">
        <v>0</v>
      </c>
      <c r="AQ608">
        <v>0</v>
      </c>
      <c r="AR608">
        <v>0</v>
      </c>
      <c r="AS608" t="s">
        <v>6</v>
      </c>
      <c r="AT608">
        <v>4.0000000000000001E-3</v>
      </c>
      <c r="AU608" t="s">
        <v>6</v>
      </c>
      <c r="AV608">
        <v>0</v>
      </c>
      <c r="AW608">
        <v>2</v>
      </c>
      <c r="AX608">
        <v>92858915</v>
      </c>
      <c r="AY608">
        <v>1</v>
      </c>
      <c r="AZ608">
        <v>0</v>
      </c>
      <c r="BA608">
        <v>485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ROUND(Y608*Source!I221,7)</f>
        <v>9.1200000000000003E-2</v>
      </c>
      <c r="CY608">
        <f t="shared" si="348"/>
        <v>57168.959999999999</v>
      </c>
      <c r="CZ608">
        <f t="shared" si="349"/>
        <v>5763</v>
      </c>
      <c r="DA608">
        <f t="shared" si="350"/>
        <v>9.92</v>
      </c>
      <c r="DB608">
        <f t="shared" si="338"/>
        <v>23.05</v>
      </c>
      <c r="DC608">
        <f t="shared" si="339"/>
        <v>0</v>
      </c>
      <c r="DD608" t="s">
        <v>6</v>
      </c>
      <c r="DE608" t="s">
        <v>6</v>
      </c>
      <c r="DF608">
        <f t="shared" si="351"/>
        <v>5214</v>
      </c>
      <c r="DG608">
        <f t="shared" si="352"/>
        <v>0</v>
      </c>
      <c r="DH608">
        <f t="shared" si="353"/>
        <v>0</v>
      </c>
      <c r="DI608">
        <f t="shared" si="347"/>
        <v>0</v>
      </c>
      <c r="DJ608">
        <f t="shared" si="354"/>
        <v>5214</v>
      </c>
      <c r="DK608">
        <v>0</v>
      </c>
      <c r="DL608" t="s">
        <v>6</v>
      </c>
      <c r="DM608">
        <v>0</v>
      </c>
      <c r="DN608" t="s">
        <v>6</v>
      </c>
      <c r="DO608">
        <v>0</v>
      </c>
    </row>
    <row r="609" spans="1:119" x14ac:dyDescent="0.2">
      <c r="A609">
        <f>ROW(Source!A221)</f>
        <v>221</v>
      </c>
      <c r="B609">
        <v>92857272</v>
      </c>
      <c r="C609">
        <v>92858896</v>
      </c>
      <c r="D609">
        <v>49554587</v>
      </c>
      <c r="E609">
        <v>1</v>
      </c>
      <c r="F609">
        <v>1</v>
      </c>
      <c r="G609">
        <v>1</v>
      </c>
      <c r="H609">
        <v>3</v>
      </c>
      <c r="I609" t="s">
        <v>1269</v>
      </c>
      <c r="J609" t="s">
        <v>1270</v>
      </c>
      <c r="K609" t="s">
        <v>1271</v>
      </c>
      <c r="L609">
        <v>1346</v>
      </c>
      <c r="N609">
        <v>1009</v>
      </c>
      <c r="O609" t="s">
        <v>216</v>
      </c>
      <c r="P609" t="s">
        <v>216</v>
      </c>
      <c r="Q609">
        <v>1</v>
      </c>
      <c r="W609">
        <v>0</v>
      </c>
      <c r="X609">
        <v>552113878</v>
      </c>
      <c r="Y609">
        <f t="shared" si="337"/>
        <v>2</v>
      </c>
      <c r="AA609">
        <v>2365.7199999999998</v>
      </c>
      <c r="AB609">
        <v>0</v>
      </c>
      <c r="AC609">
        <v>0</v>
      </c>
      <c r="AD609">
        <v>0</v>
      </c>
      <c r="AE609">
        <v>238.48</v>
      </c>
      <c r="AF609">
        <v>0</v>
      </c>
      <c r="AG609">
        <v>0</v>
      </c>
      <c r="AH609">
        <v>0</v>
      </c>
      <c r="AI609">
        <v>9.92</v>
      </c>
      <c r="AJ609">
        <v>1</v>
      </c>
      <c r="AK609">
        <v>1</v>
      </c>
      <c r="AL609">
        <v>1</v>
      </c>
      <c r="AM609">
        <v>4</v>
      </c>
      <c r="AN609">
        <v>0</v>
      </c>
      <c r="AO609">
        <v>1</v>
      </c>
      <c r="AP609">
        <v>0</v>
      </c>
      <c r="AQ609">
        <v>0</v>
      </c>
      <c r="AR609">
        <v>0</v>
      </c>
      <c r="AS609" t="s">
        <v>6</v>
      </c>
      <c r="AT609">
        <v>2</v>
      </c>
      <c r="AU609" t="s">
        <v>6</v>
      </c>
      <c r="AV609">
        <v>0</v>
      </c>
      <c r="AW609">
        <v>2</v>
      </c>
      <c r="AX609">
        <v>92858916</v>
      </c>
      <c r="AY609">
        <v>1</v>
      </c>
      <c r="AZ609">
        <v>0</v>
      </c>
      <c r="BA609">
        <v>486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ROUND(Y609*Source!I221,7)</f>
        <v>45.6</v>
      </c>
      <c r="CY609">
        <f t="shared" si="348"/>
        <v>2365.7199999999998</v>
      </c>
      <c r="CZ609">
        <f t="shared" si="349"/>
        <v>238.48</v>
      </c>
      <c r="DA609">
        <f t="shared" si="350"/>
        <v>9.92</v>
      </c>
      <c r="DB609">
        <f t="shared" si="338"/>
        <v>476.96</v>
      </c>
      <c r="DC609">
        <f t="shared" si="339"/>
        <v>0</v>
      </c>
      <c r="DD609" t="s">
        <v>6</v>
      </c>
      <c r="DE609" t="s">
        <v>6</v>
      </c>
      <c r="DF609">
        <f t="shared" si="351"/>
        <v>107890</v>
      </c>
      <c r="DG609">
        <f t="shared" si="352"/>
        <v>0</v>
      </c>
      <c r="DH609">
        <f t="shared" si="353"/>
        <v>0</v>
      </c>
      <c r="DI609">
        <f t="shared" si="347"/>
        <v>0</v>
      </c>
      <c r="DJ609">
        <f t="shared" si="354"/>
        <v>107890</v>
      </c>
      <c r="DK609">
        <v>0</v>
      </c>
      <c r="DL609" t="s">
        <v>6</v>
      </c>
      <c r="DM609">
        <v>0</v>
      </c>
      <c r="DN609" t="s">
        <v>6</v>
      </c>
      <c r="DO609">
        <v>0</v>
      </c>
    </row>
    <row r="610" spans="1:119" x14ac:dyDescent="0.2">
      <c r="A610">
        <f>ROW(Source!A221)</f>
        <v>221</v>
      </c>
      <c r="B610">
        <v>92857272</v>
      </c>
      <c r="C610">
        <v>92858896</v>
      </c>
      <c r="D610">
        <v>49515638</v>
      </c>
      <c r="E610">
        <v>70</v>
      </c>
      <c r="F610">
        <v>1</v>
      </c>
      <c r="G610">
        <v>1</v>
      </c>
      <c r="H610">
        <v>3</v>
      </c>
      <c r="I610" t="s">
        <v>1138</v>
      </c>
      <c r="J610" t="s">
        <v>6</v>
      </c>
      <c r="K610" t="s">
        <v>1139</v>
      </c>
      <c r="L610">
        <v>1374</v>
      </c>
      <c r="N610">
        <v>1013</v>
      </c>
      <c r="O610" t="s">
        <v>969</v>
      </c>
      <c r="P610" t="s">
        <v>969</v>
      </c>
      <c r="Q610">
        <v>1</v>
      </c>
      <c r="W610">
        <v>0</v>
      </c>
      <c r="X610">
        <v>-1731369543</v>
      </c>
      <c r="Y610">
        <f t="shared" si="337"/>
        <v>3.29</v>
      </c>
      <c r="AA610">
        <v>9.92</v>
      </c>
      <c r="AB610">
        <v>0</v>
      </c>
      <c r="AC610">
        <v>0</v>
      </c>
      <c r="AD610">
        <v>0</v>
      </c>
      <c r="AE610">
        <v>1</v>
      </c>
      <c r="AF610">
        <v>0</v>
      </c>
      <c r="AG610">
        <v>0</v>
      </c>
      <c r="AH610">
        <v>0</v>
      </c>
      <c r="AI610">
        <v>9.92</v>
      </c>
      <c r="AJ610">
        <v>1</v>
      </c>
      <c r="AK610">
        <v>1</v>
      </c>
      <c r="AL610">
        <v>1</v>
      </c>
      <c r="AM610">
        <v>4</v>
      </c>
      <c r="AN610">
        <v>0</v>
      </c>
      <c r="AO610">
        <v>1</v>
      </c>
      <c r="AP610">
        <v>0</v>
      </c>
      <c r="AQ610">
        <v>0</v>
      </c>
      <c r="AR610">
        <v>0</v>
      </c>
      <c r="AS610" t="s">
        <v>6</v>
      </c>
      <c r="AT610">
        <v>3.29</v>
      </c>
      <c r="AU610" t="s">
        <v>6</v>
      </c>
      <c r="AV610">
        <v>0</v>
      </c>
      <c r="AW610">
        <v>2</v>
      </c>
      <c r="AX610">
        <v>92858917</v>
      </c>
      <c r="AY610">
        <v>1</v>
      </c>
      <c r="AZ610">
        <v>0</v>
      </c>
      <c r="BA610">
        <v>487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ROUND(Y610*Source!I221,7)</f>
        <v>75.012</v>
      </c>
      <c r="CY610">
        <f t="shared" si="348"/>
        <v>9.92</v>
      </c>
      <c r="CZ610">
        <f t="shared" si="349"/>
        <v>1</v>
      </c>
      <c r="DA610">
        <f t="shared" si="350"/>
        <v>9.92</v>
      </c>
      <c r="DB610">
        <f t="shared" si="338"/>
        <v>3.29</v>
      </c>
      <c r="DC610">
        <f t="shared" si="339"/>
        <v>0</v>
      </c>
      <c r="DD610" t="s">
        <v>6</v>
      </c>
      <c r="DE610" t="s">
        <v>6</v>
      </c>
      <c r="DF610">
        <f t="shared" si="351"/>
        <v>750</v>
      </c>
      <c r="DG610">
        <f t="shared" si="352"/>
        <v>0</v>
      </c>
      <c r="DH610">
        <f t="shared" si="353"/>
        <v>0</v>
      </c>
      <c r="DI610">
        <f t="shared" si="347"/>
        <v>0</v>
      </c>
      <c r="DJ610">
        <f t="shared" si="354"/>
        <v>750</v>
      </c>
      <c r="DK610">
        <v>0</v>
      </c>
      <c r="DL610" t="s">
        <v>6</v>
      </c>
      <c r="DM610">
        <v>0</v>
      </c>
      <c r="DN610" t="s">
        <v>6</v>
      </c>
      <c r="DO610">
        <v>0</v>
      </c>
    </row>
    <row r="611" spans="1:119" x14ac:dyDescent="0.2">
      <c r="A611">
        <f>ROW(Source!A221)</f>
        <v>221</v>
      </c>
      <c r="B611">
        <v>92857272</v>
      </c>
      <c r="C611">
        <v>92858896</v>
      </c>
      <c r="D611">
        <v>0</v>
      </c>
      <c r="E611">
        <v>0</v>
      </c>
      <c r="F611">
        <v>1</v>
      </c>
      <c r="G611">
        <v>1</v>
      </c>
      <c r="H611">
        <v>3</v>
      </c>
      <c r="I611" t="s">
        <v>154</v>
      </c>
      <c r="J611" t="s">
        <v>6</v>
      </c>
      <c r="K611" t="s">
        <v>647</v>
      </c>
      <c r="L611">
        <v>1371</v>
      </c>
      <c r="N611">
        <v>1013</v>
      </c>
      <c r="O611" t="s">
        <v>27</v>
      </c>
      <c r="P611" t="s">
        <v>27</v>
      </c>
      <c r="Q611">
        <v>1</v>
      </c>
      <c r="W611">
        <v>0</v>
      </c>
      <c r="X611">
        <v>677680765</v>
      </c>
      <c r="Y611">
        <f t="shared" si="337"/>
        <v>34.210526315999999</v>
      </c>
      <c r="AA611">
        <v>140.34</v>
      </c>
      <c r="AB611">
        <v>0</v>
      </c>
      <c r="AC611">
        <v>0</v>
      </c>
      <c r="AD611">
        <v>0</v>
      </c>
      <c r="AE611">
        <v>147.57999999999998</v>
      </c>
      <c r="AF611">
        <v>0</v>
      </c>
      <c r="AG611">
        <v>0</v>
      </c>
      <c r="AH611">
        <v>0</v>
      </c>
      <c r="AI611">
        <v>9.92</v>
      </c>
      <c r="AJ611">
        <v>1</v>
      </c>
      <c r="AK611">
        <v>1</v>
      </c>
      <c r="AL611">
        <v>1</v>
      </c>
      <c r="AM611">
        <v>0</v>
      </c>
      <c r="AN611">
        <v>0</v>
      </c>
      <c r="AO611">
        <v>0</v>
      </c>
      <c r="AP611">
        <v>1</v>
      </c>
      <c r="AQ611">
        <v>0</v>
      </c>
      <c r="AR611">
        <v>0</v>
      </c>
      <c r="AS611" t="s">
        <v>6</v>
      </c>
      <c r="AT611">
        <v>34.210526315999999</v>
      </c>
      <c r="AU611" t="s">
        <v>6</v>
      </c>
      <c r="AV611">
        <v>0</v>
      </c>
      <c r="AW611">
        <v>1</v>
      </c>
      <c r="AX611">
        <v>-1</v>
      </c>
      <c r="AY611">
        <v>0</v>
      </c>
      <c r="AZ611">
        <v>0</v>
      </c>
      <c r="BA611" t="s">
        <v>6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ROUND(Y611*Source!I221,7)</f>
        <v>780</v>
      </c>
      <c r="CY611">
        <f t="shared" si="348"/>
        <v>140.34</v>
      </c>
      <c r="CZ611">
        <f t="shared" si="349"/>
        <v>147.57999999999998</v>
      </c>
      <c r="DA611">
        <f t="shared" si="350"/>
        <v>9.92</v>
      </c>
      <c r="DB611">
        <f t="shared" si="338"/>
        <v>5048.79</v>
      </c>
      <c r="DC611">
        <f t="shared" si="339"/>
        <v>0</v>
      </c>
      <c r="DD611" t="s">
        <v>6</v>
      </c>
      <c r="DE611" t="s">
        <v>6</v>
      </c>
      <c r="DF611">
        <f t="shared" si="351"/>
        <v>1141920</v>
      </c>
      <c r="DG611">
        <f t="shared" si="352"/>
        <v>0</v>
      </c>
      <c r="DH611">
        <f t="shared" si="353"/>
        <v>0</v>
      </c>
      <c r="DI611">
        <f t="shared" si="347"/>
        <v>0</v>
      </c>
      <c r="DJ611">
        <f t="shared" si="354"/>
        <v>1141920</v>
      </c>
      <c r="DK611">
        <v>0</v>
      </c>
      <c r="DL611" t="s">
        <v>6</v>
      </c>
      <c r="DM611">
        <v>0</v>
      </c>
      <c r="DN611" t="s">
        <v>6</v>
      </c>
      <c r="DO611">
        <v>0</v>
      </c>
    </row>
    <row r="612" spans="1:119" x14ac:dyDescent="0.2">
      <c r="A612">
        <f>ROW(Source!A221)</f>
        <v>221</v>
      </c>
      <c r="B612">
        <v>92857272</v>
      </c>
      <c r="C612">
        <v>92858896</v>
      </c>
      <c r="D612">
        <v>0</v>
      </c>
      <c r="E612">
        <v>0</v>
      </c>
      <c r="F612">
        <v>1</v>
      </c>
      <c r="G612">
        <v>1</v>
      </c>
      <c r="H612">
        <v>3</v>
      </c>
      <c r="I612" t="s">
        <v>154</v>
      </c>
      <c r="J612" t="s">
        <v>6</v>
      </c>
      <c r="K612" t="s">
        <v>650</v>
      </c>
      <c r="L612">
        <v>1371</v>
      </c>
      <c r="N612">
        <v>1013</v>
      </c>
      <c r="O612" t="s">
        <v>27</v>
      </c>
      <c r="P612" t="s">
        <v>27</v>
      </c>
      <c r="Q612">
        <v>1</v>
      </c>
      <c r="W612">
        <v>0</v>
      </c>
      <c r="X612">
        <v>1173458451</v>
      </c>
      <c r="Y612">
        <f t="shared" si="337"/>
        <v>34.210526315999999</v>
      </c>
      <c r="AA612">
        <v>165.83</v>
      </c>
      <c r="AB612">
        <v>0</v>
      </c>
      <c r="AC612">
        <v>0</v>
      </c>
      <c r="AD612">
        <v>0</v>
      </c>
      <c r="AE612">
        <v>174.39</v>
      </c>
      <c r="AF612">
        <v>0</v>
      </c>
      <c r="AG612">
        <v>0</v>
      </c>
      <c r="AH612">
        <v>0</v>
      </c>
      <c r="AI612">
        <v>9.92</v>
      </c>
      <c r="AJ612">
        <v>1</v>
      </c>
      <c r="AK612">
        <v>1</v>
      </c>
      <c r="AL612">
        <v>1</v>
      </c>
      <c r="AM612">
        <v>0</v>
      </c>
      <c r="AN612">
        <v>0</v>
      </c>
      <c r="AO612">
        <v>0</v>
      </c>
      <c r="AP612">
        <v>1</v>
      </c>
      <c r="AQ612">
        <v>0</v>
      </c>
      <c r="AR612">
        <v>0</v>
      </c>
      <c r="AS612" t="s">
        <v>6</v>
      </c>
      <c r="AT612">
        <v>34.210526315999999</v>
      </c>
      <c r="AU612" t="s">
        <v>6</v>
      </c>
      <c r="AV612">
        <v>0</v>
      </c>
      <c r="AW612">
        <v>1</v>
      </c>
      <c r="AX612">
        <v>-1</v>
      </c>
      <c r="AY612">
        <v>0</v>
      </c>
      <c r="AZ612">
        <v>0</v>
      </c>
      <c r="BA612" t="s">
        <v>6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ROUND(Y612*Source!I221,7)</f>
        <v>780</v>
      </c>
      <c r="CY612">
        <f t="shared" si="348"/>
        <v>165.83</v>
      </c>
      <c r="CZ612">
        <f t="shared" si="349"/>
        <v>174.39</v>
      </c>
      <c r="DA612">
        <f t="shared" si="350"/>
        <v>9.92</v>
      </c>
      <c r="DB612">
        <f t="shared" si="338"/>
        <v>5965.97</v>
      </c>
      <c r="DC612">
        <f t="shared" si="339"/>
        <v>0</v>
      </c>
      <c r="DD612" t="s">
        <v>6</v>
      </c>
      <c r="DE612" t="s">
        <v>6</v>
      </c>
      <c r="DF612">
        <f t="shared" si="351"/>
        <v>1349400</v>
      </c>
      <c r="DG612">
        <f t="shared" si="352"/>
        <v>0</v>
      </c>
      <c r="DH612">
        <f t="shared" si="353"/>
        <v>0</v>
      </c>
      <c r="DI612">
        <f t="shared" si="347"/>
        <v>0</v>
      </c>
      <c r="DJ612">
        <f t="shared" si="354"/>
        <v>1349400</v>
      </c>
      <c r="DK612">
        <v>0</v>
      </c>
      <c r="DL612" t="s">
        <v>6</v>
      </c>
      <c r="DM612">
        <v>0</v>
      </c>
      <c r="DN612" t="s">
        <v>6</v>
      </c>
      <c r="DO612">
        <v>0</v>
      </c>
    </row>
    <row r="613" spans="1:119" x14ac:dyDescent="0.2">
      <c r="A613">
        <f>ROW(Source!A221)</f>
        <v>221</v>
      </c>
      <c r="B613">
        <v>92857272</v>
      </c>
      <c r="C613">
        <v>92858896</v>
      </c>
      <c r="D613">
        <v>0</v>
      </c>
      <c r="E613">
        <v>0</v>
      </c>
      <c r="F613">
        <v>1</v>
      </c>
      <c r="G613">
        <v>1</v>
      </c>
      <c r="H613">
        <v>3</v>
      </c>
      <c r="I613" t="s">
        <v>609</v>
      </c>
      <c r="J613" t="s">
        <v>644</v>
      </c>
      <c r="K613" t="s">
        <v>643</v>
      </c>
      <c r="L613">
        <v>1348</v>
      </c>
      <c r="N613">
        <v>1009</v>
      </c>
      <c r="O613" t="s">
        <v>205</v>
      </c>
      <c r="P613" t="s">
        <v>205</v>
      </c>
      <c r="Q613">
        <v>1000</v>
      </c>
      <c r="W613">
        <v>0</v>
      </c>
      <c r="X613">
        <v>938649795</v>
      </c>
      <c r="Y613">
        <f t="shared" si="337"/>
        <v>4.07E-2</v>
      </c>
      <c r="AA613">
        <v>117500</v>
      </c>
      <c r="AB613">
        <v>0</v>
      </c>
      <c r="AC613">
        <v>0</v>
      </c>
      <c r="AD613">
        <v>0</v>
      </c>
      <c r="AE613">
        <v>123565.35</v>
      </c>
      <c r="AF613">
        <v>0</v>
      </c>
      <c r="AG613">
        <v>0</v>
      </c>
      <c r="AH613">
        <v>0</v>
      </c>
      <c r="AI613">
        <v>9.92</v>
      </c>
      <c r="AJ613">
        <v>1</v>
      </c>
      <c r="AK613">
        <v>1</v>
      </c>
      <c r="AL613">
        <v>1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 t="s">
        <v>6</v>
      </c>
      <c r="AT613">
        <v>4.07E-2</v>
      </c>
      <c r="AU613" t="s">
        <v>6</v>
      </c>
      <c r="AV613">
        <v>0</v>
      </c>
      <c r="AW613">
        <v>1</v>
      </c>
      <c r="AX613">
        <v>-1</v>
      </c>
      <c r="AY613">
        <v>0</v>
      </c>
      <c r="AZ613">
        <v>0</v>
      </c>
      <c r="BA613" t="s">
        <v>6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ROUND(Y613*Source!I221,7)</f>
        <v>0.92796000000000001</v>
      </c>
      <c r="CY613">
        <f t="shared" si="348"/>
        <v>117500</v>
      </c>
      <c r="CZ613">
        <f t="shared" si="349"/>
        <v>123565.35</v>
      </c>
      <c r="DA613">
        <f t="shared" si="350"/>
        <v>9.92</v>
      </c>
      <c r="DB613">
        <f t="shared" si="338"/>
        <v>5029.1099999999997</v>
      </c>
      <c r="DC613">
        <f t="shared" si="339"/>
        <v>0</v>
      </c>
      <c r="DD613" t="s">
        <v>6</v>
      </c>
      <c r="DE613" t="s">
        <v>6</v>
      </c>
      <c r="DF613">
        <f t="shared" si="351"/>
        <v>1137464</v>
      </c>
      <c r="DG613">
        <f t="shared" si="352"/>
        <v>0</v>
      </c>
      <c r="DH613">
        <f t="shared" si="353"/>
        <v>0</v>
      </c>
      <c r="DI613">
        <f t="shared" si="347"/>
        <v>0</v>
      </c>
      <c r="DJ613">
        <f t="shared" si="354"/>
        <v>1137464</v>
      </c>
      <c r="DK613">
        <v>0</v>
      </c>
      <c r="DL613" t="s">
        <v>6</v>
      </c>
      <c r="DM613">
        <v>0</v>
      </c>
      <c r="DN613" t="s">
        <v>6</v>
      </c>
      <c r="DO613">
        <v>0</v>
      </c>
    </row>
    <row r="614" spans="1:119" x14ac:dyDescent="0.2">
      <c r="A614">
        <f>ROW(Source!A225)</f>
        <v>225</v>
      </c>
      <c r="B614">
        <v>92857272</v>
      </c>
      <c r="C614">
        <v>92858921</v>
      </c>
      <c r="D614">
        <v>49510749</v>
      </c>
      <c r="E614">
        <v>70</v>
      </c>
      <c r="F614">
        <v>1</v>
      </c>
      <c r="G614">
        <v>1</v>
      </c>
      <c r="H614">
        <v>1</v>
      </c>
      <c r="I614" t="s">
        <v>1156</v>
      </c>
      <c r="J614" t="s">
        <v>6</v>
      </c>
      <c r="K614" t="s">
        <v>1157</v>
      </c>
      <c r="L614">
        <v>1191</v>
      </c>
      <c r="N614">
        <v>1013</v>
      </c>
      <c r="O614" t="s">
        <v>1092</v>
      </c>
      <c r="P614" t="s">
        <v>1092</v>
      </c>
      <c r="Q614">
        <v>1</v>
      </c>
      <c r="W614">
        <v>0</v>
      </c>
      <c r="X614">
        <v>-2012709214</v>
      </c>
      <c r="Y614">
        <f t="shared" si="337"/>
        <v>18.5</v>
      </c>
      <c r="AA614">
        <v>0</v>
      </c>
      <c r="AB614">
        <v>0</v>
      </c>
      <c r="AC614">
        <v>0</v>
      </c>
      <c r="AD614">
        <v>421.59</v>
      </c>
      <c r="AE614">
        <v>0</v>
      </c>
      <c r="AF614">
        <v>0</v>
      </c>
      <c r="AG614">
        <v>0</v>
      </c>
      <c r="AH614">
        <v>9.4</v>
      </c>
      <c r="AI614">
        <v>1</v>
      </c>
      <c r="AJ614">
        <v>1</v>
      </c>
      <c r="AK614">
        <v>1</v>
      </c>
      <c r="AL614">
        <v>44.85</v>
      </c>
      <c r="AM614">
        <v>4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6</v>
      </c>
      <c r="AT614">
        <v>18.5</v>
      </c>
      <c r="AU614" t="s">
        <v>6</v>
      </c>
      <c r="AV614">
        <v>1</v>
      </c>
      <c r="AW614">
        <v>2</v>
      </c>
      <c r="AX614">
        <v>92858932</v>
      </c>
      <c r="AY614">
        <v>1</v>
      </c>
      <c r="AZ614">
        <v>0</v>
      </c>
      <c r="BA614">
        <v>488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U614">
        <f>ROUND(AT614*Source!I225*AH614*AL614,0)</f>
        <v>3042</v>
      </c>
      <c r="CV614">
        <f>ROUND(Y614*Source!I225,7)</f>
        <v>7.2149999999999999</v>
      </c>
      <c r="CW614">
        <v>0</v>
      </c>
      <c r="CX614">
        <f>ROUND(Y614*Source!I225,7)</f>
        <v>7.2149999999999999</v>
      </c>
      <c r="CY614">
        <f>AD614</f>
        <v>421.59</v>
      </c>
      <c r="CZ614">
        <f>AH614</f>
        <v>9.4</v>
      </c>
      <c r="DA614">
        <f>AL614</f>
        <v>44.85</v>
      </c>
      <c r="DB614">
        <f t="shared" si="338"/>
        <v>173.9</v>
      </c>
      <c r="DC614">
        <f t="shared" si="339"/>
        <v>0</v>
      </c>
      <c r="DD614" t="s">
        <v>6</v>
      </c>
      <c r="DE614" t="s">
        <v>6</v>
      </c>
      <c r="DF614">
        <f>ROUND(ROUND(AE614,0)*CX614,0)</f>
        <v>0</v>
      </c>
      <c r="DG614">
        <f t="shared" si="352"/>
        <v>0</v>
      </c>
      <c r="DH614">
        <f t="shared" si="353"/>
        <v>0</v>
      </c>
      <c r="DI614">
        <f>ROUND(ROUND(AH614*AL614,0)*CX614,0)</f>
        <v>3045</v>
      </c>
      <c r="DJ614">
        <f>DI614</f>
        <v>3045</v>
      </c>
      <c r="DK614">
        <v>0</v>
      </c>
      <c r="DL614" t="s">
        <v>6</v>
      </c>
      <c r="DM614">
        <v>0</v>
      </c>
      <c r="DN614" t="s">
        <v>6</v>
      </c>
      <c r="DO614">
        <v>0</v>
      </c>
    </row>
    <row r="615" spans="1:119" x14ac:dyDescent="0.2">
      <c r="A615">
        <f>ROW(Source!A225)</f>
        <v>225</v>
      </c>
      <c r="B615">
        <v>92857272</v>
      </c>
      <c r="C615">
        <v>92858921</v>
      </c>
      <c r="D615">
        <v>49510905</v>
      </c>
      <c r="E615">
        <v>70</v>
      </c>
      <c r="F615">
        <v>1</v>
      </c>
      <c r="G615">
        <v>1</v>
      </c>
      <c r="H615">
        <v>1</v>
      </c>
      <c r="I615" t="s">
        <v>1093</v>
      </c>
      <c r="J615" t="s">
        <v>6</v>
      </c>
      <c r="K615" t="s">
        <v>1094</v>
      </c>
      <c r="L615">
        <v>1191</v>
      </c>
      <c r="N615">
        <v>1013</v>
      </c>
      <c r="O615" t="s">
        <v>1092</v>
      </c>
      <c r="P615" t="s">
        <v>1092</v>
      </c>
      <c r="Q615">
        <v>1</v>
      </c>
      <c r="W615">
        <v>0</v>
      </c>
      <c r="X615">
        <v>-1417349443</v>
      </c>
      <c r="Y615">
        <f t="shared" si="337"/>
        <v>0.34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1</v>
      </c>
      <c r="AJ615">
        <v>1</v>
      </c>
      <c r="AK615">
        <v>44.85</v>
      </c>
      <c r="AL615">
        <v>1</v>
      </c>
      <c r="AM615">
        <v>4</v>
      </c>
      <c r="AN615">
        <v>0</v>
      </c>
      <c r="AO615">
        <v>1</v>
      </c>
      <c r="AP615">
        <v>1</v>
      </c>
      <c r="AQ615">
        <v>0</v>
      </c>
      <c r="AR615">
        <v>0</v>
      </c>
      <c r="AS615" t="s">
        <v>6</v>
      </c>
      <c r="AT615">
        <v>0.34</v>
      </c>
      <c r="AU615" t="s">
        <v>6</v>
      </c>
      <c r="AV615">
        <v>2</v>
      </c>
      <c r="AW615">
        <v>2</v>
      </c>
      <c r="AX615">
        <v>92858933</v>
      </c>
      <c r="AY615">
        <v>1</v>
      </c>
      <c r="AZ615">
        <v>0</v>
      </c>
      <c r="BA615">
        <v>489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ROUND(Y615*Source!I225,7)</f>
        <v>0.1326</v>
      </c>
      <c r="CY615">
        <f>AD615</f>
        <v>0</v>
      </c>
      <c r="CZ615">
        <f>AH615</f>
        <v>0</v>
      </c>
      <c r="DA615">
        <f>AL615</f>
        <v>1</v>
      </c>
      <c r="DB615">
        <f t="shared" si="338"/>
        <v>0</v>
      </c>
      <c r="DC615">
        <f t="shared" si="339"/>
        <v>0</v>
      </c>
      <c r="DD615" t="s">
        <v>6</v>
      </c>
      <c r="DE615" t="s">
        <v>6</v>
      </c>
      <c r="DF615">
        <f>ROUND(ROUND(AE615,0)*CX615,0)</f>
        <v>0</v>
      </c>
      <c r="DG615">
        <f t="shared" si="352"/>
        <v>0</v>
      </c>
      <c r="DH615">
        <f>ROUND(ROUND(AG615*AK615,0)*CX615,0)</f>
        <v>0</v>
      </c>
      <c r="DI615">
        <f t="shared" ref="DI615:DI623" si="355">ROUND(ROUND(AH615,0)*CX615,0)</f>
        <v>0</v>
      </c>
      <c r="DJ615">
        <f>DI615</f>
        <v>0</v>
      </c>
      <c r="DK615">
        <v>0</v>
      </c>
      <c r="DL615" t="s">
        <v>6</v>
      </c>
      <c r="DM615">
        <v>0</v>
      </c>
      <c r="DN615" t="s">
        <v>6</v>
      </c>
      <c r="DO615">
        <v>0</v>
      </c>
    </row>
    <row r="616" spans="1:119" x14ac:dyDescent="0.2">
      <c r="A616">
        <f>ROW(Source!A225)</f>
        <v>225</v>
      </c>
      <c r="B616">
        <v>92857272</v>
      </c>
      <c r="C616">
        <v>92858921</v>
      </c>
      <c r="D616">
        <v>49672573</v>
      </c>
      <c r="E616">
        <v>1</v>
      </c>
      <c r="F616">
        <v>1</v>
      </c>
      <c r="G616">
        <v>1</v>
      </c>
      <c r="H616">
        <v>2</v>
      </c>
      <c r="I616" t="s">
        <v>1095</v>
      </c>
      <c r="J616" t="s">
        <v>1096</v>
      </c>
      <c r="K616" t="s">
        <v>1097</v>
      </c>
      <c r="L616">
        <v>1367</v>
      </c>
      <c r="N616">
        <v>1011</v>
      </c>
      <c r="O616" t="s">
        <v>1098</v>
      </c>
      <c r="P616" t="s">
        <v>1098</v>
      </c>
      <c r="Q616">
        <v>1</v>
      </c>
      <c r="W616">
        <v>0</v>
      </c>
      <c r="X616">
        <v>-430484415</v>
      </c>
      <c r="Y616">
        <f t="shared" si="337"/>
        <v>0.17</v>
      </c>
      <c r="AA616">
        <v>0</v>
      </c>
      <c r="AB616">
        <v>1814.09</v>
      </c>
      <c r="AC616">
        <v>605.48</v>
      </c>
      <c r="AD616">
        <v>0</v>
      </c>
      <c r="AE616">
        <v>0</v>
      </c>
      <c r="AF616">
        <v>115.4</v>
      </c>
      <c r="AG616">
        <v>13.5</v>
      </c>
      <c r="AH616">
        <v>0</v>
      </c>
      <c r="AI616">
        <v>1</v>
      </c>
      <c r="AJ616">
        <v>15.72</v>
      </c>
      <c r="AK616">
        <v>44.85</v>
      </c>
      <c r="AL616">
        <v>1</v>
      </c>
      <c r="AM616">
        <v>4</v>
      </c>
      <c r="AN616">
        <v>0</v>
      </c>
      <c r="AO616">
        <v>1</v>
      </c>
      <c r="AP616">
        <v>1</v>
      </c>
      <c r="AQ616">
        <v>0</v>
      </c>
      <c r="AR616">
        <v>0</v>
      </c>
      <c r="AS616" t="s">
        <v>6</v>
      </c>
      <c r="AT616">
        <v>0.17</v>
      </c>
      <c r="AU616" t="s">
        <v>6</v>
      </c>
      <c r="AV616">
        <v>0</v>
      </c>
      <c r="AW616">
        <v>2</v>
      </c>
      <c r="AX616">
        <v>92858934</v>
      </c>
      <c r="AY616">
        <v>1</v>
      </c>
      <c r="AZ616">
        <v>0</v>
      </c>
      <c r="BA616">
        <v>490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f>ROUND(Y616*Source!I225*DO616,7)</f>
        <v>0</v>
      </c>
      <c r="CX616">
        <f>ROUND(Y616*Source!I225,7)</f>
        <v>6.6299999999999998E-2</v>
      </c>
      <c r="CY616">
        <f>AB616</f>
        <v>1814.09</v>
      </c>
      <c r="CZ616">
        <f>AF616</f>
        <v>115.4</v>
      </c>
      <c r="DA616">
        <f>AJ616</f>
        <v>15.72</v>
      </c>
      <c r="DB616">
        <f t="shared" si="338"/>
        <v>19.62</v>
      </c>
      <c r="DC616">
        <f t="shared" si="339"/>
        <v>2.2999999999999998</v>
      </c>
      <c r="DD616" t="s">
        <v>6</v>
      </c>
      <c r="DE616" t="s">
        <v>6</v>
      </c>
      <c r="DF616">
        <f>ROUND(ROUND(AE616,0)*CX616,0)</f>
        <v>0</v>
      </c>
      <c r="DG616">
        <f>ROUND(ROUND(AF616*AJ616,0)*CX616,0)</f>
        <v>120</v>
      </c>
      <c r="DH616">
        <f>ROUND(ROUND(AG616*AK616,0)*CX616,0)</f>
        <v>40</v>
      </c>
      <c r="DI616">
        <f t="shared" si="355"/>
        <v>0</v>
      </c>
      <c r="DJ616">
        <f>DG616</f>
        <v>120</v>
      </c>
      <c r="DK616">
        <v>0</v>
      </c>
      <c r="DL616" t="s">
        <v>6</v>
      </c>
      <c r="DM616">
        <v>0</v>
      </c>
      <c r="DN616" t="s">
        <v>6</v>
      </c>
      <c r="DO616">
        <v>0</v>
      </c>
    </row>
    <row r="617" spans="1:119" x14ac:dyDescent="0.2">
      <c r="A617">
        <f>ROW(Source!A225)</f>
        <v>225</v>
      </c>
      <c r="B617">
        <v>92857272</v>
      </c>
      <c r="C617">
        <v>92858921</v>
      </c>
      <c r="D617">
        <v>49673503</v>
      </c>
      <c r="E617">
        <v>1</v>
      </c>
      <c r="F617">
        <v>1</v>
      </c>
      <c r="G617">
        <v>1</v>
      </c>
      <c r="H617">
        <v>2</v>
      </c>
      <c r="I617" t="s">
        <v>1099</v>
      </c>
      <c r="J617" t="s">
        <v>1100</v>
      </c>
      <c r="K617" t="s">
        <v>1101</v>
      </c>
      <c r="L617">
        <v>1367</v>
      </c>
      <c r="N617">
        <v>1011</v>
      </c>
      <c r="O617" t="s">
        <v>1098</v>
      </c>
      <c r="P617" t="s">
        <v>1098</v>
      </c>
      <c r="Q617">
        <v>1</v>
      </c>
      <c r="W617">
        <v>0</v>
      </c>
      <c r="X617">
        <v>509054691</v>
      </c>
      <c r="Y617">
        <f t="shared" si="337"/>
        <v>0.17</v>
      </c>
      <c r="AA617">
        <v>0</v>
      </c>
      <c r="AB617">
        <v>1032.96</v>
      </c>
      <c r="AC617">
        <v>520.26</v>
      </c>
      <c r="AD617">
        <v>0</v>
      </c>
      <c r="AE617">
        <v>0</v>
      </c>
      <c r="AF617">
        <v>65.709999999999994</v>
      </c>
      <c r="AG617">
        <v>11.6</v>
      </c>
      <c r="AH617">
        <v>0</v>
      </c>
      <c r="AI617">
        <v>1</v>
      </c>
      <c r="AJ617">
        <v>15.72</v>
      </c>
      <c r="AK617">
        <v>44.85</v>
      </c>
      <c r="AL617">
        <v>1</v>
      </c>
      <c r="AM617">
        <v>4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6</v>
      </c>
      <c r="AT617">
        <v>0.17</v>
      </c>
      <c r="AU617" t="s">
        <v>6</v>
      </c>
      <c r="AV617">
        <v>0</v>
      </c>
      <c r="AW617">
        <v>2</v>
      </c>
      <c r="AX617">
        <v>92858935</v>
      </c>
      <c r="AY617">
        <v>1</v>
      </c>
      <c r="AZ617">
        <v>0</v>
      </c>
      <c r="BA617">
        <v>491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f>ROUND(Y617*Source!I225*DO617,7)</f>
        <v>0</v>
      </c>
      <c r="CX617">
        <f>ROUND(Y617*Source!I225,7)</f>
        <v>6.6299999999999998E-2</v>
      </c>
      <c r="CY617">
        <f>AB617</f>
        <v>1032.96</v>
      </c>
      <c r="CZ617">
        <f>AF617</f>
        <v>65.709999999999994</v>
      </c>
      <c r="DA617">
        <f>AJ617</f>
        <v>15.72</v>
      </c>
      <c r="DB617">
        <f t="shared" si="338"/>
        <v>11.17</v>
      </c>
      <c r="DC617">
        <f t="shared" si="339"/>
        <v>1.97</v>
      </c>
      <c r="DD617" t="s">
        <v>6</v>
      </c>
      <c r="DE617" t="s">
        <v>6</v>
      </c>
      <c r="DF617">
        <f>ROUND(ROUND(AE617,0)*CX617,0)</f>
        <v>0</v>
      </c>
      <c r="DG617">
        <f>ROUND(ROUND(AF617*AJ617,0)*CX617,0)</f>
        <v>68</v>
      </c>
      <c r="DH617">
        <f>ROUND(ROUND(AG617*AK617,0)*CX617,0)</f>
        <v>34</v>
      </c>
      <c r="DI617">
        <f t="shared" si="355"/>
        <v>0</v>
      </c>
      <c r="DJ617">
        <f>DG617</f>
        <v>68</v>
      </c>
      <c r="DK617">
        <v>0</v>
      </c>
      <c r="DL617" t="s">
        <v>6</v>
      </c>
      <c r="DM617">
        <v>0</v>
      </c>
      <c r="DN617" t="s">
        <v>6</v>
      </c>
      <c r="DO617">
        <v>0</v>
      </c>
    </row>
    <row r="618" spans="1:119" x14ac:dyDescent="0.2">
      <c r="A618">
        <f>ROW(Source!A225)</f>
        <v>225</v>
      </c>
      <c r="B618">
        <v>92857272</v>
      </c>
      <c r="C618">
        <v>92858921</v>
      </c>
      <c r="D618">
        <v>49673715</v>
      </c>
      <c r="E618">
        <v>1</v>
      </c>
      <c r="F618">
        <v>1</v>
      </c>
      <c r="G618">
        <v>1</v>
      </c>
      <c r="H618">
        <v>2</v>
      </c>
      <c r="I618" t="s">
        <v>1102</v>
      </c>
      <c r="J618" t="s">
        <v>1103</v>
      </c>
      <c r="K618" t="s">
        <v>1104</v>
      </c>
      <c r="L618">
        <v>1367</v>
      </c>
      <c r="N618">
        <v>1011</v>
      </c>
      <c r="O618" t="s">
        <v>1098</v>
      </c>
      <c r="P618" t="s">
        <v>1098</v>
      </c>
      <c r="Q618">
        <v>1</v>
      </c>
      <c r="W618">
        <v>0</v>
      </c>
      <c r="X618">
        <v>829370094</v>
      </c>
      <c r="Y618">
        <f t="shared" si="337"/>
        <v>2.9</v>
      </c>
      <c r="AA618">
        <v>0</v>
      </c>
      <c r="AB618">
        <v>127.33</v>
      </c>
      <c r="AC618">
        <v>0</v>
      </c>
      <c r="AD618">
        <v>0</v>
      </c>
      <c r="AE618">
        <v>0</v>
      </c>
      <c r="AF618">
        <v>8.1</v>
      </c>
      <c r="AG618">
        <v>0</v>
      </c>
      <c r="AH618">
        <v>0</v>
      </c>
      <c r="AI618">
        <v>1</v>
      </c>
      <c r="AJ618">
        <v>15.72</v>
      </c>
      <c r="AK618">
        <v>44.85</v>
      </c>
      <c r="AL618">
        <v>1</v>
      </c>
      <c r="AM618">
        <v>4</v>
      </c>
      <c r="AN618">
        <v>0</v>
      </c>
      <c r="AO618">
        <v>1</v>
      </c>
      <c r="AP618">
        <v>1</v>
      </c>
      <c r="AQ618">
        <v>0</v>
      </c>
      <c r="AR618">
        <v>0</v>
      </c>
      <c r="AS618" t="s">
        <v>6</v>
      </c>
      <c r="AT618">
        <v>2.9</v>
      </c>
      <c r="AU618" t="s">
        <v>6</v>
      </c>
      <c r="AV618">
        <v>0</v>
      </c>
      <c r="AW618">
        <v>2</v>
      </c>
      <c r="AX618">
        <v>92858936</v>
      </c>
      <c r="AY618">
        <v>1</v>
      </c>
      <c r="AZ618">
        <v>0</v>
      </c>
      <c r="BA618">
        <v>492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f>ROUND(Y618*Source!I225*DO618,7)</f>
        <v>0</v>
      </c>
      <c r="CX618">
        <f>ROUND(Y618*Source!I225,7)</f>
        <v>1.131</v>
      </c>
      <c r="CY618">
        <f>AB618</f>
        <v>127.33</v>
      </c>
      <c r="CZ618">
        <f>AF618</f>
        <v>8.1</v>
      </c>
      <c r="DA618">
        <f>AJ618</f>
        <v>15.72</v>
      </c>
      <c r="DB618">
        <f t="shared" si="338"/>
        <v>23.49</v>
      </c>
      <c r="DC618">
        <f t="shared" si="339"/>
        <v>0</v>
      </c>
      <c r="DD618" t="s">
        <v>6</v>
      </c>
      <c r="DE618" t="s">
        <v>6</v>
      </c>
      <c r="DF618">
        <f>ROUND(ROUND(AE618,0)*CX618,0)</f>
        <v>0</v>
      </c>
      <c r="DG618">
        <f>ROUND(ROUND(AF618*AJ618,0)*CX618,0)</f>
        <v>144</v>
      </c>
      <c r="DH618">
        <f>ROUND(ROUND(AG618*AK618,0)*CX618,0)</f>
        <v>0</v>
      </c>
      <c r="DI618">
        <f t="shared" si="355"/>
        <v>0</v>
      </c>
      <c r="DJ618">
        <f>DG618</f>
        <v>144</v>
      </c>
      <c r="DK618">
        <v>0</v>
      </c>
      <c r="DL618" t="s">
        <v>6</v>
      </c>
      <c r="DM618">
        <v>0</v>
      </c>
      <c r="DN618" t="s">
        <v>6</v>
      </c>
      <c r="DO618">
        <v>0</v>
      </c>
    </row>
    <row r="619" spans="1:119" x14ac:dyDescent="0.2">
      <c r="A619">
        <f>ROW(Source!A225)</f>
        <v>225</v>
      </c>
      <c r="B619">
        <v>92857272</v>
      </c>
      <c r="C619">
        <v>92858921</v>
      </c>
      <c r="D619">
        <v>49524290</v>
      </c>
      <c r="E619">
        <v>1</v>
      </c>
      <c r="F619">
        <v>1</v>
      </c>
      <c r="G619">
        <v>1</v>
      </c>
      <c r="H619">
        <v>3</v>
      </c>
      <c r="I619" t="s">
        <v>1117</v>
      </c>
      <c r="J619" t="s">
        <v>1118</v>
      </c>
      <c r="K619" t="s">
        <v>1119</v>
      </c>
      <c r="L619">
        <v>1346</v>
      </c>
      <c r="N619">
        <v>1009</v>
      </c>
      <c r="O619" t="s">
        <v>216</v>
      </c>
      <c r="P619" t="s">
        <v>216</v>
      </c>
      <c r="Q619">
        <v>1</v>
      </c>
      <c r="W619">
        <v>0</v>
      </c>
      <c r="X619">
        <v>397095127</v>
      </c>
      <c r="Y619">
        <f t="shared" si="337"/>
        <v>0.9</v>
      </c>
      <c r="AA619">
        <v>104.85</v>
      </c>
      <c r="AB619">
        <v>0</v>
      </c>
      <c r="AC619">
        <v>0</v>
      </c>
      <c r="AD619">
        <v>0</v>
      </c>
      <c r="AE619">
        <v>10.57</v>
      </c>
      <c r="AF619">
        <v>0</v>
      </c>
      <c r="AG619">
        <v>0</v>
      </c>
      <c r="AH619">
        <v>0</v>
      </c>
      <c r="AI619">
        <v>9.92</v>
      </c>
      <c r="AJ619">
        <v>1</v>
      </c>
      <c r="AK619">
        <v>1</v>
      </c>
      <c r="AL619">
        <v>1</v>
      </c>
      <c r="AM619">
        <v>4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6</v>
      </c>
      <c r="AT619">
        <v>0.9</v>
      </c>
      <c r="AU619" t="s">
        <v>6</v>
      </c>
      <c r="AV619">
        <v>0</v>
      </c>
      <c r="AW619">
        <v>2</v>
      </c>
      <c r="AX619">
        <v>92858937</v>
      </c>
      <c r="AY619">
        <v>1</v>
      </c>
      <c r="AZ619">
        <v>0</v>
      </c>
      <c r="BA619">
        <v>493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ROUND(Y619*Source!I225,7)</f>
        <v>0.35099999999999998</v>
      </c>
      <c r="CY619">
        <f>AA619</f>
        <v>104.85</v>
      </c>
      <c r="CZ619">
        <f>AE619</f>
        <v>10.57</v>
      </c>
      <c r="DA619">
        <f>AI619</f>
        <v>9.92</v>
      </c>
      <c r="DB619">
        <f t="shared" si="338"/>
        <v>9.51</v>
      </c>
      <c r="DC619">
        <f t="shared" si="339"/>
        <v>0</v>
      </c>
      <c r="DD619" t="s">
        <v>6</v>
      </c>
      <c r="DE619" t="s">
        <v>6</v>
      </c>
      <c r="DF619">
        <f>ROUND(ROUND(AE619*AI619,0)*CX619,0)</f>
        <v>37</v>
      </c>
      <c r="DG619">
        <f t="shared" ref="DG619:DG625" si="356">ROUND(ROUND(AF619,0)*CX619,0)</f>
        <v>0</v>
      </c>
      <c r="DH619">
        <f t="shared" ref="DH619:DH624" si="357">ROUND(ROUND(AG619,0)*CX619,0)</f>
        <v>0</v>
      </c>
      <c r="DI619">
        <f t="shared" si="355"/>
        <v>0</v>
      </c>
      <c r="DJ619">
        <f>DF619</f>
        <v>37</v>
      </c>
      <c r="DK619">
        <v>0</v>
      </c>
      <c r="DL619" t="s">
        <v>6</v>
      </c>
      <c r="DM619">
        <v>0</v>
      </c>
      <c r="DN619" t="s">
        <v>6</v>
      </c>
      <c r="DO619">
        <v>0</v>
      </c>
    </row>
    <row r="620" spans="1:119" x14ac:dyDescent="0.2">
      <c r="A620">
        <f>ROW(Source!A225)</f>
        <v>225</v>
      </c>
      <c r="B620">
        <v>92857272</v>
      </c>
      <c r="C620">
        <v>92858921</v>
      </c>
      <c r="D620">
        <v>49542790</v>
      </c>
      <c r="E620">
        <v>1</v>
      </c>
      <c r="F620">
        <v>1</v>
      </c>
      <c r="G620">
        <v>1</v>
      </c>
      <c r="H620">
        <v>3</v>
      </c>
      <c r="I620" t="s">
        <v>1266</v>
      </c>
      <c r="J620" t="s">
        <v>1267</v>
      </c>
      <c r="K620" t="s">
        <v>1268</v>
      </c>
      <c r="L620">
        <v>1348</v>
      </c>
      <c r="N620">
        <v>1009</v>
      </c>
      <c r="O620" t="s">
        <v>205</v>
      </c>
      <c r="P620" t="s">
        <v>205</v>
      </c>
      <c r="Q620">
        <v>1000</v>
      </c>
      <c r="W620">
        <v>0</v>
      </c>
      <c r="X620">
        <v>-273999340</v>
      </c>
      <c r="Y620">
        <f t="shared" si="337"/>
        <v>4.0000000000000001E-3</v>
      </c>
      <c r="AA620">
        <v>57168.959999999999</v>
      </c>
      <c r="AB620">
        <v>0</v>
      </c>
      <c r="AC620">
        <v>0</v>
      </c>
      <c r="AD620">
        <v>0</v>
      </c>
      <c r="AE620">
        <v>5763</v>
      </c>
      <c r="AF620">
        <v>0</v>
      </c>
      <c r="AG620">
        <v>0</v>
      </c>
      <c r="AH620">
        <v>0</v>
      </c>
      <c r="AI620">
        <v>9.92</v>
      </c>
      <c r="AJ620">
        <v>1</v>
      </c>
      <c r="AK620">
        <v>1</v>
      </c>
      <c r="AL620">
        <v>1</v>
      </c>
      <c r="AM620">
        <v>4</v>
      </c>
      <c r="AN620">
        <v>0</v>
      </c>
      <c r="AO620">
        <v>1</v>
      </c>
      <c r="AP620">
        <v>1</v>
      </c>
      <c r="AQ620">
        <v>0</v>
      </c>
      <c r="AR620">
        <v>0</v>
      </c>
      <c r="AS620" t="s">
        <v>6</v>
      </c>
      <c r="AT620">
        <v>4.0000000000000001E-3</v>
      </c>
      <c r="AU620" t="s">
        <v>6</v>
      </c>
      <c r="AV620">
        <v>0</v>
      </c>
      <c r="AW620">
        <v>2</v>
      </c>
      <c r="AX620">
        <v>92858938</v>
      </c>
      <c r="AY620">
        <v>1</v>
      </c>
      <c r="AZ620">
        <v>0</v>
      </c>
      <c r="BA620">
        <v>494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ROUND(Y620*Source!I225,7)</f>
        <v>1.56E-3</v>
      </c>
      <c r="CY620">
        <f>AA620</f>
        <v>57168.959999999999</v>
      </c>
      <c r="CZ620">
        <f>AE620</f>
        <v>5763</v>
      </c>
      <c r="DA620">
        <f>AI620</f>
        <v>9.92</v>
      </c>
      <c r="DB620">
        <f t="shared" si="338"/>
        <v>23.05</v>
      </c>
      <c r="DC620">
        <f t="shared" si="339"/>
        <v>0</v>
      </c>
      <c r="DD620" t="s">
        <v>6</v>
      </c>
      <c r="DE620" t="s">
        <v>6</v>
      </c>
      <c r="DF620">
        <f>ROUND(ROUND(AE620*AI620,0)*CX620,0)</f>
        <v>89</v>
      </c>
      <c r="DG620">
        <f t="shared" si="356"/>
        <v>0</v>
      </c>
      <c r="DH620">
        <f t="shared" si="357"/>
        <v>0</v>
      </c>
      <c r="DI620">
        <f t="shared" si="355"/>
        <v>0</v>
      </c>
      <c r="DJ620">
        <f>DF620</f>
        <v>89</v>
      </c>
      <c r="DK620">
        <v>0</v>
      </c>
      <c r="DL620" t="s">
        <v>6</v>
      </c>
      <c r="DM620">
        <v>0</v>
      </c>
      <c r="DN620" t="s">
        <v>6</v>
      </c>
      <c r="DO620">
        <v>0</v>
      </c>
    </row>
    <row r="621" spans="1:119" x14ac:dyDescent="0.2">
      <c r="A621">
        <f>ROW(Source!A225)</f>
        <v>225</v>
      </c>
      <c r="B621">
        <v>92857272</v>
      </c>
      <c r="C621">
        <v>92858921</v>
      </c>
      <c r="D621">
        <v>49554587</v>
      </c>
      <c r="E621">
        <v>1</v>
      </c>
      <c r="F621">
        <v>1</v>
      </c>
      <c r="G621">
        <v>1</v>
      </c>
      <c r="H621">
        <v>3</v>
      </c>
      <c r="I621" t="s">
        <v>1269</v>
      </c>
      <c r="J621" t="s">
        <v>1270</v>
      </c>
      <c r="K621" t="s">
        <v>1271</v>
      </c>
      <c r="L621">
        <v>1346</v>
      </c>
      <c r="N621">
        <v>1009</v>
      </c>
      <c r="O621" t="s">
        <v>216</v>
      </c>
      <c r="P621" t="s">
        <v>216</v>
      </c>
      <c r="Q621">
        <v>1</v>
      </c>
      <c r="W621">
        <v>0</v>
      </c>
      <c r="X621">
        <v>552113878</v>
      </c>
      <c r="Y621">
        <f t="shared" si="337"/>
        <v>2.4</v>
      </c>
      <c r="AA621">
        <v>2365.7199999999998</v>
      </c>
      <c r="AB621">
        <v>0</v>
      </c>
      <c r="AC621">
        <v>0</v>
      </c>
      <c r="AD621">
        <v>0</v>
      </c>
      <c r="AE621">
        <v>238.48</v>
      </c>
      <c r="AF621">
        <v>0</v>
      </c>
      <c r="AG621">
        <v>0</v>
      </c>
      <c r="AH621">
        <v>0</v>
      </c>
      <c r="AI621">
        <v>9.92</v>
      </c>
      <c r="AJ621">
        <v>1</v>
      </c>
      <c r="AK621">
        <v>1</v>
      </c>
      <c r="AL621">
        <v>1</v>
      </c>
      <c r="AM621">
        <v>4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6</v>
      </c>
      <c r="AT621">
        <v>2.4</v>
      </c>
      <c r="AU621" t="s">
        <v>6</v>
      </c>
      <c r="AV621">
        <v>0</v>
      </c>
      <c r="AW621">
        <v>2</v>
      </c>
      <c r="AX621">
        <v>92858939</v>
      </c>
      <c r="AY621">
        <v>1</v>
      </c>
      <c r="AZ621">
        <v>0</v>
      </c>
      <c r="BA621">
        <v>495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v>0</v>
      </c>
      <c r="CX621">
        <f>ROUND(Y621*Source!I225,7)</f>
        <v>0.93600000000000005</v>
      </c>
      <c r="CY621">
        <f>AA621</f>
        <v>2365.7199999999998</v>
      </c>
      <c r="CZ621">
        <f>AE621</f>
        <v>238.48</v>
      </c>
      <c r="DA621">
        <f>AI621</f>
        <v>9.92</v>
      </c>
      <c r="DB621">
        <f t="shared" si="338"/>
        <v>572.35</v>
      </c>
      <c r="DC621">
        <f t="shared" si="339"/>
        <v>0</v>
      </c>
      <c r="DD621" t="s">
        <v>6</v>
      </c>
      <c r="DE621" t="s">
        <v>6</v>
      </c>
      <c r="DF621">
        <f>ROUND(ROUND(AE621*AI621,0)*CX621,0)</f>
        <v>2215</v>
      </c>
      <c r="DG621">
        <f t="shared" si="356"/>
        <v>0</v>
      </c>
      <c r="DH621">
        <f t="shared" si="357"/>
        <v>0</v>
      </c>
      <c r="DI621">
        <f t="shared" si="355"/>
        <v>0</v>
      </c>
      <c r="DJ621">
        <f>DF621</f>
        <v>2215</v>
      </c>
      <c r="DK621">
        <v>0</v>
      </c>
      <c r="DL621" t="s">
        <v>6</v>
      </c>
      <c r="DM621">
        <v>0</v>
      </c>
      <c r="DN621" t="s">
        <v>6</v>
      </c>
      <c r="DO621">
        <v>0</v>
      </c>
    </row>
    <row r="622" spans="1:119" x14ac:dyDescent="0.2">
      <c r="A622">
        <f>ROW(Source!A225)</f>
        <v>225</v>
      </c>
      <c r="B622">
        <v>92857272</v>
      </c>
      <c r="C622">
        <v>92858921</v>
      </c>
      <c r="D622">
        <v>49515638</v>
      </c>
      <c r="E622">
        <v>70</v>
      </c>
      <c r="F622">
        <v>1</v>
      </c>
      <c r="G622">
        <v>1</v>
      </c>
      <c r="H622">
        <v>3</v>
      </c>
      <c r="I622" t="s">
        <v>1138</v>
      </c>
      <c r="J622" t="s">
        <v>6</v>
      </c>
      <c r="K622" t="s">
        <v>1139</v>
      </c>
      <c r="L622">
        <v>1374</v>
      </c>
      <c r="N622">
        <v>1013</v>
      </c>
      <c r="O622" t="s">
        <v>969</v>
      </c>
      <c r="P622" t="s">
        <v>969</v>
      </c>
      <c r="Q622">
        <v>1</v>
      </c>
      <c r="W622">
        <v>0</v>
      </c>
      <c r="X622">
        <v>-1731369543</v>
      </c>
      <c r="Y622">
        <f t="shared" si="337"/>
        <v>3.48</v>
      </c>
      <c r="AA622">
        <v>9.92</v>
      </c>
      <c r="AB622">
        <v>0</v>
      </c>
      <c r="AC622">
        <v>0</v>
      </c>
      <c r="AD622">
        <v>0</v>
      </c>
      <c r="AE622">
        <v>1</v>
      </c>
      <c r="AF622">
        <v>0</v>
      </c>
      <c r="AG622">
        <v>0</v>
      </c>
      <c r="AH622">
        <v>0</v>
      </c>
      <c r="AI622">
        <v>9.92</v>
      </c>
      <c r="AJ622">
        <v>1</v>
      </c>
      <c r="AK622">
        <v>1</v>
      </c>
      <c r="AL622">
        <v>1</v>
      </c>
      <c r="AM622">
        <v>4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6</v>
      </c>
      <c r="AT622">
        <v>3.48</v>
      </c>
      <c r="AU622" t="s">
        <v>6</v>
      </c>
      <c r="AV622">
        <v>0</v>
      </c>
      <c r="AW622">
        <v>2</v>
      </c>
      <c r="AX622">
        <v>92858940</v>
      </c>
      <c r="AY622">
        <v>1</v>
      </c>
      <c r="AZ622">
        <v>0</v>
      </c>
      <c r="BA622">
        <v>496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ROUND(Y622*Source!I225,7)</f>
        <v>1.3572</v>
      </c>
      <c r="CY622">
        <f>AA622</f>
        <v>9.92</v>
      </c>
      <c r="CZ622">
        <f>AE622</f>
        <v>1</v>
      </c>
      <c r="DA622">
        <f>AI622</f>
        <v>9.92</v>
      </c>
      <c r="DB622">
        <f t="shared" si="338"/>
        <v>3.48</v>
      </c>
      <c r="DC622">
        <f t="shared" si="339"/>
        <v>0</v>
      </c>
      <c r="DD622" t="s">
        <v>6</v>
      </c>
      <c r="DE622" t="s">
        <v>6</v>
      </c>
      <c r="DF622">
        <f>ROUND(ROUND(AE622*AI622,0)*CX622,0)</f>
        <v>14</v>
      </c>
      <c r="DG622">
        <f t="shared" si="356"/>
        <v>0</v>
      </c>
      <c r="DH622">
        <f t="shared" si="357"/>
        <v>0</v>
      </c>
      <c r="DI622">
        <f t="shared" si="355"/>
        <v>0</v>
      </c>
      <c r="DJ622">
        <f>DF622</f>
        <v>14</v>
      </c>
      <c r="DK622">
        <v>0</v>
      </c>
      <c r="DL622" t="s">
        <v>6</v>
      </c>
      <c r="DM622">
        <v>0</v>
      </c>
      <c r="DN622" t="s">
        <v>6</v>
      </c>
      <c r="DO622">
        <v>0</v>
      </c>
    </row>
    <row r="623" spans="1:119" x14ac:dyDescent="0.2">
      <c r="A623">
        <f>ROW(Source!A225)</f>
        <v>225</v>
      </c>
      <c r="B623">
        <v>92857272</v>
      </c>
      <c r="C623">
        <v>92858921</v>
      </c>
      <c r="D623">
        <v>0</v>
      </c>
      <c r="E623">
        <v>0</v>
      </c>
      <c r="F623">
        <v>1</v>
      </c>
      <c r="G623">
        <v>1</v>
      </c>
      <c r="H623">
        <v>3</v>
      </c>
      <c r="I623" t="s">
        <v>609</v>
      </c>
      <c r="J623" t="s">
        <v>6</v>
      </c>
      <c r="K623" t="s">
        <v>657</v>
      </c>
      <c r="L623">
        <v>1348</v>
      </c>
      <c r="N623">
        <v>1009</v>
      </c>
      <c r="O623" t="s">
        <v>205</v>
      </c>
      <c r="P623" t="s">
        <v>205</v>
      </c>
      <c r="Q623">
        <v>1000</v>
      </c>
      <c r="W623">
        <v>0</v>
      </c>
      <c r="X623">
        <v>-1979396752</v>
      </c>
      <c r="Y623">
        <f t="shared" si="337"/>
        <v>0.1244</v>
      </c>
      <c r="AA623">
        <v>112500</v>
      </c>
      <c r="AB623">
        <v>0</v>
      </c>
      <c r="AC623">
        <v>0</v>
      </c>
      <c r="AD623">
        <v>0</v>
      </c>
      <c r="AE623">
        <v>118307.25</v>
      </c>
      <c r="AF623">
        <v>0</v>
      </c>
      <c r="AG623">
        <v>0</v>
      </c>
      <c r="AH623">
        <v>0</v>
      </c>
      <c r="AI623">
        <v>9.92</v>
      </c>
      <c r="AJ623">
        <v>1</v>
      </c>
      <c r="AK623">
        <v>1</v>
      </c>
      <c r="AL623">
        <v>1</v>
      </c>
      <c r="AM623">
        <v>0</v>
      </c>
      <c r="AN623">
        <v>0</v>
      </c>
      <c r="AO623">
        <v>0</v>
      </c>
      <c r="AP623">
        <v>1</v>
      </c>
      <c r="AQ623">
        <v>0</v>
      </c>
      <c r="AR623">
        <v>0</v>
      </c>
      <c r="AS623" t="s">
        <v>6</v>
      </c>
      <c r="AT623">
        <v>0.1244</v>
      </c>
      <c r="AU623" t="s">
        <v>6</v>
      </c>
      <c r="AV623">
        <v>0</v>
      </c>
      <c r="AW623">
        <v>1</v>
      </c>
      <c r="AX623">
        <v>-1</v>
      </c>
      <c r="AY623">
        <v>0</v>
      </c>
      <c r="AZ623">
        <v>0</v>
      </c>
      <c r="BA623" t="s">
        <v>6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V623">
        <v>0</v>
      </c>
      <c r="CW623">
        <v>0</v>
      </c>
      <c r="CX623">
        <f>ROUND(Y623*Source!I225,7)</f>
        <v>4.8515999999999997E-2</v>
      </c>
      <c r="CY623">
        <f>AA623</f>
        <v>112500</v>
      </c>
      <c r="CZ623">
        <f>AE623</f>
        <v>118307.25</v>
      </c>
      <c r="DA623">
        <f>AI623</f>
        <v>9.92</v>
      </c>
      <c r="DB623">
        <f t="shared" si="338"/>
        <v>14717.42</v>
      </c>
      <c r="DC623">
        <f t="shared" si="339"/>
        <v>0</v>
      </c>
      <c r="DD623" t="s">
        <v>6</v>
      </c>
      <c r="DE623" t="s">
        <v>6</v>
      </c>
      <c r="DF623">
        <f>ROUND(ROUND(AE623*AI623,0)*CX623,0)</f>
        <v>56939</v>
      </c>
      <c r="DG623">
        <f t="shared" si="356"/>
        <v>0</v>
      </c>
      <c r="DH623">
        <f t="shared" si="357"/>
        <v>0</v>
      </c>
      <c r="DI623">
        <f t="shared" si="355"/>
        <v>0</v>
      </c>
      <c r="DJ623">
        <f>DF623</f>
        <v>56939</v>
      </c>
      <c r="DK623">
        <v>0</v>
      </c>
      <c r="DL623" t="s">
        <v>6</v>
      </c>
      <c r="DM623">
        <v>0</v>
      </c>
      <c r="DN623" t="s">
        <v>6</v>
      </c>
      <c r="DO623">
        <v>0</v>
      </c>
    </row>
    <row r="624" spans="1:119" x14ac:dyDescent="0.2">
      <c r="A624">
        <f>ROW(Source!A263)</f>
        <v>263</v>
      </c>
      <c r="B624">
        <v>92857272</v>
      </c>
      <c r="C624">
        <v>92858943</v>
      </c>
      <c r="D624">
        <v>49510767</v>
      </c>
      <c r="E624">
        <v>70</v>
      </c>
      <c r="F624">
        <v>1</v>
      </c>
      <c r="G624">
        <v>1</v>
      </c>
      <c r="H624">
        <v>1</v>
      </c>
      <c r="I624" t="s">
        <v>1090</v>
      </c>
      <c r="J624" t="s">
        <v>6</v>
      </c>
      <c r="K624" t="s">
        <v>1091</v>
      </c>
      <c r="L624">
        <v>1191</v>
      </c>
      <c r="N624">
        <v>1013</v>
      </c>
      <c r="O624" t="s">
        <v>1092</v>
      </c>
      <c r="P624" t="s">
        <v>1092</v>
      </c>
      <c r="Q624">
        <v>1</v>
      </c>
      <c r="W624">
        <v>0</v>
      </c>
      <c r="X624">
        <v>-1936699058</v>
      </c>
      <c r="Y624">
        <f t="shared" si="337"/>
        <v>61.2</v>
      </c>
      <c r="AA624">
        <v>0</v>
      </c>
      <c r="AB624">
        <v>0</v>
      </c>
      <c r="AC624">
        <v>0</v>
      </c>
      <c r="AD624">
        <v>444.91</v>
      </c>
      <c r="AE624">
        <v>0</v>
      </c>
      <c r="AF624">
        <v>0</v>
      </c>
      <c r="AG624">
        <v>0</v>
      </c>
      <c r="AH624">
        <v>9.92</v>
      </c>
      <c r="AI624">
        <v>1</v>
      </c>
      <c r="AJ624">
        <v>1</v>
      </c>
      <c r="AK624">
        <v>1</v>
      </c>
      <c r="AL624">
        <v>44.85</v>
      </c>
      <c r="AM624">
        <v>4</v>
      </c>
      <c r="AN624">
        <v>0</v>
      </c>
      <c r="AO624">
        <v>1</v>
      </c>
      <c r="AP624">
        <v>0</v>
      </c>
      <c r="AQ624">
        <v>0</v>
      </c>
      <c r="AR624">
        <v>0</v>
      </c>
      <c r="AS624" t="s">
        <v>6</v>
      </c>
      <c r="AT624">
        <v>61.2</v>
      </c>
      <c r="AU624" t="s">
        <v>6</v>
      </c>
      <c r="AV624">
        <v>1</v>
      </c>
      <c r="AW624">
        <v>2</v>
      </c>
      <c r="AX624">
        <v>92858952</v>
      </c>
      <c r="AY624">
        <v>1</v>
      </c>
      <c r="AZ624">
        <v>0</v>
      </c>
      <c r="BA624">
        <v>497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U624">
        <f>ROUND(AT624*Source!I263*AH624*AL624,0)</f>
        <v>66438</v>
      </c>
      <c r="CV624">
        <f>ROUND(Y624*Source!I263,7)</f>
        <v>149.328</v>
      </c>
      <c r="CW624">
        <v>0</v>
      </c>
      <c r="CX624">
        <f>ROUND(Y624*Source!I263,7)</f>
        <v>149.328</v>
      </c>
      <c r="CY624">
        <f>AD624</f>
        <v>444.91</v>
      </c>
      <c r="CZ624">
        <f>AH624</f>
        <v>9.92</v>
      </c>
      <c r="DA624">
        <f>AL624</f>
        <v>44.85</v>
      </c>
      <c r="DB624">
        <f t="shared" si="338"/>
        <v>607.1</v>
      </c>
      <c r="DC624">
        <f t="shared" si="339"/>
        <v>0</v>
      </c>
      <c r="DD624" t="s">
        <v>6</v>
      </c>
      <c r="DE624" t="s">
        <v>6</v>
      </c>
      <c r="DF624">
        <f>ROUND(ROUND(AE624,0)*CX624,0)</f>
        <v>0</v>
      </c>
      <c r="DG624">
        <f t="shared" si="356"/>
        <v>0</v>
      </c>
      <c r="DH624">
        <f t="shared" si="357"/>
        <v>0</v>
      </c>
      <c r="DI624">
        <f>ROUND(ROUND(AH624*AL624,0)*CX624,0)</f>
        <v>66451</v>
      </c>
      <c r="DJ624">
        <f>DI624</f>
        <v>66451</v>
      </c>
      <c r="DK624">
        <v>0</v>
      </c>
      <c r="DL624" t="s">
        <v>6</v>
      </c>
      <c r="DM624">
        <v>0</v>
      </c>
      <c r="DN624" t="s">
        <v>6</v>
      </c>
      <c r="DO624">
        <v>0</v>
      </c>
    </row>
    <row r="625" spans="1:119" x14ac:dyDescent="0.2">
      <c r="A625">
        <f>ROW(Source!A263)</f>
        <v>263</v>
      </c>
      <c r="B625">
        <v>92857272</v>
      </c>
      <c r="C625">
        <v>92858943</v>
      </c>
      <c r="D625">
        <v>49510905</v>
      </c>
      <c r="E625">
        <v>70</v>
      </c>
      <c r="F625">
        <v>1</v>
      </c>
      <c r="G625">
        <v>1</v>
      </c>
      <c r="H625">
        <v>1</v>
      </c>
      <c r="I625" t="s">
        <v>1093</v>
      </c>
      <c r="J625" t="s">
        <v>6</v>
      </c>
      <c r="K625" t="s">
        <v>1094</v>
      </c>
      <c r="L625">
        <v>1191</v>
      </c>
      <c r="N625">
        <v>1013</v>
      </c>
      <c r="O625" t="s">
        <v>1092</v>
      </c>
      <c r="P625" t="s">
        <v>1092</v>
      </c>
      <c r="Q625">
        <v>1</v>
      </c>
      <c r="W625">
        <v>0</v>
      </c>
      <c r="X625">
        <v>-1417349443</v>
      </c>
      <c r="Y625">
        <f t="shared" si="337"/>
        <v>0.12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1</v>
      </c>
      <c r="AJ625">
        <v>1</v>
      </c>
      <c r="AK625">
        <v>44.85</v>
      </c>
      <c r="AL625">
        <v>1</v>
      </c>
      <c r="AM625">
        <v>4</v>
      </c>
      <c r="AN625">
        <v>0</v>
      </c>
      <c r="AO625">
        <v>1</v>
      </c>
      <c r="AP625">
        <v>0</v>
      </c>
      <c r="AQ625">
        <v>0</v>
      </c>
      <c r="AR625">
        <v>0</v>
      </c>
      <c r="AS625" t="s">
        <v>6</v>
      </c>
      <c r="AT625">
        <v>0.12</v>
      </c>
      <c r="AU625" t="s">
        <v>6</v>
      </c>
      <c r="AV625">
        <v>2</v>
      </c>
      <c r="AW625">
        <v>2</v>
      </c>
      <c r="AX625">
        <v>92858953</v>
      </c>
      <c r="AY625">
        <v>1</v>
      </c>
      <c r="AZ625">
        <v>0</v>
      </c>
      <c r="BA625">
        <v>498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ROUND(Y625*Source!I263,7)</f>
        <v>0.2928</v>
      </c>
      <c r="CY625">
        <f>AD625</f>
        <v>0</v>
      </c>
      <c r="CZ625">
        <f>AH625</f>
        <v>0</v>
      </c>
      <c r="DA625">
        <f>AL625</f>
        <v>1</v>
      </c>
      <c r="DB625">
        <f t="shared" si="338"/>
        <v>0</v>
      </c>
      <c r="DC625">
        <f t="shared" si="339"/>
        <v>0</v>
      </c>
      <c r="DD625" t="s">
        <v>6</v>
      </c>
      <c r="DE625" t="s">
        <v>6</v>
      </c>
      <c r="DF625">
        <f>ROUND(ROUND(AE625,0)*CX625,0)</f>
        <v>0</v>
      </c>
      <c r="DG625">
        <f t="shared" si="356"/>
        <v>0</v>
      </c>
      <c r="DH625">
        <f>ROUND(ROUND(AG625*AK625,0)*CX625,0)</f>
        <v>0</v>
      </c>
      <c r="DI625">
        <f t="shared" ref="DI625:DI631" si="358">ROUND(ROUND(AH625,0)*CX625,0)</f>
        <v>0</v>
      </c>
      <c r="DJ625">
        <f>DI625</f>
        <v>0</v>
      </c>
      <c r="DK625">
        <v>0</v>
      </c>
      <c r="DL625" t="s">
        <v>6</v>
      </c>
      <c r="DM625">
        <v>0</v>
      </c>
      <c r="DN625" t="s">
        <v>6</v>
      </c>
      <c r="DO625">
        <v>0</v>
      </c>
    </row>
    <row r="626" spans="1:119" x14ac:dyDescent="0.2">
      <c r="A626">
        <f>ROW(Source!A263)</f>
        <v>263</v>
      </c>
      <c r="B626">
        <v>92857272</v>
      </c>
      <c r="C626">
        <v>92858943</v>
      </c>
      <c r="D626">
        <v>49672573</v>
      </c>
      <c r="E626">
        <v>1</v>
      </c>
      <c r="F626">
        <v>1</v>
      </c>
      <c r="G626">
        <v>1</v>
      </c>
      <c r="H626">
        <v>2</v>
      </c>
      <c r="I626" t="s">
        <v>1095</v>
      </c>
      <c r="J626" t="s">
        <v>1096</v>
      </c>
      <c r="K626" t="s">
        <v>1097</v>
      </c>
      <c r="L626">
        <v>1367</v>
      </c>
      <c r="N626">
        <v>1011</v>
      </c>
      <c r="O626" t="s">
        <v>1098</v>
      </c>
      <c r="P626" t="s">
        <v>1098</v>
      </c>
      <c r="Q626">
        <v>1</v>
      </c>
      <c r="W626">
        <v>0</v>
      </c>
      <c r="X626">
        <v>-430484415</v>
      </c>
      <c r="Y626">
        <f t="shared" si="337"/>
        <v>0.06</v>
      </c>
      <c r="AA626">
        <v>0</v>
      </c>
      <c r="AB626">
        <v>1814.09</v>
      </c>
      <c r="AC626">
        <v>605.48</v>
      </c>
      <c r="AD626">
        <v>0</v>
      </c>
      <c r="AE626">
        <v>0</v>
      </c>
      <c r="AF626">
        <v>115.4</v>
      </c>
      <c r="AG626">
        <v>13.5</v>
      </c>
      <c r="AH626">
        <v>0</v>
      </c>
      <c r="AI626">
        <v>1</v>
      </c>
      <c r="AJ626">
        <v>15.72</v>
      </c>
      <c r="AK626">
        <v>44.85</v>
      </c>
      <c r="AL626">
        <v>1</v>
      </c>
      <c r="AM626">
        <v>4</v>
      </c>
      <c r="AN626">
        <v>0</v>
      </c>
      <c r="AO626">
        <v>1</v>
      </c>
      <c r="AP626">
        <v>0</v>
      </c>
      <c r="AQ626">
        <v>0</v>
      </c>
      <c r="AR626">
        <v>0</v>
      </c>
      <c r="AS626" t="s">
        <v>6</v>
      </c>
      <c r="AT626">
        <v>0.06</v>
      </c>
      <c r="AU626" t="s">
        <v>6</v>
      </c>
      <c r="AV626">
        <v>0</v>
      </c>
      <c r="AW626">
        <v>2</v>
      </c>
      <c r="AX626">
        <v>92858954</v>
      </c>
      <c r="AY626">
        <v>1</v>
      </c>
      <c r="AZ626">
        <v>0</v>
      </c>
      <c r="BA626">
        <v>499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f>ROUND(Y626*Source!I263*DO626,7)</f>
        <v>0</v>
      </c>
      <c r="CX626">
        <f>ROUND(Y626*Source!I263,7)</f>
        <v>0.1464</v>
      </c>
      <c r="CY626">
        <f>AB626</f>
        <v>1814.09</v>
      </c>
      <c r="CZ626">
        <f>AF626</f>
        <v>115.4</v>
      </c>
      <c r="DA626">
        <f>AJ626</f>
        <v>15.72</v>
      </c>
      <c r="DB626">
        <f t="shared" si="338"/>
        <v>6.92</v>
      </c>
      <c r="DC626">
        <f t="shared" si="339"/>
        <v>0.81</v>
      </c>
      <c r="DD626" t="s">
        <v>6</v>
      </c>
      <c r="DE626" t="s">
        <v>6</v>
      </c>
      <c r="DF626">
        <f>ROUND(ROUND(AE626,0)*CX626,0)</f>
        <v>0</v>
      </c>
      <c r="DG626">
        <f>ROUND(ROUND(AF626*AJ626,0)*CX626,0)</f>
        <v>266</v>
      </c>
      <c r="DH626">
        <f>ROUND(ROUND(AG626*AK626,0)*CX626,0)</f>
        <v>89</v>
      </c>
      <c r="DI626">
        <f t="shared" si="358"/>
        <v>0</v>
      </c>
      <c r="DJ626">
        <f>DG626</f>
        <v>266</v>
      </c>
      <c r="DK626">
        <v>0</v>
      </c>
      <c r="DL626" t="s">
        <v>6</v>
      </c>
      <c r="DM626">
        <v>0</v>
      </c>
      <c r="DN626" t="s">
        <v>6</v>
      </c>
      <c r="DO626">
        <v>0</v>
      </c>
    </row>
    <row r="627" spans="1:119" x14ac:dyDescent="0.2">
      <c r="A627">
        <f>ROW(Source!A263)</f>
        <v>263</v>
      </c>
      <c r="B627">
        <v>92857272</v>
      </c>
      <c r="C627">
        <v>92858943</v>
      </c>
      <c r="D627">
        <v>49673503</v>
      </c>
      <c r="E627">
        <v>1</v>
      </c>
      <c r="F627">
        <v>1</v>
      </c>
      <c r="G627">
        <v>1</v>
      </c>
      <c r="H627">
        <v>2</v>
      </c>
      <c r="I627" t="s">
        <v>1099</v>
      </c>
      <c r="J627" t="s">
        <v>1100</v>
      </c>
      <c r="K627" t="s">
        <v>1101</v>
      </c>
      <c r="L627">
        <v>1367</v>
      </c>
      <c r="N627">
        <v>1011</v>
      </c>
      <c r="O627" t="s">
        <v>1098</v>
      </c>
      <c r="P627" t="s">
        <v>1098</v>
      </c>
      <c r="Q627">
        <v>1</v>
      </c>
      <c r="W627">
        <v>0</v>
      </c>
      <c r="X627">
        <v>509054691</v>
      </c>
      <c r="Y627">
        <f t="shared" si="337"/>
        <v>0.06</v>
      </c>
      <c r="AA627">
        <v>0</v>
      </c>
      <c r="AB627">
        <v>1032.96</v>
      </c>
      <c r="AC627">
        <v>520.26</v>
      </c>
      <c r="AD627">
        <v>0</v>
      </c>
      <c r="AE627">
        <v>0</v>
      </c>
      <c r="AF627">
        <v>65.709999999999994</v>
      </c>
      <c r="AG627">
        <v>11.6</v>
      </c>
      <c r="AH627">
        <v>0</v>
      </c>
      <c r="AI627">
        <v>1</v>
      </c>
      <c r="AJ627">
        <v>15.72</v>
      </c>
      <c r="AK627">
        <v>44.85</v>
      </c>
      <c r="AL627">
        <v>1</v>
      </c>
      <c r="AM627">
        <v>4</v>
      </c>
      <c r="AN627">
        <v>0</v>
      </c>
      <c r="AO627">
        <v>1</v>
      </c>
      <c r="AP627">
        <v>0</v>
      </c>
      <c r="AQ627">
        <v>0</v>
      </c>
      <c r="AR627">
        <v>0</v>
      </c>
      <c r="AS627" t="s">
        <v>6</v>
      </c>
      <c r="AT627">
        <v>0.06</v>
      </c>
      <c r="AU627" t="s">
        <v>6</v>
      </c>
      <c r="AV627">
        <v>0</v>
      </c>
      <c r="AW627">
        <v>2</v>
      </c>
      <c r="AX627">
        <v>92858955</v>
      </c>
      <c r="AY627">
        <v>1</v>
      </c>
      <c r="AZ627">
        <v>0</v>
      </c>
      <c r="BA627">
        <v>500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f>ROUND(Y627*Source!I263*DO627,7)</f>
        <v>0</v>
      </c>
      <c r="CX627">
        <f>ROUND(Y627*Source!I263,7)</f>
        <v>0.1464</v>
      </c>
      <c r="CY627">
        <f>AB627</f>
        <v>1032.96</v>
      </c>
      <c r="CZ627">
        <f>AF627</f>
        <v>65.709999999999994</v>
      </c>
      <c r="DA627">
        <f>AJ627</f>
        <v>15.72</v>
      </c>
      <c r="DB627">
        <f t="shared" si="338"/>
        <v>3.94</v>
      </c>
      <c r="DC627">
        <f t="shared" si="339"/>
        <v>0.7</v>
      </c>
      <c r="DD627" t="s">
        <v>6</v>
      </c>
      <c r="DE627" t="s">
        <v>6</v>
      </c>
      <c r="DF627">
        <f>ROUND(ROUND(AE627,0)*CX627,0)</f>
        <v>0</v>
      </c>
      <c r="DG627">
        <f>ROUND(ROUND(AF627*AJ627,0)*CX627,0)</f>
        <v>151</v>
      </c>
      <c r="DH627">
        <f>ROUND(ROUND(AG627*AK627,0)*CX627,0)</f>
        <v>76</v>
      </c>
      <c r="DI627">
        <f t="shared" si="358"/>
        <v>0</v>
      </c>
      <c r="DJ627">
        <f>DG627</f>
        <v>151</v>
      </c>
      <c r="DK627">
        <v>0</v>
      </c>
      <c r="DL627" t="s">
        <v>6</v>
      </c>
      <c r="DM627">
        <v>0</v>
      </c>
      <c r="DN627" t="s">
        <v>6</v>
      </c>
      <c r="DO627">
        <v>0</v>
      </c>
    </row>
    <row r="628" spans="1:119" x14ac:dyDescent="0.2">
      <c r="A628">
        <f>ROW(Source!A263)</f>
        <v>263</v>
      </c>
      <c r="B628">
        <v>92857272</v>
      </c>
      <c r="C628">
        <v>92858943</v>
      </c>
      <c r="D628">
        <v>49525620</v>
      </c>
      <c r="E628">
        <v>1</v>
      </c>
      <c r="F628">
        <v>1</v>
      </c>
      <c r="G628">
        <v>1</v>
      </c>
      <c r="H628">
        <v>3</v>
      </c>
      <c r="I628" t="s">
        <v>1123</v>
      </c>
      <c r="J628" t="s">
        <v>1124</v>
      </c>
      <c r="K628" t="s">
        <v>1125</v>
      </c>
      <c r="L628">
        <v>1425</v>
      </c>
      <c r="N628">
        <v>1013</v>
      </c>
      <c r="O628" t="s">
        <v>238</v>
      </c>
      <c r="P628" t="s">
        <v>238</v>
      </c>
      <c r="Q628">
        <v>1</v>
      </c>
      <c r="W628">
        <v>0</v>
      </c>
      <c r="X628">
        <v>777401066</v>
      </c>
      <c r="Y628">
        <f t="shared" si="337"/>
        <v>3.06</v>
      </c>
      <c r="AA628">
        <v>853.12</v>
      </c>
      <c r="AB628">
        <v>0</v>
      </c>
      <c r="AC628">
        <v>0</v>
      </c>
      <c r="AD628">
        <v>0</v>
      </c>
      <c r="AE628">
        <v>86</v>
      </c>
      <c r="AF628">
        <v>0</v>
      </c>
      <c r="AG628">
        <v>0</v>
      </c>
      <c r="AH628">
        <v>0</v>
      </c>
      <c r="AI628">
        <v>9.92</v>
      </c>
      <c r="AJ628">
        <v>1</v>
      </c>
      <c r="AK628">
        <v>1</v>
      </c>
      <c r="AL628">
        <v>1</v>
      </c>
      <c r="AM628">
        <v>4</v>
      </c>
      <c r="AN628">
        <v>0</v>
      </c>
      <c r="AO628">
        <v>1</v>
      </c>
      <c r="AP628">
        <v>0</v>
      </c>
      <c r="AQ628">
        <v>0</v>
      </c>
      <c r="AR628">
        <v>0</v>
      </c>
      <c r="AS628" t="s">
        <v>6</v>
      </c>
      <c r="AT628">
        <v>3.06</v>
      </c>
      <c r="AU628" t="s">
        <v>6</v>
      </c>
      <c r="AV628">
        <v>0</v>
      </c>
      <c r="AW628">
        <v>2</v>
      </c>
      <c r="AX628">
        <v>92858956</v>
      </c>
      <c r="AY628">
        <v>1</v>
      </c>
      <c r="AZ628">
        <v>0</v>
      </c>
      <c r="BA628">
        <v>501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ROUND(Y628*Source!I263,7)</f>
        <v>7.4664000000000001</v>
      </c>
      <c r="CY628">
        <f>AA628</f>
        <v>853.12</v>
      </c>
      <c r="CZ628">
        <f>AE628</f>
        <v>86</v>
      </c>
      <c r="DA628">
        <f>AI628</f>
        <v>9.92</v>
      </c>
      <c r="DB628">
        <f t="shared" si="338"/>
        <v>263.16000000000003</v>
      </c>
      <c r="DC628">
        <f t="shared" si="339"/>
        <v>0</v>
      </c>
      <c r="DD628" t="s">
        <v>6</v>
      </c>
      <c r="DE628" t="s">
        <v>6</v>
      </c>
      <c r="DF628">
        <f>ROUND(ROUND(AE628*AI628,0)*CX628,0)</f>
        <v>6369</v>
      </c>
      <c r="DG628">
        <f t="shared" ref="DG628:DG633" si="359">ROUND(ROUND(AF628,0)*CX628,0)</f>
        <v>0</v>
      </c>
      <c r="DH628">
        <f>ROUND(ROUND(AG628,0)*CX628,0)</f>
        <v>0</v>
      </c>
      <c r="DI628">
        <f t="shared" si="358"/>
        <v>0</v>
      </c>
      <c r="DJ628">
        <f>DF628</f>
        <v>6369</v>
      </c>
      <c r="DK628">
        <v>0</v>
      </c>
      <c r="DL628" t="s">
        <v>6</v>
      </c>
      <c r="DM628">
        <v>0</v>
      </c>
      <c r="DN628" t="s">
        <v>6</v>
      </c>
      <c r="DO628">
        <v>0</v>
      </c>
    </row>
    <row r="629" spans="1:119" x14ac:dyDescent="0.2">
      <c r="A629">
        <f>ROW(Source!A263)</f>
        <v>263</v>
      </c>
      <c r="B629">
        <v>92857272</v>
      </c>
      <c r="C629">
        <v>92858943</v>
      </c>
      <c r="D629">
        <v>49525995</v>
      </c>
      <c r="E629">
        <v>1</v>
      </c>
      <c r="F629">
        <v>1</v>
      </c>
      <c r="G629">
        <v>1</v>
      </c>
      <c r="H629">
        <v>3</v>
      </c>
      <c r="I629" t="s">
        <v>1234</v>
      </c>
      <c r="J629" t="s">
        <v>1235</v>
      </c>
      <c r="K629" t="s">
        <v>1236</v>
      </c>
      <c r="L629">
        <v>1348</v>
      </c>
      <c r="N629">
        <v>1009</v>
      </c>
      <c r="O629" t="s">
        <v>205</v>
      </c>
      <c r="P629" t="s">
        <v>205</v>
      </c>
      <c r="Q629">
        <v>1000</v>
      </c>
      <c r="W629">
        <v>0</v>
      </c>
      <c r="X629">
        <v>1216531897</v>
      </c>
      <c r="Y629">
        <f t="shared" si="337"/>
        <v>3.2000000000000003E-4</v>
      </c>
      <c r="AA629">
        <v>123305.60000000001</v>
      </c>
      <c r="AB629">
        <v>0</v>
      </c>
      <c r="AC629">
        <v>0</v>
      </c>
      <c r="AD629">
        <v>0</v>
      </c>
      <c r="AE629">
        <v>12430</v>
      </c>
      <c r="AF629">
        <v>0</v>
      </c>
      <c r="AG629">
        <v>0</v>
      </c>
      <c r="AH629">
        <v>0</v>
      </c>
      <c r="AI629">
        <v>9.92</v>
      </c>
      <c r="AJ629">
        <v>1</v>
      </c>
      <c r="AK629">
        <v>1</v>
      </c>
      <c r="AL629">
        <v>1</v>
      </c>
      <c r="AM629">
        <v>4</v>
      </c>
      <c r="AN629">
        <v>0</v>
      </c>
      <c r="AO629">
        <v>1</v>
      </c>
      <c r="AP629">
        <v>0</v>
      </c>
      <c r="AQ629">
        <v>0</v>
      </c>
      <c r="AR629">
        <v>0</v>
      </c>
      <c r="AS629" t="s">
        <v>6</v>
      </c>
      <c r="AT629">
        <v>3.2000000000000003E-4</v>
      </c>
      <c r="AU629" t="s">
        <v>6</v>
      </c>
      <c r="AV629">
        <v>0</v>
      </c>
      <c r="AW629">
        <v>2</v>
      </c>
      <c r="AX629">
        <v>92858957</v>
      </c>
      <c r="AY629">
        <v>1</v>
      </c>
      <c r="AZ629">
        <v>0</v>
      </c>
      <c r="BA629">
        <v>502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ROUND(Y629*Source!I263,7)</f>
        <v>7.8080000000000001E-4</v>
      </c>
      <c r="CY629">
        <f>AA629</f>
        <v>123305.60000000001</v>
      </c>
      <c r="CZ629">
        <f>AE629</f>
        <v>12430</v>
      </c>
      <c r="DA629">
        <f>AI629</f>
        <v>9.92</v>
      </c>
      <c r="DB629">
        <f t="shared" si="338"/>
        <v>3.98</v>
      </c>
      <c r="DC629">
        <f t="shared" si="339"/>
        <v>0</v>
      </c>
      <c r="DD629" t="s">
        <v>6</v>
      </c>
      <c r="DE629" t="s">
        <v>6</v>
      </c>
      <c r="DF629">
        <f>ROUND(ROUND(AE629*AI629,0)*CX629,0)</f>
        <v>96</v>
      </c>
      <c r="DG629">
        <f t="shared" si="359"/>
        <v>0</v>
      </c>
      <c r="DH629">
        <f>ROUND(ROUND(AG629,0)*CX629,0)</f>
        <v>0</v>
      </c>
      <c r="DI629">
        <f t="shared" si="358"/>
        <v>0</v>
      </c>
      <c r="DJ629">
        <f>DF629</f>
        <v>96</v>
      </c>
      <c r="DK629">
        <v>0</v>
      </c>
      <c r="DL629" t="s">
        <v>6</v>
      </c>
      <c r="DM629">
        <v>0</v>
      </c>
      <c r="DN629" t="s">
        <v>6</v>
      </c>
      <c r="DO629">
        <v>0</v>
      </c>
    </row>
    <row r="630" spans="1:119" x14ac:dyDescent="0.2">
      <c r="A630">
        <f>ROW(Source!A263)</f>
        <v>263</v>
      </c>
      <c r="B630">
        <v>92857272</v>
      </c>
      <c r="C630">
        <v>92858943</v>
      </c>
      <c r="D630">
        <v>49515638</v>
      </c>
      <c r="E630">
        <v>70</v>
      </c>
      <c r="F630">
        <v>1</v>
      </c>
      <c r="G630">
        <v>1</v>
      </c>
      <c r="H630">
        <v>3</v>
      </c>
      <c r="I630" t="s">
        <v>1138</v>
      </c>
      <c r="J630" t="s">
        <v>6</v>
      </c>
      <c r="K630" t="s">
        <v>1139</v>
      </c>
      <c r="L630">
        <v>1374</v>
      </c>
      <c r="N630">
        <v>1013</v>
      </c>
      <c r="O630" t="s">
        <v>969</v>
      </c>
      <c r="P630" t="s">
        <v>969</v>
      </c>
      <c r="Q630">
        <v>1</v>
      </c>
      <c r="W630">
        <v>0</v>
      </c>
      <c r="X630">
        <v>-1731369543</v>
      </c>
      <c r="Y630">
        <f t="shared" si="337"/>
        <v>12.14</v>
      </c>
      <c r="AA630">
        <v>9.92</v>
      </c>
      <c r="AB630">
        <v>0</v>
      </c>
      <c r="AC630">
        <v>0</v>
      </c>
      <c r="AD630">
        <v>0</v>
      </c>
      <c r="AE630">
        <v>1</v>
      </c>
      <c r="AF630">
        <v>0</v>
      </c>
      <c r="AG630">
        <v>0</v>
      </c>
      <c r="AH630">
        <v>0</v>
      </c>
      <c r="AI630">
        <v>9.92</v>
      </c>
      <c r="AJ630">
        <v>1</v>
      </c>
      <c r="AK630">
        <v>1</v>
      </c>
      <c r="AL630">
        <v>1</v>
      </c>
      <c r="AM630">
        <v>4</v>
      </c>
      <c r="AN630">
        <v>0</v>
      </c>
      <c r="AO630">
        <v>1</v>
      </c>
      <c r="AP630">
        <v>0</v>
      </c>
      <c r="AQ630">
        <v>0</v>
      </c>
      <c r="AR630">
        <v>0</v>
      </c>
      <c r="AS630" t="s">
        <v>6</v>
      </c>
      <c r="AT630">
        <v>12.14</v>
      </c>
      <c r="AU630" t="s">
        <v>6</v>
      </c>
      <c r="AV630">
        <v>0</v>
      </c>
      <c r="AW630">
        <v>2</v>
      </c>
      <c r="AX630">
        <v>92858958</v>
      </c>
      <c r="AY630">
        <v>1</v>
      </c>
      <c r="AZ630">
        <v>0</v>
      </c>
      <c r="BA630">
        <v>503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ROUND(Y630*Source!I263,7)</f>
        <v>29.621600000000001</v>
      </c>
      <c r="CY630">
        <f>AA630</f>
        <v>9.92</v>
      </c>
      <c r="CZ630">
        <f>AE630</f>
        <v>1</v>
      </c>
      <c r="DA630">
        <f>AI630</f>
        <v>9.92</v>
      </c>
      <c r="DB630">
        <f t="shared" si="338"/>
        <v>12.14</v>
      </c>
      <c r="DC630">
        <f t="shared" si="339"/>
        <v>0</v>
      </c>
      <c r="DD630" t="s">
        <v>6</v>
      </c>
      <c r="DE630" t="s">
        <v>6</v>
      </c>
      <c r="DF630">
        <f>ROUND(ROUND(AE630*AI630,0)*CX630,0)</f>
        <v>296</v>
      </c>
      <c r="DG630">
        <f t="shared" si="359"/>
        <v>0</v>
      </c>
      <c r="DH630">
        <f>ROUND(ROUND(AG630,0)*CX630,0)</f>
        <v>0</v>
      </c>
      <c r="DI630">
        <f t="shared" si="358"/>
        <v>0</v>
      </c>
      <c r="DJ630">
        <f>DF630</f>
        <v>296</v>
      </c>
      <c r="DK630">
        <v>0</v>
      </c>
      <c r="DL630" t="s">
        <v>6</v>
      </c>
      <c r="DM630">
        <v>0</v>
      </c>
      <c r="DN630" t="s">
        <v>6</v>
      </c>
      <c r="DO630">
        <v>0</v>
      </c>
    </row>
    <row r="631" spans="1:119" x14ac:dyDescent="0.2">
      <c r="A631">
        <f>ROW(Source!A263)</f>
        <v>263</v>
      </c>
      <c r="B631">
        <v>92857272</v>
      </c>
      <c r="C631">
        <v>92858943</v>
      </c>
      <c r="D631">
        <v>0</v>
      </c>
      <c r="E631">
        <v>0</v>
      </c>
      <c r="F631">
        <v>1</v>
      </c>
      <c r="G631">
        <v>1</v>
      </c>
      <c r="H631">
        <v>3</v>
      </c>
      <c r="I631" t="s">
        <v>34</v>
      </c>
      <c r="J631" t="s">
        <v>6</v>
      </c>
      <c r="K631" t="s">
        <v>716</v>
      </c>
      <c r="L631">
        <v>1371</v>
      </c>
      <c r="N631">
        <v>1013</v>
      </c>
      <c r="O631" t="s">
        <v>27</v>
      </c>
      <c r="P631" t="s">
        <v>27</v>
      </c>
      <c r="Q631">
        <v>1</v>
      </c>
      <c r="W631">
        <v>0</v>
      </c>
      <c r="X631">
        <v>-981767574</v>
      </c>
      <c r="Y631">
        <f t="shared" si="337"/>
        <v>100</v>
      </c>
      <c r="AA631">
        <v>336.35</v>
      </c>
      <c r="AB631">
        <v>0</v>
      </c>
      <c r="AC631">
        <v>0</v>
      </c>
      <c r="AD631">
        <v>0</v>
      </c>
      <c r="AE631">
        <v>350.94000000000005</v>
      </c>
      <c r="AF631">
        <v>0</v>
      </c>
      <c r="AG631">
        <v>0</v>
      </c>
      <c r="AH631">
        <v>0</v>
      </c>
      <c r="AI631">
        <v>6.43</v>
      </c>
      <c r="AJ631">
        <v>1</v>
      </c>
      <c r="AK631">
        <v>1</v>
      </c>
      <c r="AL631">
        <v>1</v>
      </c>
      <c r="AM631">
        <v>0</v>
      </c>
      <c r="AN631">
        <v>0</v>
      </c>
      <c r="AO631">
        <v>0</v>
      </c>
      <c r="AP631">
        <v>1</v>
      </c>
      <c r="AQ631">
        <v>0</v>
      </c>
      <c r="AR631">
        <v>0</v>
      </c>
      <c r="AS631" t="s">
        <v>6</v>
      </c>
      <c r="AT631">
        <v>100</v>
      </c>
      <c r="AU631" t="s">
        <v>6</v>
      </c>
      <c r="AV631">
        <v>0</v>
      </c>
      <c r="AW631">
        <v>1</v>
      </c>
      <c r="AX631">
        <v>-1</v>
      </c>
      <c r="AY631">
        <v>0</v>
      </c>
      <c r="AZ631">
        <v>0</v>
      </c>
      <c r="BA631" t="s">
        <v>6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ROUND(Y631*Source!I263,7)</f>
        <v>244</v>
      </c>
      <c r="CY631">
        <f>AA631</f>
        <v>336.35</v>
      </c>
      <c r="CZ631">
        <f>AE631</f>
        <v>350.94000000000005</v>
      </c>
      <c r="DA631">
        <f>AI631</f>
        <v>6.43</v>
      </c>
      <c r="DB631">
        <f t="shared" si="338"/>
        <v>35094</v>
      </c>
      <c r="DC631">
        <f t="shared" si="339"/>
        <v>0</v>
      </c>
      <c r="DD631" t="s">
        <v>6</v>
      </c>
      <c r="DE631" t="s">
        <v>6</v>
      </c>
      <c r="DF631">
        <f>ROUND(ROUND(AE631*AI631,0)*CX631,0)</f>
        <v>550708</v>
      </c>
      <c r="DG631">
        <f t="shared" si="359"/>
        <v>0</v>
      </c>
      <c r="DH631">
        <f>ROUND(ROUND(AG631,0)*CX631,0)</f>
        <v>0</v>
      </c>
      <c r="DI631">
        <f t="shared" si="358"/>
        <v>0</v>
      </c>
      <c r="DJ631">
        <f>DF631</f>
        <v>550708</v>
      </c>
      <c r="DK631">
        <v>0</v>
      </c>
      <c r="DL631" t="s">
        <v>6</v>
      </c>
      <c r="DM631">
        <v>0</v>
      </c>
      <c r="DN631" t="s">
        <v>6</v>
      </c>
      <c r="DO631">
        <v>0</v>
      </c>
    </row>
    <row r="632" spans="1:119" x14ac:dyDescent="0.2">
      <c r="A632">
        <f>ROW(Source!A266)</f>
        <v>266</v>
      </c>
      <c r="B632">
        <v>92857272</v>
      </c>
      <c r="C632">
        <v>92858961</v>
      </c>
      <c r="D632">
        <v>49510767</v>
      </c>
      <c r="E632">
        <v>70</v>
      </c>
      <c r="F632">
        <v>1</v>
      </c>
      <c r="G632">
        <v>1</v>
      </c>
      <c r="H632">
        <v>1</v>
      </c>
      <c r="I632" t="s">
        <v>1090</v>
      </c>
      <c r="J632" t="s">
        <v>6</v>
      </c>
      <c r="K632" t="s">
        <v>1091</v>
      </c>
      <c r="L632">
        <v>1191</v>
      </c>
      <c r="N632">
        <v>1013</v>
      </c>
      <c r="O632" t="s">
        <v>1092</v>
      </c>
      <c r="P632" t="s">
        <v>1092</v>
      </c>
      <c r="Q632">
        <v>1</v>
      </c>
      <c r="W632">
        <v>0</v>
      </c>
      <c r="X632">
        <v>-1936699058</v>
      </c>
      <c r="Y632">
        <f t="shared" si="337"/>
        <v>2.06</v>
      </c>
      <c r="AA632">
        <v>0</v>
      </c>
      <c r="AB632">
        <v>0</v>
      </c>
      <c r="AC632">
        <v>0</v>
      </c>
      <c r="AD632">
        <v>444.91</v>
      </c>
      <c r="AE632">
        <v>0</v>
      </c>
      <c r="AF632">
        <v>0</v>
      </c>
      <c r="AG632">
        <v>0</v>
      </c>
      <c r="AH632">
        <v>9.92</v>
      </c>
      <c r="AI632">
        <v>1</v>
      </c>
      <c r="AJ632">
        <v>1</v>
      </c>
      <c r="AK632">
        <v>1</v>
      </c>
      <c r="AL632">
        <v>44.85</v>
      </c>
      <c r="AM632">
        <v>4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6</v>
      </c>
      <c r="AT632">
        <v>2.06</v>
      </c>
      <c r="AU632" t="s">
        <v>6</v>
      </c>
      <c r="AV632">
        <v>1</v>
      </c>
      <c r="AW632">
        <v>2</v>
      </c>
      <c r="AX632">
        <v>92858974</v>
      </c>
      <c r="AY632">
        <v>1</v>
      </c>
      <c r="AZ632">
        <v>0</v>
      </c>
      <c r="BA632">
        <v>504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U632">
        <f>ROUND(AT632*Source!I266*AH632*AL632,0)</f>
        <v>223631</v>
      </c>
      <c r="CV632">
        <f>ROUND(Y632*Source!I266,7)</f>
        <v>502.64</v>
      </c>
      <c r="CW632">
        <v>0</v>
      </c>
      <c r="CX632">
        <f>ROUND(Y632*Source!I266,7)</f>
        <v>502.64</v>
      </c>
      <c r="CY632">
        <f>AD632</f>
        <v>444.91</v>
      </c>
      <c r="CZ632">
        <f>AH632</f>
        <v>9.92</v>
      </c>
      <c r="DA632">
        <f>AL632</f>
        <v>44.85</v>
      </c>
      <c r="DB632">
        <f t="shared" si="338"/>
        <v>20.440000000000001</v>
      </c>
      <c r="DC632">
        <f t="shared" si="339"/>
        <v>0</v>
      </c>
      <c r="DD632" t="s">
        <v>6</v>
      </c>
      <c r="DE632" t="s">
        <v>6</v>
      </c>
      <c r="DF632">
        <f t="shared" ref="DF632:DF638" si="360">ROUND(ROUND(AE632,0)*CX632,0)</f>
        <v>0</v>
      </c>
      <c r="DG632">
        <f t="shared" si="359"/>
        <v>0</v>
      </c>
      <c r="DH632">
        <f>ROUND(ROUND(AG632,0)*CX632,0)</f>
        <v>0</v>
      </c>
      <c r="DI632">
        <f>ROUND(ROUND(AH632*AL632,0)*CX632,0)</f>
        <v>223675</v>
      </c>
      <c r="DJ632">
        <f>DI632</f>
        <v>223675</v>
      </c>
      <c r="DK632">
        <v>0</v>
      </c>
      <c r="DL632" t="s">
        <v>6</v>
      </c>
      <c r="DM632">
        <v>0</v>
      </c>
      <c r="DN632" t="s">
        <v>6</v>
      </c>
      <c r="DO632">
        <v>0</v>
      </c>
    </row>
    <row r="633" spans="1:119" x14ac:dyDescent="0.2">
      <c r="A633">
        <f>ROW(Source!A266)</f>
        <v>266</v>
      </c>
      <c r="B633">
        <v>92857272</v>
      </c>
      <c r="C633">
        <v>92858961</v>
      </c>
      <c r="D633">
        <v>49510905</v>
      </c>
      <c r="E633">
        <v>70</v>
      </c>
      <c r="F633">
        <v>1</v>
      </c>
      <c r="G633">
        <v>1</v>
      </c>
      <c r="H633">
        <v>1</v>
      </c>
      <c r="I633" t="s">
        <v>1093</v>
      </c>
      <c r="J633" t="s">
        <v>6</v>
      </c>
      <c r="K633" t="s">
        <v>1094</v>
      </c>
      <c r="L633">
        <v>1191</v>
      </c>
      <c r="N633">
        <v>1013</v>
      </c>
      <c r="O633" t="s">
        <v>1092</v>
      </c>
      <c r="P633" t="s">
        <v>1092</v>
      </c>
      <c r="Q633">
        <v>1</v>
      </c>
      <c r="W633">
        <v>0</v>
      </c>
      <c r="X633">
        <v>-1417349443</v>
      </c>
      <c r="Y633">
        <f t="shared" si="337"/>
        <v>0.31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44.85</v>
      </c>
      <c r="AL633">
        <v>1</v>
      </c>
      <c r="AM633">
        <v>4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6</v>
      </c>
      <c r="AT633">
        <v>0.31</v>
      </c>
      <c r="AU633" t="s">
        <v>6</v>
      </c>
      <c r="AV633">
        <v>2</v>
      </c>
      <c r="AW633">
        <v>2</v>
      </c>
      <c r="AX633">
        <v>92858975</v>
      </c>
      <c r="AY633">
        <v>1</v>
      </c>
      <c r="AZ633">
        <v>0</v>
      </c>
      <c r="BA633">
        <v>505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ROUND(Y633*Source!I266,7)</f>
        <v>75.64</v>
      </c>
      <c r="CY633">
        <f>AD633</f>
        <v>0</v>
      </c>
      <c r="CZ633">
        <f>AH633</f>
        <v>0</v>
      </c>
      <c r="DA633">
        <f>AL633</f>
        <v>1</v>
      </c>
      <c r="DB633">
        <f t="shared" si="338"/>
        <v>0</v>
      </c>
      <c r="DC633">
        <f t="shared" si="339"/>
        <v>0</v>
      </c>
      <c r="DD633" t="s">
        <v>6</v>
      </c>
      <c r="DE633" t="s">
        <v>6</v>
      </c>
      <c r="DF633">
        <f t="shared" si="360"/>
        <v>0</v>
      </c>
      <c r="DG633">
        <f t="shared" si="359"/>
        <v>0</v>
      </c>
      <c r="DH633">
        <f t="shared" ref="DH633:DH638" si="361">ROUND(ROUND(AG633*AK633,0)*CX633,0)</f>
        <v>0</v>
      </c>
      <c r="DI633">
        <f t="shared" ref="DI633:DI643" si="362">ROUND(ROUND(AH633,0)*CX633,0)</f>
        <v>0</v>
      </c>
      <c r="DJ633">
        <f>DI633</f>
        <v>0</v>
      </c>
      <c r="DK633">
        <v>0</v>
      </c>
      <c r="DL633" t="s">
        <v>6</v>
      </c>
      <c r="DM633">
        <v>0</v>
      </c>
      <c r="DN633" t="s">
        <v>6</v>
      </c>
      <c r="DO633">
        <v>0</v>
      </c>
    </row>
    <row r="634" spans="1:119" x14ac:dyDescent="0.2">
      <c r="A634">
        <f>ROW(Source!A266)</f>
        <v>266</v>
      </c>
      <c r="B634">
        <v>92857272</v>
      </c>
      <c r="C634">
        <v>92858961</v>
      </c>
      <c r="D634">
        <v>49672451</v>
      </c>
      <c r="E634">
        <v>1</v>
      </c>
      <c r="F634">
        <v>1</v>
      </c>
      <c r="G634">
        <v>1</v>
      </c>
      <c r="H634">
        <v>2</v>
      </c>
      <c r="I634" t="s">
        <v>1150</v>
      </c>
      <c r="J634" t="s">
        <v>1151</v>
      </c>
      <c r="K634" t="s">
        <v>1152</v>
      </c>
      <c r="L634">
        <v>1367</v>
      </c>
      <c r="N634">
        <v>1011</v>
      </c>
      <c r="O634" t="s">
        <v>1098</v>
      </c>
      <c r="P634" t="s">
        <v>1098</v>
      </c>
      <c r="Q634">
        <v>1</v>
      </c>
      <c r="W634">
        <v>0</v>
      </c>
      <c r="X634">
        <v>333826566</v>
      </c>
      <c r="Y634">
        <f t="shared" si="337"/>
        <v>0.19</v>
      </c>
      <c r="AA634">
        <v>0</v>
      </c>
      <c r="AB634">
        <v>47</v>
      </c>
      <c r="AC634">
        <v>0</v>
      </c>
      <c r="AD634">
        <v>0</v>
      </c>
      <c r="AE634">
        <v>0</v>
      </c>
      <c r="AF634">
        <v>2.99</v>
      </c>
      <c r="AG634">
        <v>0</v>
      </c>
      <c r="AH634">
        <v>0</v>
      </c>
      <c r="AI634">
        <v>1</v>
      </c>
      <c r="AJ634">
        <v>15.72</v>
      </c>
      <c r="AK634">
        <v>44.85</v>
      </c>
      <c r="AL634">
        <v>1</v>
      </c>
      <c r="AM634">
        <v>4</v>
      </c>
      <c r="AN634">
        <v>0</v>
      </c>
      <c r="AO634">
        <v>1</v>
      </c>
      <c r="AP634">
        <v>1</v>
      </c>
      <c r="AQ634">
        <v>0</v>
      </c>
      <c r="AR634">
        <v>0</v>
      </c>
      <c r="AS634" t="s">
        <v>6</v>
      </c>
      <c r="AT634">
        <v>0.19</v>
      </c>
      <c r="AU634" t="s">
        <v>6</v>
      </c>
      <c r="AV634">
        <v>0</v>
      </c>
      <c r="AW634">
        <v>2</v>
      </c>
      <c r="AX634">
        <v>92858976</v>
      </c>
      <c r="AY634">
        <v>1</v>
      </c>
      <c r="AZ634">
        <v>0</v>
      </c>
      <c r="BA634">
        <v>506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f>ROUND(Y634*Source!I266*DO634,7)</f>
        <v>0</v>
      </c>
      <c r="CX634">
        <f>ROUND(Y634*Source!I266,7)</f>
        <v>46.36</v>
      </c>
      <c r="CY634">
        <f>AB634</f>
        <v>47</v>
      </c>
      <c r="CZ634">
        <f>AF634</f>
        <v>2.99</v>
      </c>
      <c r="DA634">
        <f>AJ634</f>
        <v>15.72</v>
      </c>
      <c r="DB634">
        <f t="shared" si="338"/>
        <v>0.56999999999999995</v>
      </c>
      <c r="DC634">
        <f t="shared" si="339"/>
        <v>0</v>
      </c>
      <c r="DD634" t="s">
        <v>6</v>
      </c>
      <c r="DE634" t="s">
        <v>6</v>
      </c>
      <c r="DF634">
        <f t="shared" si="360"/>
        <v>0</v>
      </c>
      <c r="DG634">
        <f>ROUND(ROUND(AF634*AJ634,0)*CX634,0)</f>
        <v>2179</v>
      </c>
      <c r="DH634">
        <f t="shared" si="361"/>
        <v>0</v>
      </c>
      <c r="DI634">
        <f t="shared" si="362"/>
        <v>0</v>
      </c>
      <c r="DJ634">
        <f>DG634</f>
        <v>2179</v>
      </c>
      <c r="DK634">
        <v>0</v>
      </c>
      <c r="DL634" t="s">
        <v>6</v>
      </c>
      <c r="DM634">
        <v>0</v>
      </c>
      <c r="DN634" t="s">
        <v>6</v>
      </c>
      <c r="DO634">
        <v>0</v>
      </c>
    </row>
    <row r="635" spans="1:119" x14ac:dyDescent="0.2">
      <c r="A635">
        <f>ROW(Source!A266)</f>
        <v>266</v>
      </c>
      <c r="B635">
        <v>92857272</v>
      </c>
      <c r="C635">
        <v>92858961</v>
      </c>
      <c r="D635">
        <v>49672573</v>
      </c>
      <c r="E635">
        <v>1</v>
      </c>
      <c r="F635">
        <v>1</v>
      </c>
      <c r="G635">
        <v>1</v>
      </c>
      <c r="H635">
        <v>2</v>
      </c>
      <c r="I635" t="s">
        <v>1095</v>
      </c>
      <c r="J635" t="s">
        <v>1096</v>
      </c>
      <c r="K635" t="s">
        <v>1097</v>
      </c>
      <c r="L635">
        <v>1367</v>
      </c>
      <c r="N635">
        <v>1011</v>
      </c>
      <c r="O635" t="s">
        <v>1098</v>
      </c>
      <c r="P635" t="s">
        <v>1098</v>
      </c>
      <c r="Q635">
        <v>1</v>
      </c>
      <c r="W635">
        <v>0</v>
      </c>
      <c r="X635">
        <v>-430484415</v>
      </c>
      <c r="Y635">
        <f t="shared" si="337"/>
        <v>0.06</v>
      </c>
      <c r="AA635">
        <v>0</v>
      </c>
      <c r="AB635">
        <v>1814.09</v>
      </c>
      <c r="AC635">
        <v>605.48</v>
      </c>
      <c r="AD635">
        <v>0</v>
      </c>
      <c r="AE635">
        <v>0</v>
      </c>
      <c r="AF635">
        <v>115.4</v>
      </c>
      <c r="AG635">
        <v>13.5</v>
      </c>
      <c r="AH635">
        <v>0</v>
      </c>
      <c r="AI635">
        <v>1</v>
      </c>
      <c r="AJ635">
        <v>15.72</v>
      </c>
      <c r="AK635">
        <v>44.85</v>
      </c>
      <c r="AL635">
        <v>1</v>
      </c>
      <c r="AM635">
        <v>4</v>
      </c>
      <c r="AN635">
        <v>0</v>
      </c>
      <c r="AO635">
        <v>1</v>
      </c>
      <c r="AP635">
        <v>1</v>
      </c>
      <c r="AQ635">
        <v>0</v>
      </c>
      <c r="AR635">
        <v>0</v>
      </c>
      <c r="AS635" t="s">
        <v>6</v>
      </c>
      <c r="AT635">
        <v>0.06</v>
      </c>
      <c r="AU635" t="s">
        <v>6</v>
      </c>
      <c r="AV635">
        <v>0</v>
      </c>
      <c r="AW635">
        <v>2</v>
      </c>
      <c r="AX635">
        <v>92858977</v>
      </c>
      <c r="AY635">
        <v>1</v>
      </c>
      <c r="AZ635">
        <v>0</v>
      </c>
      <c r="BA635">
        <v>507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f>ROUND(Y635*Source!I266*DO635,7)</f>
        <v>0</v>
      </c>
      <c r="CX635">
        <f>ROUND(Y635*Source!I266,7)</f>
        <v>14.64</v>
      </c>
      <c r="CY635">
        <f>AB635</f>
        <v>1814.09</v>
      </c>
      <c r="CZ635">
        <f>AF635</f>
        <v>115.4</v>
      </c>
      <c r="DA635">
        <f>AJ635</f>
        <v>15.72</v>
      </c>
      <c r="DB635">
        <f t="shared" si="338"/>
        <v>6.92</v>
      </c>
      <c r="DC635">
        <f t="shared" si="339"/>
        <v>0.81</v>
      </c>
      <c r="DD635" t="s">
        <v>6</v>
      </c>
      <c r="DE635" t="s">
        <v>6</v>
      </c>
      <c r="DF635">
        <f t="shared" si="360"/>
        <v>0</v>
      </c>
      <c r="DG635">
        <f>ROUND(ROUND(AF635*AJ635,0)*CX635,0)</f>
        <v>26557</v>
      </c>
      <c r="DH635">
        <f t="shared" si="361"/>
        <v>8857</v>
      </c>
      <c r="DI635">
        <f t="shared" si="362"/>
        <v>0</v>
      </c>
      <c r="DJ635">
        <f>DG635</f>
        <v>26557</v>
      </c>
      <c r="DK635">
        <v>0</v>
      </c>
      <c r="DL635" t="s">
        <v>6</v>
      </c>
      <c r="DM635">
        <v>0</v>
      </c>
      <c r="DN635" t="s">
        <v>6</v>
      </c>
      <c r="DO635">
        <v>0</v>
      </c>
    </row>
    <row r="636" spans="1:119" x14ac:dyDescent="0.2">
      <c r="A636">
        <f>ROW(Source!A266)</f>
        <v>266</v>
      </c>
      <c r="B636">
        <v>92857272</v>
      </c>
      <c r="C636">
        <v>92858961</v>
      </c>
      <c r="D636">
        <v>49673503</v>
      </c>
      <c r="E636">
        <v>1</v>
      </c>
      <c r="F636">
        <v>1</v>
      </c>
      <c r="G636">
        <v>1</v>
      </c>
      <c r="H636">
        <v>2</v>
      </c>
      <c r="I636" t="s">
        <v>1099</v>
      </c>
      <c r="J636" t="s">
        <v>1100</v>
      </c>
      <c r="K636" t="s">
        <v>1101</v>
      </c>
      <c r="L636">
        <v>1367</v>
      </c>
      <c r="N636">
        <v>1011</v>
      </c>
      <c r="O636" t="s">
        <v>1098</v>
      </c>
      <c r="P636" t="s">
        <v>1098</v>
      </c>
      <c r="Q636">
        <v>1</v>
      </c>
      <c r="W636">
        <v>0</v>
      </c>
      <c r="X636">
        <v>509054691</v>
      </c>
      <c r="Y636">
        <f t="shared" si="337"/>
        <v>0.06</v>
      </c>
      <c r="AA636">
        <v>0</v>
      </c>
      <c r="AB636">
        <v>1032.96</v>
      </c>
      <c r="AC636">
        <v>520.26</v>
      </c>
      <c r="AD636">
        <v>0</v>
      </c>
      <c r="AE636">
        <v>0</v>
      </c>
      <c r="AF636">
        <v>65.709999999999994</v>
      </c>
      <c r="AG636">
        <v>11.6</v>
      </c>
      <c r="AH636">
        <v>0</v>
      </c>
      <c r="AI636">
        <v>1</v>
      </c>
      <c r="AJ636">
        <v>15.72</v>
      </c>
      <c r="AK636">
        <v>44.85</v>
      </c>
      <c r="AL636">
        <v>1</v>
      </c>
      <c r="AM636">
        <v>4</v>
      </c>
      <c r="AN636">
        <v>0</v>
      </c>
      <c r="AO636">
        <v>1</v>
      </c>
      <c r="AP636">
        <v>1</v>
      </c>
      <c r="AQ636">
        <v>0</v>
      </c>
      <c r="AR636">
        <v>0</v>
      </c>
      <c r="AS636" t="s">
        <v>6</v>
      </c>
      <c r="AT636">
        <v>0.06</v>
      </c>
      <c r="AU636" t="s">
        <v>6</v>
      </c>
      <c r="AV636">
        <v>0</v>
      </c>
      <c r="AW636">
        <v>2</v>
      </c>
      <c r="AX636">
        <v>92858978</v>
      </c>
      <c r="AY636">
        <v>1</v>
      </c>
      <c r="AZ636">
        <v>0</v>
      </c>
      <c r="BA636">
        <v>508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f>ROUND(Y636*Source!I266*DO636,7)</f>
        <v>0</v>
      </c>
      <c r="CX636">
        <f>ROUND(Y636*Source!I266,7)</f>
        <v>14.64</v>
      </c>
      <c r="CY636">
        <f>AB636</f>
        <v>1032.96</v>
      </c>
      <c r="CZ636">
        <f>AF636</f>
        <v>65.709999999999994</v>
      </c>
      <c r="DA636">
        <f>AJ636</f>
        <v>15.72</v>
      </c>
      <c r="DB636">
        <f t="shared" si="338"/>
        <v>3.94</v>
      </c>
      <c r="DC636">
        <f t="shared" si="339"/>
        <v>0.7</v>
      </c>
      <c r="DD636" t="s">
        <v>6</v>
      </c>
      <c r="DE636" t="s">
        <v>6</v>
      </c>
      <c r="DF636">
        <f t="shared" si="360"/>
        <v>0</v>
      </c>
      <c r="DG636">
        <f>ROUND(ROUND(AF636*AJ636,0)*CX636,0)</f>
        <v>15123</v>
      </c>
      <c r="DH636">
        <f t="shared" si="361"/>
        <v>7613</v>
      </c>
      <c r="DI636">
        <f t="shared" si="362"/>
        <v>0</v>
      </c>
      <c r="DJ636">
        <f>DG636</f>
        <v>15123</v>
      </c>
      <c r="DK636">
        <v>0</v>
      </c>
      <c r="DL636" t="s">
        <v>6</v>
      </c>
      <c r="DM636">
        <v>0</v>
      </c>
      <c r="DN636" t="s">
        <v>6</v>
      </c>
      <c r="DO636">
        <v>0</v>
      </c>
    </row>
    <row r="637" spans="1:119" x14ac:dyDescent="0.2">
      <c r="A637">
        <f>ROW(Source!A266)</f>
        <v>266</v>
      </c>
      <c r="B637">
        <v>92857272</v>
      </c>
      <c r="C637">
        <v>92858961</v>
      </c>
      <c r="D637">
        <v>49673715</v>
      </c>
      <c r="E637">
        <v>1</v>
      </c>
      <c r="F637">
        <v>1</v>
      </c>
      <c r="G637">
        <v>1</v>
      </c>
      <c r="H637">
        <v>2</v>
      </c>
      <c r="I637" t="s">
        <v>1102</v>
      </c>
      <c r="J637" t="s">
        <v>1103</v>
      </c>
      <c r="K637" t="s">
        <v>1104</v>
      </c>
      <c r="L637">
        <v>1367</v>
      </c>
      <c r="N637">
        <v>1011</v>
      </c>
      <c r="O637" t="s">
        <v>1098</v>
      </c>
      <c r="P637" t="s">
        <v>1098</v>
      </c>
      <c r="Q637">
        <v>1</v>
      </c>
      <c r="W637">
        <v>0</v>
      </c>
      <c r="X637">
        <v>829370094</v>
      </c>
      <c r="Y637">
        <f t="shared" si="337"/>
        <v>0.61</v>
      </c>
      <c r="AA637">
        <v>0</v>
      </c>
      <c r="AB637">
        <v>127.33</v>
      </c>
      <c r="AC637">
        <v>0</v>
      </c>
      <c r="AD637">
        <v>0</v>
      </c>
      <c r="AE637">
        <v>0</v>
      </c>
      <c r="AF637">
        <v>8.1</v>
      </c>
      <c r="AG637">
        <v>0</v>
      </c>
      <c r="AH637">
        <v>0</v>
      </c>
      <c r="AI637">
        <v>1</v>
      </c>
      <c r="AJ637">
        <v>15.72</v>
      </c>
      <c r="AK637">
        <v>44.85</v>
      </c>
      <c r="AL637">
        <v>1</v>
      </c>
      <c r="AM637">
        <v>4</v>
      </c>
      <c r="AN637">
        <v>0</v>
      </c>
      <c r="AO637">
        <v>1</v>
      </c>
      <c r="AP637">
        <v>1</v>
      </c>
      <c r="AQ637">
        <v>0</v>
      </c>
      <c r="AR637">
        <v>0</v>
      </c>
      <c r="AS637" t="s">
        <v>6</v>
      </c>
      <c r="AT637">
        <v>0.61</v>
      </c>
      <c r="AU637" t="s">
        <v>6</v>
      </c>
      <c r="AV637">
        <v>0</v>
      </c>
      <c r="AW637">
        <v>2</v>
      </c>
      <c r="AX637">
        <v>92858979</v>
      </c>
      <c r="AY637">
        <v>1</v>
      </c>
      <c r="AZ637">
        <v>0</v>
      </c>
      <c r="BA637">
        <v>509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f>ROUND(Y637*Source!I266*DO637,7)</f>
        <v>0</v>
      </c>
      <c r="CX637">
        <f>ROUND(Y637*Source!I266,7)</f>
        <v>148.84</v>
      </c>
      <c r="CY637">
        <f>AB637</f>
        <v>127.33</v>
      </c>
      <c r="CZ637">
        <f>AF637</f>
        <v>8.1</v>
      </c>
      <c r="DA637">
        <f>AJ637</f>
        <v>15.72</v>
      </c>
      <c r="DB637">
        <f t="shared" si="338"/>
        <v>4.9400000000000004</v>
      </c>
      <c r="DC637">
        <f t="shared" si="339"/>
        <v>0</v>
      </c>
      <c r="DD637" t="s">
        <v>6</v>
      </c>
      <c r="DE637" t="s">
        <v>6</v>
      </c>
      <c r="DF637">
        <f t="shared" si="360"/>
        <v>0</v>
      </c>
      <c r="DG637">
        <f>ROUND(ROUND(AF637*AJ637,0)*CX637,0)</f>
        <v>18903</v>
      </c>
      <c r="DH637">
        <f t="shared" si="361"/>
        <v>0</v>
      </c>
      <c r="DI637">
        <f t="shared" si="362"/>
        <v>0</v>
      </c>
      <c r="DJ637">
        <f>DG637</f>
        <v>18903</v>
      </c>
      <c r="DK637">
        <v>0</v>
      </c>
      <c r="DL637" t="s">
        <v>6</v>
      </c>
      <c r="DM637">
        <v>0</v>
      </c>
      <c r="DN637" t="s">
        <v>6</v>
      </c>
      <c r="DO637">
        <v>0</v>
      </c>
    </row>
    <row r="638" spans="1:119" x14ac:dyDescent="0.2">
      <c r="A638">
        <f>ROW(Source!A266)</f>
        <v>266</v>
      </c>
      <c r="B638">
        <v>92857272</v>
      </c>
      <c r="C638">
        <v>92858961</v>
      </c>
      <c r="D638">
        <v>49673729</v>
      </c>
      <c r="E638">
        <v>1</v>
      </c>
      <c r="F638">
        <v>1</v>
      </c>
      <c r="G638">
        <v>1</v>
      </c>
      <c r="H638">
        <v>2</v>
      </c>
      <c r="I638" t="s">
        <v>1153</v>
      </c>
      <c r="J638" t="s">
        <v>1154</v>
      </c>
      <c r="K638" t="s">
        <v>1155</v>
      </c>
      <c r="L638">
        <v>1367</v>
      </c>
      <c r="N638">
        <v>1011</v>
      </c>
      <c r="O638" t="s">
        <v>1098</v>
      </c>
      <c r="P638" t="s">
        <v>1098</v>
      </c>
      <c r="Q638">
        <v>1</v>
      </c>
      <c r="W638">
        <v>0</v>
      </c>
      <c r="X638">
        <v>-1111507504</v>
      </c>
      <c r="Y638">
        <f t="shared" si="337"/>
        <v>0.19</v>
      </c>
      <c r="AA638">
        <v>0</v>
      </c>
      <c r="AB638">
        <v>1414.8</v>
      </c>
      <c r="AC638">
        <v>451.19</v>
      </c>
      <c r="AD638">
        <v>0</v>
      </c>
      <c r="AE638">
        <v>0</v>
      </c>
      <c r="AF638">
        <v>90</v>
      </c>
      <c r="AG638">
        <v>10.06</v>
      </c>
      <c r="AH638">
        <v>0</v>
      </c>
      <c r="AI638">
        <v>1</v>
      </c>
      <c r="AJ638">
        <v>15.72</v>
      </c>
      <c r="AK638">
        <v>44.85</v>
      </c>
      <c r="AL638">
        <v>1</v>
      </c>
      <c r="AM638">
        <v>4</v>
      </c>
      <c r="AN638">
        <v>0</v>
      </c>
      <c r="AO638">
        <v>1</v>
      </c>
      <c r="AP638">
        <v>1</v>
      </c>
      <c r="AQ638">
        <v>0</v>
      </c>
      <c r="AR638">
        <v>0</v>
      </c>
      <c r="AS638" t="s">
        <v>6</v>
      </c>
      <c r="AT638">
        <v>0.19</v>
      </c>
      <c r="AU638" t="s">
        <v>6</v>
      </c>
      <c r="AV638">
        <v>0</v>
      </c>
      <c r="AW638">
        <v>2</v>
      </c>
      <c r="AX638">
        <v>92858980</v>
      </c>
      <c r="AY638">
        <v>1</v>
      </c>
      <c r="AZ638">
        <v>0</v>
      </c>
      <c r="BA638">
        <v>510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f>ROUND(Y638*Source!I266*DO638,7)</f>
        <v>0</v>
      </c>
      <c r="CX638">
        <f>ROUND(Y638*Source!I266,7)</f>
        <v>46.36</v>
      </c>
      <c r="CY638">
        <f>AB638</f>
        <v>1414.8</v>
      </c>
      <c r="CZ638">
        <f>AF638</f>
        <v>90</v>
      </c>
      <c r="DA638">
        <f>AJ638</f>
        <v>15.72</v>
      </c>
      <c r="DB638">
        <f t="shared" si="338"/>
        <v>17.100000000000001</v>
      </c>
      <c r="DC638">
        <f t="shared" si="339"/>
        <v>1.91</v>
      </c>
      <c r="DD638" t="s">
        <v>6</v>
      </c>
      <c r="DE638" t="s">
        <v>6</v>
      </c>
      <c r="DF638">
        <f t="shared" si="360"/>
        <v>0</v>
      </c>
      <c r="DG638">
        <f>ROUND(ROUND(AF638*AJ638,0)*CX638,0)</f>
        <v>65599</v>
      </c>
      <c r="DH638">
        <f t="shared" si="361"/>
        <v>20908</v>
      </c>
      <c r="DI638">
        <f t="shared" si="362"/>
        <v>0</v>
      </c>
      <c r="DJ638">
        <f>DG638</f>
        <v>65599</v>
      </c>
      <c r="DK638">
        <v>0</v>
      </c>
      <c r="DL638" t="s">
        <v>6</v>
      </c>
      <c r="DM638">
        <v>0</v>
      </c>
      <c r="DN638" t="s">
        <v>6</v>
      </c>
      <c r="DO638">
        <v>0</v>
      </c>
    </row>
    <row r="639" spans="1:119" x14ac:dyDescent="0.2">
      <c r="A639">
        <f>ROW(Source!A266)</f>
        <v>266</v>
      </c>
      <c r="B639">
        <v>92857272</v>
      </c>
      <c r="C639">
        <v>92858961</v>
      </c>
      <c r="D639">
        <v>49524290</v>
      </c>
      <c r="E639">
        <v>1</v>
      </c>
      <c r="F639">
        <v>1</v>
      </c>
      <c r="G639">
        <v>1</v>
      </c>
      <c r="H639">
        <v>3</v>
      </c>
      <c r="I639" t="s">
        <v>1117</v>
      </c>
      <c r="J639" t="s">
        <v>1118</v>
      </c>
      <c r="K639" t="s">
        <v>1119</v>
      </c>
      <c r="L639">
        <v>1346</v>
      </c>
      <c r="N639">
        <v>1009</v>
      </c>
      <c r="O639" t="s">
        <v>216</v>
      </c>
      <c r="P639" t="s">
        <v>216</v>
      </c>
      <c r="Q639">
        <v>1</v>
      </c>
      <c r="W639">
        <v>0</v>
      </c>
      <c r="X639">
        <v>397095127</v>
      </c>
      <c r="Y639">
        <f t="shared" si="337"/>
        <v>0.1</v>
      </c>
      <c r="AA639">
        <v>104.85</v>
      </c>
      <c r="AB639">
        <v>0</v>
      </c>
      <c r="AC639">
        <v>0</v>
      </c>
      <c r="AD639">
        <v>0</v>
      </c>
      <c r="AE639">
        <v>10.57</v>
      </c>
      <c r="AF639">
        <v>0</v>
      </c>
      <c r="AG639">
        <v>0</v>
      </c>
      <c r="AH639">
        <v>0</v>
      </c>
      <c r="AI639">
        <v>9.92</v>
      </c>
      <c r="AJ639">
        <v>1</v>
      </c>
      <c r="AK639">
        <v>1</v>
      </c>
      <c r="AL639">
        <v>1</v>
      </c>
      <c r="AM639">
        <v>4</v>
      </c>
      <c r="AN639">
        <v>0</v>
      </c>
      <c r="AO639">
        <v>1</v>
      </c>
      <c r="AP639">
        <v>1</v>
      </c>
      <c r="AQ639">
        <v>0</v>
      </c>
      <c r="AR639">
        <v>0</v>
      </c>
      <c r="AS639" t="s">
        <v>6</v>
      </c>
      <c r="AT639">
        <v>0.1</v>
      </c>
      <c r="AU639" t="s">
        <v>6</v>
      </c>
      <c r="AV639">
        <v>0</v>
      </c>
      <c r="AW639">
        <v>2</v>
      </c>
      <c r="AX639">
        <v>92858981</v>
      </c>
      <c r="AY639">
        <v>1</v>
      </c>
      <c r="AZ639">
        <v>0</v>
      </c>
      <c r="BA639">
        <v>511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ROUND(Y639*Source!I266,7)</f>
        <v>24.4</v>
      </c>
      <c r="CY639">
        <f>AA639</f>
        <v>104.85</v>
      </c>
      <c r="CZ639">
        <f>AE639</f>
        <v>10.57</v>
      </c>
      <c r="DA639">
        <f>AI639</f>
        <v>9.92</v>
      </c>
      <c r="DB639">
        <f t="shared" si="338"/>
        <v>1.06</v>
      </c>
      <c r="DC639">
        <f t="shared" si="339"/>
        <v>0</v>
      </c>
      <c r="DD639" t="s">
        <v>6</v>
      </c>
      <c r="DE639" t="s">
        <v>6</v>
      </c>
      <c r="DF639">
        <f>ROUND(ROUND(AE639*AI639,0)*CX639,0)</f>
        <v>2562</v>
      </c>
      <c r="DG639">
        <f t="shared" ref="DG639:DG653" si="363">ROUND(ROUND(AF639,0)*CX639,0)</f>
        <v>0</v>
      </c>
      <c r="DH639">
        <f t="shared" ref="DH639:DH652" si="364">ROUND(ROUND(AG639,0)*CX639,0)</f>
        <v>0</v>
      </c>
      <c r="DI639">
        <f t="shared" si="362"/>
        <v>0</v>
      </c>
      <c r="DJ639">
        <f>DF639</f>
        <v>2562</v>
      </c>
      <c r="DK639">
        <v>0</v>
      </c>
      <c r="DL639" t="s">
        <v>6</v>
      </c>
      <c r="DM639">
        <v>0</v>
      </c>
      <c r="DN639" t="s">
        <v>6</v>
      </c>
      <c r="DO639">
        <v>0</v>
      </c>
    </row>
    <row r="640" spans="1:119" x14ac:dyDescent="0.2">
      <c r="A640">
        <f>ROW(Source!A266)</f>
        <v>266</v>
      </c>
      <c r="B640">
        <v>92857272</v>
      </c>
      <c r="C640">
        <v>92858961</v>
      </c>
      <c r="D640">
        <v>49525488</v>
      </c>
      <c r="E640">
        <v>1</v>
      </c>
      <c r="F640">
        <v>1</v>
      </c>
      <c r="G640">
        <v>1</v>
      </c>
      <c r="H640">
        <v>3</v>
      </c>
      <c r="I640" t="s">
        <v>1120</v>
      </c>
      <c r="J640" t="s">
        <v>1121</v>
      </c>
      <c r="K640" t="s">
        <v>1122</v>
      </c>
      <c r="L640">
        <v>1346</v>
      </c>
      <c r="N640">
        <v>1009</v>
      </c>
      <c r="O640" t="s">
        <v>216</v>
      </c>
      <c r="P640" t="s">
        <v>216</v>
      </c>
      <c r="Q640">
        <v>1</v>
      </c>
      <c r="W640">
        <v>0</v>
      </c>
      <c r="X640">
        <v>-1864341761</v>
      </c>
      <c r="Y640">
        <f t="shared" si="337"/>
        <v>0.1</v>
      </c>
      <c r="AA640">
        <v>89.68</v>
      </c>
      <c r="AB640">
        <v>0</v>
      </c>
      <c r="AC640">
        <v>0</v>
      </c>
      <c r="AD640">
        <v>0</v>
      </c>
      <c r="AE640">
        <v>9.0399999999999991</v>
      </c>
      <c r="AF640">
        <v>0</v>
      </c>
      <c r="AG640">
        <v>0</v>
      </c>
      <c r="AH640">
        <v>0</v>
      </c>
      <c r="AI640">
        <v>9.92</v>
      </c>
      <c r="AJ640">
        <v>1</v>
      </c>
      <c r="AK640">
        <v>1</v>
      </c>
      <c r="AL640">
        <v>1</v>
      </c>
      <c r="AM640">
        <v>4</v>
      </c>
      <c r="AN640">
        <v>0</v>
      </c>
      <c r="AO640">
        <v>1</v>
      </c>
      <c r="AP640">
        <v>1</v>
      </c>
      <c r="AQ640">
        <v>0</v>
      </c>
      <c r="AR640">
        <v>0</v>
      </c>
      <c r="AS640" t="s">
        <v>6</v>
      </c>
      <c r="AT640">
        <v>0.1</v>
      </c>
      <c r="AU640" t="s">
        <v>6</v>
      </c>
      <c r="AV640">
        <v>0</v>
      </c>
      <c r="AW640">
        <v>2</v>
      </c>
      <c r="AX640">
        <v>92858982</v>
      </c>
      <c r="AY640">
        <v>1</v>
      </c>
      <c r="AZ640">
        <v>0</v>
      </c>
      <c r="BA640">
        <v>512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ROUND(Y640*Source!I266,7)</f>
        <v>24.4</v>
      </c>
      <c r="CY640">
        <f>AA640</f>
        <v>89.68</v>
      </c>
      <c r="CZ640">
        <f>AE640</f>
        <v>9.0399999999999991</v>
      </c>
      <c r="DA640">
        <f>AI640</f>
        <v>9.92</v>
      </c>
      <c r="DB640">
        <f t="shared" si="338"/>
        <v>0.9</v>
      </c>
      <c r="DC640">
        <f t="shared" si="339"/>
        <v>0</v>
      </c>
      <c r="DD640" t="s">
        <v>6</v>
      </c>
      <c r="DE640" t="s">
        <v>6</v>
      </c>
      <c r="DF640">
        <f>ROUND(ROUND(AE640*AI640,0)*CX640,0)</f>
        <v>2196</v>
      </c>
      <c r="DG640">
        <f t="shared" si="363"/>
        <v>0</v>
      </c>
      <c r="DH640">
        <f t="shared" si="364"/>
        <v>0</v>
      </c>
      <c r="DI640">
        <f t="shared" si="362"/>
        <v>0</v>
      </c>
      <c r="DJ640">
        <f>DF640</f>
        <v>2196</v>
      </c>
      <c r="DK640">
        <v>0</v>
      </c>
      <c r="DL640" t="s">
        <v>6</v>
      </c>
      <c r="DM640">
        <v>0</v>
      </c>
      <c r="DN640" t="s">
        <v>6</v>
      </c>
      <c r="DO640">
        <v>0</v>
      </c>
    </row>
    <row r="641" spans="1:119" x14ac:dyDescent="0.2">
      <c r="A641">
        <f>ROW(Source!A266)</f>
        <v>266</v>
      </c>
      <c r="B641">
        <v>92857272</v>
      </c>
      <c r="C641">
        <v>92858961</v>
      </c>
      <c r="D641">
        <v>49554585</v>
      </c>
      <c r="E641">
        <v>1</v>
      </c>
      <c r="F641">
        <v>1</v>
      </c>
      <c r="G641">
        <v>1</v>
      </c>
      <c r="H641">
        <v>3</v>
      </c>
      <c r="I641" t="s">
        <v>1129</v>
      </c>
      <c r="J641" t="s">
        <v>1130</v>
      </c>
      <c r="K641" t="s">
        <v>1131</v>
      </c>
      <c r="L641">
        <v>1346</v>
      </c>
      <c r="N641">
        <v>1009</v>
      </c>
      <c r="O641" t="s">
        <v>216</v>
      </c>
      <c r="P641" t="s">
        <v>216</v>
      </c>
      <c r="Q641">
        <v>1</v>
      </c>
      <c r="W641">
        <v>0</v>
      </c>
      <c r="X641">
        <v>-211331552</v>
      </c>
      <c r="Y641">
        <f t="shared" ref="Y641:Y704" si="365">AT641</f>
        <v>0.02</v>
      </c>
      <c r="AA641">
        <v>283.70999999999998</v>
      </c>
      <c r="AB641">
        <v>0</v>
      </c>
      <c r="AC641">
        <v>0</v>
      </c>
      <c r="AD641">
        <v>0</v>
      </c>
      <c r="AE641">
        <v>28.6</v>
      </c>
      <c r="AF641">
        <v>0</v>
      </c>
      <c r="AG641">
        <v>0</v>
      </c>
      <c r="AH641">
        <v>0</v>
      </c>
      <c r="AI641">
        <v>9.92</v>
      </c>
      <c r="AJ641">
        <v>1</v>
      </c>
      <c r="AK641">
        <v>1</v>
      </c>
      <c r="AL641">
        <v>1</v>
      </c>
      <c r="AM641">
        <v>4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6</v>
      </c>
      <c r="AT641">
        <v>0.02</v>
      </c>
      <c r="AU641" t="s">
        <v>6</v>
      </c>
      <c r="AV641">
        <v>0</v>
      </c>
      <c r="AW641">
        <v>2</v>
      </c>
      <c r="AX641">
        <v>92858983</v>
      </c>
      <c r="AY641">
        <v>1</v>
      </c>
      <c r="AZ641">
        <v>0</v>
      </c>
      <c r="BA641">
        <v>513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ROUND(Y641*Source!I266,7)</f>
        <v>4.88</v>
      </c>
      <c r="CY641">
        <f>AA641</f>
        <v>283.70999999999998</v>
      </c>
      <c r="CZ641">
        <f>AE641</f>
        <v>28.6</v>
      </c>
      <c r="DA641">
        <f>AI641</f>
        <v>9.92</v>
      </c>
      <c r="DB641">
        <f t="shared" ref="DB641:DB704" si="366">ROUND(ROUND(AT641*CZ641,2),2)</f>
        <v>0.56999999999999995</v>
      </c>
      <c r="DC641">
        <f t="shared" ref="DC641:DC704" si="367">ROUND(ROUND(AT641*AG641,2),2)</f>
        <v>0</v>
      </c>
      <c r="DD641" t="s">
        <v>6</v>
      </c>
      <c r="DE641" t="s">
        <v>6</v>
      </c>
      <c r="DF641">
        <f>ROUND(ROUND(AE641*AI641,0)*CX641,0)</f>
        <v>1386</v>
      </c>
      <c r="DG641">
        <f t="shared" si="363"/>
        <v>0</v>
      </c>
      <c r="DH641">
        <f t="shared" si="364"/>
        <v>0</v>
      </c>
      <c r="DI641">
        <f t="shared" si="362"/>
        <v>0</v>
      </c>
      <c r="DJ641">
        <f>DF641</f>
        <v>1386</v>
      </c>
      <c r="DK641">
        <v>0</v>
      </c>
      <c r="DL641" t="s">
        <v>6</v>
      </c>
      <c r="DM641">
        <v>0</v>
      </c>
      <c r="DN641" t="s">
        <v>6</v>
      </c>
      <c r="DO641">
        <v>0</v>
      </c>
    </row>
    <row r="642" spans="1:119" x14ac:dyDescent="0.2">
      <c r="A642">
        <f>ROW(Source!A266)</f>
        <v>266</v>
      </c>
      <c r="B642">
        <v>92857272</v>
      </c>
      <c r="C642">
        <v>92858961</v>
      </c>
      <c r="D642">
        <v>49515638</v>
      </c>
      <c r="E642">
        <v>70</v>
      </c>
      <c r="F642">
        <v>1</v>
      </c>
      <c r="G642">
        <v>1</v>
      </c>
      <c r="H642">
        <v>3</v>
      </c>
      <c r="I642" t="s">
        <v>1138</v>
      </c>
      <c r="J642" t="s">
        <v>6</v>
      </c>
      <c r="K642" t="s">
        <v>1139</v>
      </c>
      <c r="L642">
        <v>1374</v>
      </c>
      <c r="N642">
        <v>1013</v>
      </c>
      <c r="O642" t="s">
        <v>969</v>
      </c>
      <c r="P642" t="s">
        <v>969</v>
      </c>
      <c r="Q642">
        <v>1</v>
      </c>
      <c r="W642">
        <v>0</v>
      </c>
      <c r="X642">
        <v>-1731369543</v>
      </c>
      <c r="Y642">
        <f t="shared" si="365"/>
        <v>0.41</v>
      </c>
      <c r="AA642">
        <v>9.92</v>
      </c>
      <c r="AB642">
        <v>0</v>
      </c>
      <c r="AC642">
        <v>0</v>
      </c>
      <c r="AD642">
        <v>0</v>
      </c>
      <c r="AE642">
        <v>1</v>
      </c>
      <c r="AF642">
        <v>0</v>
      </c>
      <c r="AG642">
        <v>0</v>
      </c>
      <c r="AH642">
        <v>0</v>
      </c>
      <c r="AI642">
        <v>9.92</v>
      </c>
      <c r="AJ642">
        <v>1</v>
      </c>
      <c r="AK642">
        <v>1</v>
      </c>
      <c r="AL642">
        <v>1</v>
      </c>
      <c r="AM642">
        <v>4</v>
      </c>
      <c r="AN642">
        <v>0</v>
      </c>
      <c r="AO642">
        <v>1</v>
      </c>
      <c r="AP642">
        <v>1</v>
      </c>
      <c r="AQ642">
        <v>0</v>
      </c>
      <c r="AR642">
        <v>0</v>
      </c>
      <c r="AS642" t="s">
        <v>6</v>
      </c>
      <c r="AT642">
        <v>0.41</v>
      </c>
      <c r="AU642" t="s">
        <v>6</v>
      </c>
      <c r="AV642">
        <v>0</v>
      </c>
      <c r="AW642">
        <v>2</v>
      </c>
      <c r="AX642">
        <v>92858984</v>
      </c>
      <c r="AY642">
        <v>1</v>
      </c>
      <c r="AZ642">
        <v>0</v>
      </c>
      <c r="BA642">
        <v>514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ROUND(Y642*Source!I266,7)</f>
        <v>100.04</v>
      </c>
      <c r="CY642">
        <f>AA642</f>
        <v>9.92</v>
      </c>
      <c r="CZ642">
        <f>AE642</f>
        <v>1</v>
      </c>
      <c r="DA642">
        <f>AI642</f>
        <v>9.92</v>
      </c>
      <c r="DB642">
        <f t="shared" si="366"/>
        <v>0.41</v>
      </c>
      <c r="DC642">
        <f t="shared" si="367"/>
        <v>0</v>
      </c>
      <c r="DD642" t="s">
        <v>6</v>
      </c>
      <c r="DE642" t="s">
        <v>6</v>
      </c>
      <c r="DF642">
        <f>ROUND(ROUND(AE642*AI642,0)*CX642,0)</f>
        <v>1000</v>
      </c>
      <c r="DG642">
        <f t="shared" si="363"/>
        <v>0</v>
      </c>
      <c r="DH642">
        <f t="shared" si="364"/>
        <v>0</v>
      </c>
      <c r="DI642">
        <f t="shared" si="362"/>
        <v>0</v>
      </c>
      <c r="DJ642">
        <f>DF642</f>
        <v>1000</v>
      </c>
      <c r="DK642">
        <v>0</v>
      </c>
      <c r="DL642" t="s">
        <v>6</v>
      </c>
      <c r="DM642">
        <v>0</v>
      </c>
      <c r="DN642" t="s">
        <v>6</v>
      </c>
      <c r="DO642">
        <v>0</v>
      </c>
    </row>
    <row r="643" spans="1:119" x14ac:dyDescent="0.2">
      <c r="A643">
        <f>ROW(Source!A266)</f>
        <v>266</v>
      </c>
      <c r="B643">
        <v>92857272</v>
      </c>
      <c r="C643">
        <v>92858961</v>
      </c>
      <c r="D643">
        <v>0</v>
      </c>
      <c r="E643">
        <v>0</v>
      </c>
      <c r="F643">
        <v>1</v>
      </c>
      <c r="G643">
        <v>1</v>
      </c>
      <c r="H643">
        <v>3</v>
      </c>
      <c r="I643" t="s">
        <v>154</v>
      </c>
      <c r="J643" t="s">
        <v>6</v>
      </c>
      <c r="K643" t="s">
        <v>151</v>
      </c>
      <c r="L643">
        <v>1371</v>
      </c>
      <c r="N643">
        <v>1013</v>
      </c>
      <c r="O643" t="s">
        <v>27</v>
      </c>
      <c r="P643" t="s">
        <v>27</v>
      </c>
      <c r="Q643">
        <v>1</v>
      </c>
      <c r="W643">
        <v>0</v>
      </c>
      <c r="X643">
        <v>1493403007</v>
      </c>
      <c r="Y643">
        <f t="shared" si="365"/>
        <v>1</v>
      </c>
      <c r="AA643">
        <v>2266.63</v>
      </c>
      <c r="AB643">
        <v>0</v>
      </c>
      <c r="AC643">
        <v>0</v>
      </c>
      <c r="AD643">
        <v>0</v>
      </c>
      <c r="AE643">
        <v>2383.64</v>
      </c>
      <c r="AF643">
        <v>0</v>
      </c>
      <c r="AG643">
        <v>0</v>
      </c>
      <c r="AH643">
        <v>0</v>
      </c>
      <c r="AI643">
        <v>9.92</v>
      </c>
      <c r="AJ643">
        <v>1</v>
      </c>
      <c r="AK643">
        <v>1</v>
      </c>
      <c r="AL643">
        <v>1</v>
      </c>
      <c r="AM643">
        <v>0</v>
      </c>
      <c r="AN643">
        <v>0</v>
      </c>
      <c r="AO643">
        <v>0</v>
      </c>
      <c r="AP643">
        <v>1</v>
      </c>
      <c r="AQ643">
        <v>0</v>
      </c>
      <c r="AR643">
        <v>0</v>
      </c>
      <c r="AS643" t="s">
        <v>6</v>
      </c>
      <c r="AT643">
        <v>1</v>
      </c>
      <c r="AU643" t="s">
        <v>6</v>
      </c>
      <c r="AV643">
        <v>0</v>
      </c>
      <c r="AW643">
        <v>1</v>
      </c>
      <c r="AX643">
        <v>-1</v>
      </c>
      <c r="AY643">
        <v>0</v>
      </c>
      <c r="AZ643">
        <v>0</v>
      </c>
      <c r="BA643" t="s">
        <v>6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ROUND(Y643*Source!I266,7)</f>
        <v>244</v>
      </c>
      <c r="CY643">
        <f>AA643</f>
        <v>2266.63</v>
      </c>
      <c r="CZ643">
        <f>AE643</f>
        <v>2383.64</v>
      </c>
      <c r="DA643">
        <f>AI643</f>
        <v>9.92</v>
      </c>
      <c r="DB643">
        <f t="shared" si="366"/>
        <v>2383.64</v>
      </c>
      <c r="DC643">
        <f t="shared" si="367"/>
        <v>0</v>
      </c>
      <c r="DD643" t="s">
        <v>6</v>
      </c>
      <c r="DE643" t="s">
        <v>6</v>
      </c>
      <c r="DF643">
        <f>ROUND(ROUND(AE643*AI643,0)*CX643,0)</f>
        <v>5769624</v>
      </c>
      <c r="DG643">
        <f t="shared" si="363"/>
        <v>0</v>
      </c>
      <c r="DH643">
        <f t="shared" si="364"/>
        <v>0</v>
      </c>
      <c r="DI643">
        <f t="shared" si="362"/>
        <v>0</v>
      </c>
      <c r="DJ643">
        <f>DF643</f>
        <v>5769624</v>
      </c>
      <c r="DK643">
        <v>0</v>
      </c>
      <c r="DL643" t="s">
        <v>6</v>
      </c>
      <c r="DM643">
        <v>0</v>
      </c>
      <c r="DN643" t="s">
        <v>6</v>
      </c>
      <c r="DO643">
        <v>0</v>
      </c>
    </row>
    <row r="644" spans="1:119" x14ac:dyDescent="0.2">
      <c r="A644">
        <f>ROW(Source!A268)</f>
        <v>268</v>
      </c>
      <c r="B644">
        <v>92857272</v>
      </c>
      <c r="C644">
        <v>92858986</v>
      </c>
      <c r="D644">
        <v>49510767</v>
      </c>
      <c r="E644">
        <v>70</v>
      </c>
      <c r="F644">
        <v>1</v>
      </c>
      <c r="G644">
        <v>1</v>
      </c>
      <c r="H644">
        <v>1</v>
      </c>
      <c r="I644" t="s">
        <v>1090</v>
      </c>
      <c r="J644" t="s">
        <v>6</v>
      </c>
      <c r="K644" t="s">
        <v>1091</v>
      </c>
      <c r="L644">
        <v>1191</v>
      </c>
      <c r="N644">
        <v>1013</v>
      </c>
      <c r="O644" t="s">
        <v>1092</v>
      </c>
      <c r="P644" t="s">
        <v>1092</v>
      </c>
      <c r="Q644">
        <v>1</v>
      </c>
      <c r="W644">
        <v>0</v>
      </c>
      <c r="X644">
        <v>-1936699058</v>
      </c>
      <c r="Y644">
        <f t="shared" si="365"/>
        <v>1.03</v>
      </c>
      <c r="AA644">
        <v>0</v>
      </c>
      <c r="AB644">
        <v>0</v>
      </c>
      <c r="AC644">
        <v>0</v>
      </c>
      <c r="AD644">
        <v>444.91</v>
      </c>
      <c r="AE644">
        <v>0</v>
      </c>
      <c r="AF644">
        <v>0</v>
      </c>
      <c r="AG644">
        <v>0</v>
      </c>
      <c r="AH644">
        <v>9.92</v>
      </c>
      <c r="AI644">
        <v>1</v>
      </c>
      <c r="AJ644">
        <v>1</v>
      </c>
      <c r="AK644">
        <v>1</v>
      </c>
      <c r="AL644">
        <v>44.85</v>
      </c>
      <c r="AM644">
        <v>4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6</v>
      </c>
      <c r="AT644">
        <v>1.03</v>
      </c>
      <c r="AU644" t="s">
        <v>6</v>
      </c>
      <c r="AV644">
        <v>1</v>
      </c>
      <c r="AW644">
        <v>2</v>
      </c>
      <c r="AX644">
        <v>92858995</v>
      </c>
      <c r="AY644">
        <v>1</v>
      </c>
      <c r="AZ644">
        <v>0</v>
      </c>
      <c r="BA644">
        <v>515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U644">
        <f>ROUND(AT644*Source!I268*AH644*AL644,0)</f>
        <v>801037</v>
      </c>
      <c r="CV644">
        <f>ROUND(Y644*Source!I268,7)</f>
        <v>1800.44</v>
      </c>
      <c r="CW644">
        <v>0</v>
      </c>
      <c r="CX644">
        <f>ROUND(Y644*Source!I268,7)</f>
        <v>1800.44</v>
      </c>
      <c r="CY644">
        <f>AD644</f>
        <v>444.91</v>
      </c>
      <c r="CZ644">
        <f>AH644</f>
        <v>9.92</v>
      </c>
      <c r="DA644">
        <f>AL644</f>
        <v>44.85</v>
      </c>
      <c r="DB644">
        <f t="shared" si="366"/>
        <v>10.220000000000001</v>
      </c>
      <c r="DC644">
        <f t="shared" si="367"/>
        <v>0</v>
      </c>
      <c r="DD644" t="s">
        <v>6</v>
      </c>
      <c r="DE644" t="s">
        <v>6</v>
      </c>
      <c r="DF644">
        <f>ROUND(ROUND(AE644,0)*CX644,0)</f>
        <v>0</v>
      </c>
      <c r="DG644">
        <f t="shared" si="363"/>
        <v>0</v>
      </c>
      <c r="DH644">
        <f t="shared" si="364"/>
        <v>0</v>
      </c>
      <c r="DI644">
        <f>ROUND(ROUND(AH644*AL644,0)*CX644,0)</f>
        <v>801196</v>
      </c>
      <c r="DJ644">
        <f>DI644</f>
        <v>801196</v>
      </c>
      <c r="DK644">
        <v>0</v>
      </c>
      <c r="DL644" t="s">
        <v>6</v>
      </c>
      <c r="DM644">
        <v>0</v>
      </c>
      <c r="DN644" t="s">
        <v>6</v>
      </c>
      <c r="DO644">
        <v>0</v>
      </c>
    </row>
    <row r="645" spans="1:119" x14ac:dyDescent="0.2">
      <c r="A645">
        <f>ROW(Source!A268)</f>
        <v>268</v>
      </c>
      <c r="B645">
        <v>92857272</v>
      </c>
      <c r="C645">
        <v>92858986</v>
      </c>
      <c r="D645">
        <v>49525488</v>
      </c>
      <c r="E645">
        <v>1</v>
      </c>
      <c r="F645">
        <v>1</v>
      </c>
      <c r="G645">
        <v>1</v>
      </c>
      <c r="H645">
        <v>3</v>
      </c>
      <c r="I645" t="s">
        <v>1120</v>
      </c>
      <c r="J645" t="s">
        <v>1121</v>
      </c>
      <c r="K645" t="s">
        <v>1122</v>
      </c>
      <c r="L645">
        <v>1346</v>
      </c>
      <c r="N645">
        <v>1009</v>
      </c>
      <c r="O645" t="s">
        <v>216</v>
      </c>
      <c r="P645" t="s">
        <v>216</v>
      </c>
      <c r="Q645">
        <v>1</v>
      </c>
      <c r="W645">
        <v>0</v>
      </c>
      <c r="X645">
        <v>-1864341761</v>
      </c>
      <c r="Y645">
        <f t="shared" si="365"/>
        <v>0.02</v>
      </c>
      <c r="AA645">
        <v>89.68</v>
      </c>
      <c r="AB645">
        <v>0</v>
      </c>
      <c r="AC645">
        <v>0</v>
      </c>
      <c r="AD645">
        <v>0</v>
      </c>
      <c r="AE645">
        <v>9.0399999999999991</v>
      </c>
      <c r="AF645">
        <v>0</v>
      </c>
      <c r="AG645">
        <v>0</v>
      </c>
      <c r="AH645">
        <v>0</v>
      </c>
      <c r="AI645">
        <v>9.92</v>
      </c>
      <c r="AJ645">
        <v>1</v>
      </c>
      <c r="AK645">
        <v>1</v>
      </c>
      <c r="AL645">
        <v>1</v>
      </c>
      <c r="AM645">
        <v>4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6</v>
      </c>
      <c r="AT645">
        <v>0.02</v>
      </c>
      <c r="AU645" t="s">
        <v>6</v>
      </c>
      <c r="AV645">
        <v>0</v>
      </c>
      <c r="AW645">
        <v>2</v>
      </c>
      <c r="AX645">
        <v>92858996</v>
      </c>
      <c r="AY645">
        <v>1</v>
      </c>
      <c r="AZ645">
        <v>0</v>
      </c>
      <c r="BA645">
        <v>516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v>0</v>
      </c>
      <c r="CX645">
        <f>ROUND(Y645*Source!I268,7)</f>
        <v>34.96</v>
      </c>
      <c r="CY645">
        <f t="shared" ref="CY645:CY651" si="368">AA645</f>
        <v>89.68</v>
      </c>
      <c r="CZ645">
        <f t="shared" ref="CZ645:CZ651" si="369">AE645</f>
        <v>9.0399999999999991</v>
      </c>
      <c r="DA645">
        <f t="shared" ref="DA645:DA651" si="370">AI645</f>
        <v>9.92</v>
      </c>
      <c r="DB645">
        <f t="shared" si="366"/>
        <v>0.18</v>
      </c>
      <c r="DC645">
        <f t="shared" si="367"/>
        <v>0</v>
      </c>
      <c r="DD645" t="s">
        <v>6</v>
      </c>
      <c r="DE645" t="s">
        <v>6</v>
      </c>
      <c r="DF645">
        <f t="shared" ref="DF645:DF651" si="371">ROUND(ROUND(AE645*AI645,0)*CX645,0)</f>
        <v>3146</v>
      </c>
      <c r="DG645">
        <f t="shared" si="363"/>
        <v>0</v>
      </c>
      <c r="DH645">
        <f t="shared" si="364"/>
        <v>0</v>
      </c>
      <c r="DI645">
        <f t="shared" ref="DI645:DI651" si="372">ROUND(ROUND(AH645,0)*CX645,0)</f>
        <v>0</v>
      </c>
      <c r="DJ645">
        <f t="shared" ref="DJ645:DJ651" si="373">DF645</f>
        <v>3146</v>
      </c>
      <c r="DK645">
        <v>0</v>
      </c>
      <c r="DL645" t="s">
        <v>6</v>
      </c>
      <c r="DM645">
        <v>0</v>
      </c>
      <c r="DN645" t="s">
        <v>6</v>
      </c>
      <c r="DO645">
        <v>0</v>
      </c>
    </row>
    <row r="646" spans="1:119" x14ac:dyDescent="0.2">
      <c r="A646">
        <f>ROW(Source!A268)</f>
        <v>268</v>
      </c>
      <c r="B646">
        <v>92857272</v>
      </c>
      <c r="C646">
        <v>92858986</v>
      </c>
      <c r="D646">
        <v>49515638</v>
      </c>
      <c r="E646">
        <v>70</v>
      </c>
      <c r="F646">
        <v>1</v>
      </c>
      <c r="G646">
        <v>1</v>
      </c>
      <c r="H646">
        <v>3</v>
      </c>
      <c r="I646" t="s">
        <v>1138</v>
      </c>
      <c r="J646" t="s">
        <v>6</v>
      </c>
      <c r="K646" t="s">
        <v>1139</v>
      </c>
      <c r="L646">
        <v>1374</v>
      </c>
      <c r="N646">
        <v>1013</v>
      </c>
      <c r="O646" t="s">
        <v>969</v>
      </c>
      <c r="P646" t="s">
        <v>969</v>
      </c>
      <c r="Q646">
        <v>1</v>
      </c>
      <c r="W646">
        <v>0</v>
      </c>
      <c r="X646">
        <v>-1731369543</v>
      </c>
      <c r="Y646">
        <f t="shared" si="365"/>
        <v>0.2</v>
      </c>
      <c r="AA646">
        <v>9.92</v>
      </c>
      <c r="AB646">
        <v>0</v>
      </c>
      <c r="AC646">
        <v>0</v>
      </c>
      <c r="AD646">
        <v>0</v>
      </c>
      <c r="AE646">
        <v>1</v>
      </c>
      <c r="AF646">
        <v>0</v>
      </c>
      <c r="AG646">
        <v>0</v>
      </c>
      <c r="AH646">
        <v>0</v>
      </c>
      <c r="AI646">
        <v>9.92</v>
      </c>
      <c r="AJ646">
        <v>1</v>
      </c>
      <c r="AK646">
        <v>1</v>
      </c>
      <c r="AL646">
        <v>1</v>
      </c>
      <c r="AM646">
        <v>4</v>
      </c>
      <c r="AN646">
        <v>0</v>
      </c>
      <c r="AO646">
        <v>1</v>
      </c>
      <c r="AP646">
        <v>1</v>
      </c>
      <c r="AQ646">
        <v>0</v>
      </c>
      <c r="AR646">
        <v>0</v>
      </c>
      <c r="AS646" t="s">
        <v>6</v>
      </c>
      <c r="AT646">
        <v>0.2</v>
      </c>
      <c r="AU646" t="s">
        <v>6</v>
      </c>
      <c r="AV646">
        <v>0</v>
      </c>
      <c r="AW646">
        <v>2</v>
      </c>
      <c r="AX646">
        <v>92858997</v>
      </c>
      <c r="AY646">
        <v>1</v>
      </c>
      <c r="AZ646">
        <v>0</v>
      </c>
      <c r="BA646">
        <v>517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ROUND(Y646*Source!I268,7)</f>
        <v>349.6</v>
      </c>
      <c r="CY646">
        <f t="shared" si="368"/>
        <v>9.92</v>
      </c>
      <c r="CZ646">
        <f t="shared" si="369"/>
        <v>1</v>
      </c>
      <c r="DA646">
        <f t="shared" si="370"/>
        <v>9.92</v>
      </c>
      <c r="DB646">
        <f t="shared" si="366"/>
        <v>0.2</v>
      </c>
      <c r="DC646">
        <f t="shared" si="367"/>
        <v>0</v>
      </c>
      <c r="DD646" t="s">
        <v>6</v>
      </c>
      <c r="DE646" t="s">
        <v>6</v>
      </c>
      <c r="DF646">
        <f t="shared" si="371"/>
        <v>3496</v>
      </c>
      <c r="DG646">
        <f t="shared" si="363"/>
        <v>0</v>
      </c>
      <c r="DH646">
        <f t="shared" si="364"/>
        <v>0</v>
      </c>
      <c r="DI646">
        <f t="shared" si="372"/>
        <v>0</v>
      </c>
      <c r="DJ646">
        <f t="shared" si="373"/>
        <v>3496</v>
      </c>
      <c r="DK646">
        <v>0</v>
      </c>
      <c r="DL646" t="s">
        <v>6</v>
      </c>
      <c r="DM646">
        <v>0</v>
      </c>
      <c r="DN646" t="s">
        <v>6</v>
      </c>
      <c r="DO646">
        <v>0</v>
      </c>
    </row>
    <row r="647" spans="1:119" x14ac:dyDescent="0.2">
      <c r="A647">
        <f>ROW(Source!A268)</f>
        <v>268</v>
      </c>
      <c r="B647">
        <v>92857272</v>
      </c>
      <c r="C647">
        <v>92858986</v>
      </c>
      <c r="D647">
        <v>0</v>
      </c>
      <c r="E647">
        <v>0</v>
      </c>
      <c r="F647">
        <v>1</v>
      </c>
      <c r="G647">
        <v>1</v>
      </c>
      <c r="H647">
        <v>3</v>
      </c>
      <c r="I647" t="s">
        <v>34</v>
      </c>
      <c r="J647" t="s">
        <v>6</v>
      </c>
      <c r="K647" t="s">
        <v>733</v>
      </c>
      <c r="L647">
        <v>1371</v>
      </c>
      <c r="N647">
        <v>1013</v>
      </c>
      <c r="O647" t="s">
        <v>27</v>
      </c>
      <c r="P647" t="s">
        <v>27</v>
      </c>
      <c r="Q647">
        <v>1</v>
      </c>
      <c r="W647">
        <v>0</v>
      </c>
      <c r="X647">
        <v>1830820575</v>
      </c>
      <c r="Y647">
        <f t="shared" si="365"/>
        <v>0.1395881007</v>
      </c>
      <c r="AA647">
        <v>989.52</v>
      </c>
      <c r="AB647">
        <v>0</v>
      </c>
      <c r="AC647">
        <v>0</v>
      </c>
      <c r="AD647">
        <v>0</v>
      </c>
      <c r="AE647">
        <v>1032.4399999999998</v>
      </c>
      <c r="AF647">
        <v>0</v>
      </c>
      <c r="AG647">
        <v>0</v>
      </c>
      <c r="AH647">
        <v>0</v>
      </c>
      <c r="AI647">
        <v>6.43</v>
      </c>
      <c r="AJ647">
        <v>1</v>
      </c>
      <c r="AK647">
        <v>1</v>
      </c>
      <c r="AL647">
        <v>1</v>
      </c>
      <c r="AM647">
        <v>0</v>
      </c>
      <c r="AN647">
        <v>0</v>
      </c>
      <c r="AO647">
        <v>0</v>
      </c>
      <c r="AP647">
        <v>1</v>
      </c>
      <c r="AQ647">
        <v>0</v>
      </c>
      <c r="AR647">
        <v>0</v>
      </c>
      <c r="AS647" t="s">
        <v>6</v>
      </c>
      <c r="AT647">
        <v>0.1395881007</v>
      </c>
      <c r="AU647" t="s">
        <v>6</v>
      </c>
      <c r="AV647">
        <v>0</v>
      </c>
      <c r="AW647">
        <v>1</v>
      </c>
      <c r="AX647">
        <v>-1</v>
      </c>
      <c r="AY647">
        <v>0</v>
      </c>
      <c r="AZ647">
        <v>0</v>
      </c>
      <c r="BA647" t="s">
        <v>6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ROUND(Y647*Source!I268,7)</f>
        <v>244</v>
      </c>
      <c r="CY647">
        <f t="shared" si="368"/>
        <v>989.52</v>
      </c>
      <c r="CZ647">
        <f t="shared" si="369"/>
        <v>1032.4399999999998</v>
      </c>
      <c r="DA647">
        <f t="shared" si="370"/>
        <v>6.43</v>
      </c>
      <c r="DB647">
        <f t="shared" si="366"/>
        <v>144.12</v>
      </c>
      <c r="DC647">
        <f t="shared" si="367"/>
        <v>0</v>
      </c>
      <c r="DD647" t="s">
        <v>6</v>
      </c>
      <c r="DE647" t="s">
        <v>6</v>
      </c>
      <c r="DF647">
        <f t="shared" si="371"/>
        <v>1619916</v>
      </c>
      <c r="DG647">
        <f t="shared" si="363"/>
        <v>0</v>
      </c>
      <c r="DH647">
        <f t="shared" si="364"/>
        <v>0</v>
      </c>
      <c r="DI647">
        <f t="shared" si="372"/>
        <v>0</v>
      </c>
      <c r="DJ647">
        <f t="shared" si="373"/>
        <v>1619916</v>
      </c>
      <c r="DK647">
        <v>0</v>
      </c>
      <c r="DL647" t="s">
        <v>6</v>
      </c>
      <c r="DM647">
        <v>0</v>
      </c>
      <c r="DN647" t="s">
        <v>6</v>
      </c>
      <c r="DO647">
        <v>0</v>
      </c>
    </row>
    <row r="648" spans="1:119" x14ac:dyDescent="0.2">
      <c r="A648">
        <f>ROW(Source!A268)</f>
        <v>268</v>
      </c>
      <c r="B648">
        <v>92857272</v>
      </c>
      <c r="C648">
        <v>92858986</v>
      </c>
      <c r="D648">
        <v>0</v>
      </c>
      <c r="E648">
        <v>0</v>
      </c>
      <c r="F648">
        <v>1</v>
      </c>
      <c r="G648">
        <v>1</v>
      </c>
      <c r="H648">
        <v>3</v>
      </c>
      <c r="I648" t="s">
        <v>34</v>
      </c>
      <c r="J648" t="s">
        <v>6</v>
      </c>
      <c r="K648" t="s">
        <v>727</v>
      </c>
      <c r="L648">
        <v>1371</v>
      </c>
      <c r="N648">
        <v>1013</v>
      </c>
      <c r="O648" t="s">
        <v>27</v>
      </c>
      <c r="P648" t="s">
        <v>27</v>
      </c>
      <c r="Q648">
        <v>1</v>
      </c>
      <c r="W648">
        <v>0</v>
      </c>
      <c r="X648">
        <v>1254559477</v>
      </c>
      <c r="Y648">
        <f t="shared" si="365"/>
        <v>0.1395881007</v>
      </c>
      <c r="AA648">
        <v>401.39</v>
      </c>
      <c r="AB648">
        <v>0</v>
      </c>
      <c r="AC648">
        <v>0</v>
      </c>
      <c r="AD648">
        <v>0</v>
      </c>
      <c r="AE648">
        <v>418.8</v>
      </c>
      <c r="AF648">
        <v>0</v>
      </c>
      <c r="AG648">
        <v>0</v>
      </c>
      <c r="AH648">
        <v>0</v>
      </c>
      <c r="AI648">
        <v>6.43</v>
      </c>
      <c r="AJ648">
        <v>1</v>
      </c>
      <c r="AK648">
        <v>1</v>
      </c>
      <c r="AL648">
        <v>1</v>
      </c>
      <c r="AM648">
        <v>0</v>
      </c>
      <c r="AN648">
        <v>0</v>
      </c>
      <c r="AO648">
        <v>0</v>
      </c>
      <c r="AP648">
        <v>1</v>
      </c>
      <c r="AQ648">
        <v>0</v>
      </c>
      <c r="AR648">
        <v>0</v>
      </c>
      <c r="AS648" t="s">
        <v>6</v>
      </c>
      <c r="AT648">
        <v>0.1395881007</v>
      </c>
      <c r="AU648" t="s">
        <v>6</v>
      </c>
      <c r="AV648">
        <v>0</v>
      </c>
      <c r="AW648">
        <v>1</v>
      </c>
      <c r="AX648">
        <v>-1</v>
      </c>
      <c r="AY648">
        <v>0</v>
      </c>
      <c r="AZ648">
        <v>0</v>
      </c>
      <c r="BA648" t="s">
        <v>6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ROUND(Y648*Source!I268,7)</f>
        <v>244</v>
      </c>
      <c r="CY648">
        <f t="shared" si="368"/>
        <v>401.39</v>
      </c>
      <c r="CZ648">
        <f t="shared" si="369"/>
        <v>418.8</v>
      </c>
      <c r="DA648">
        <f t="shared" si="370"/>
        <v>6.43</v>
      </c>
      <c r="DB648">
        <f t="shared" si="366"/>
        <v>58.46</v>
      </c>
      <c r="DC648">
        <f t="shared" si="367"/>
        <v>0</v>
      </c>
      <c r="DD648" t="s">
        <v>6</v>
      </c>
      <c r="DE648" t="s">
        <v>6</v>
      </c>
      <c r="DF648">
        <f t="shared" si="371"/>
        <v>657092</v>
      </c>
      <c r="DG648">
        <f t="shared" si="363"/>
        <v>0</v>
      </c>
      <c r="DH648">
        <f t="shared" si="364"/>
        <v>0</v>
      </c>
      <c r="DI648">
        <f t="shared" si="372"/>
        <v>0</v>
      </c>
      <c r="DJ648">
        <f t="shared" si="373"/>
        <v>657092</v>
      </c>
      <c r="DK648">
        <v>0</v>
      </c>
      <c r="DL648" t="s">
        <v>6</v>
      </c>
      <c r="DM648">
        <v>0</v>
      </c>
      <c r="DN648" t="s">
        <v>6</v>
      </c>
      <c r="DO648">
        <v>0</v>
      </c>
    </row>
    <row r="649" spans="1:119" x14ac:dyDescent="0.2">
      <c r="A649">
        <f>ROW(Source!A268)</f>
        <v>268</v>
      </c>
      <c r="B649">
        <v>92857272</v>
      </c>
      <c r="C649">
        <v>92858986</v>
      </c>
      <c r="D649">
        <v>0</v>
      </c>
      <c r="E649">
        <v>1</v>
      </c>
      <c r="F649">
        <v>1</v>
      </c>
      <c r="G649">
        <v>1</v>
      </c>
      <c r="H649">
        <v>3</v>
      </c>
      <c r="I649" t="s">
        <v>34</v>
      </c>
      <c r="J649" t="s">
        <v>6</v>
      </c>
      <c r="K649" t="s">
        <v>736</v>
      </c>
      <c r="L649">
        <v>1371</v>
      </c>
      <c r="N649">
        <v>1013</v>
      </c>
      <c r="O649" t="s">
        <v>27</v>
      </c>
      <c r="P649" t="s">
        <v>27</v>
      </c>
      <c r="Q649">
        <v>1</v>
      </c>
      <c r="W649">
        <v>0</v>
      </c>
      <c r="X649">
        <v>-821451097</v>
      </c>
      <c r="Y649">
        <f t="shared" si="365"/>
        <v>0.44164759725000002</v>
      </c>
      <c r="AA649">
        <v>901.08</v>
      </c>
      <c r="AB649">
        <v>0</v>
      </c>
      <c r="AC649">
        <v>0</v>
      </c>
      <c r="AD649">
        <v>0</v>
      </c>
      <c r="AE649">
        <v>940.16</v>
      </c>
      <c r="AF649">
        <v>0</v>
      </c>
      <c r="AG649">
        <v>0</v>
      </c>
      <c r="AH649">
        <v>0</v>
      </c>
      <c r="AI649">
        <v>6.43</v>
      </c>
      <c r="AJ649">
        <v>1</v>
      </c>
      <c r="AK649">
        <v>1</v>
      </c>
      <c r="AL649">
        <v>1</v>
      </c>
      <c r="AM649">
        <v>0</v>
      </c>
      <c r="AN649">
        <v>0</v>
      </c>
      <c r="AO649">
        <v>0</v>
      </c>
      <c r="AP649">
        <v>1</v>
      </c>
      <c r="AQ649">
        <v>0</v>
      </c>
      <c r="AR649">
        <v>0</v>
      </c>
      <c r="AS649" t="s">
        <v>6</v>
      </c>
      <c r="AT649">
        <v>0.44164759725000002</v>
      </c>
      <c r="AU649" t="s">
        <v>6</v>
      </c>
      <c r="AV649">
        <v>0</v>
      </c>
      <c r="AW649">
        <v>1</v>
      </c>
      <c r="AX649">
        <v>-1</v>
      </c>
      <c r="AY649">
        <v>0</v>
      </c>
      <c r="AZ649">
        <v>0</v>
      </c>
      <c r="BA649" t="s">
        <v>6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ROUND(Y649*Source!I268,7)</f>
        <v>772</v>
      </c>
      <c r="CY649">
        <f t="shared" si="368"/>
        <v>901.08</v>
      </c>
      <c r="CZ649">
        <f t="shared" si="369"/>
        <v>940.16</v>
      </c>
      <c r="DA649">
        <f t="shared" si="370"/>
        <v>6.43</v>
      </c>
      <c r="DB649">
        <f t="shared" si="366"/>
        <v>415.22</v>
      </c>
      <c r="DC649">
        <f t="shared" si="367"/>
        <v>0</v>
      </c>
      <c r="DD649" t="s">
        <v>6</v>
      </c>
      <c r="DE649" t="s">
        <v>6</v>
      </c>
      <c r="DF649">
        <f t="shared" si="371"/>
        <v>4666740</v>
      </c>
      <c r="DG649">
        <f t="shared" si="363"/>
        <v>0</v>
      </c>
      <c r="DH649">
        <f t="shared" si="364"/>
        <v>0</v>
      </c>
      <c r="DI649">
        <f t="shared" si="372"/>
        <v>0</v>
      </c>
      <c r="DJ649">
        <f t="shared" si="373"/>
        <v>4666740</v>
      </c>
      <c r="DK649">
        <v>0</v>
      </c>
      <c r="DL649" t="s">
        <v>6</v>
      </c>
      <c r="DM649">
        <v>0</v>
      </c>
      <c r="DN649" t="s">
        <v>6</v>
      </c>
      <c r="DO649">
        <v>0</v>
      </c>
    </row>
    <row r="650" spans="1:119" x14ac:dyDescent="0.2">
      <c r="A650">
        <f>ROW(Source!A268)</f>
        <v>268</v>
      </c>
      <c r="B650">
        <v>92857272</v>
      </c>
      <c r="C650">
        <v>92858986</v>
      </c>
      <c r="D650">
        <v>0</v>
      </c>
      <c r="E650">
        <v>1</v>
      </c>
      <c r="F650">
        <v>1</v>
      </c>
      <c r="G650">
        <v>1</v>
      </c>
      <c r="H650">
        <v>3</v>
      </c>
      <c r="I650" t="s">
        <v>34</v>
      </c>
      <c r="J650" t="s">
        <v>6</v>
      </c>
      <c r="K650" t="s">
        <v>739</v>
      </c>
      <c r="L650">
        <v>1371</v>
      </c>
      <c r="N650">
        <v>1013</v>
      </c>
      <c r="O650" t="s">
        <v>27</v>
      </c>
      <c r="P650" t="s">
        <v>27</v>
      </c>
      <c r="Q650">
        <v>1</v>
      </c>
      <c r="W650">
        <v>0</v>
      </c>
      <c r="X650">
        <v>615764185</v>
      </c>
      <c r="Y650">
        <f t="shared" si="365"/>
        <v>0.1395881007</v>
      </c>
      <c r="AA650">
        <v>1031.5899999999999</v>
      </c>
      <c r="AB650">
        <v>0</v>
      </c>
      <c r="AC650">
        <v>0</v>
      </c>
      <c r="AD650">
        <v>0</v>
      </c>
      <c r="AE650">
        <v>1076.33</v>
      </c>
      <c r="AF650">
        <v>0</v>
      </c>
      <c r="AG650">
        <v>0</v>
      </c>
      <c r="AH650">
        <v>0</v>
      </c>
      <c r="AI650">
        <v>6.43</v>
      </c>
      <c r="AJ650">
        <v>1</v>
      </c>
      <c r="AK650">
        <v>1</v>
      </c>
      <c r="AL650">
        <v>1</v>
      </c>
      <c r="AM650">
        <v>0</v>
      </c>
      <c r="AN650">
        <v>0</v>
      </c>
      <c r="AO650">
        <v>0</v>
      </c>
      <c r="AP650">
        <v>1</v>
      </c>
      <c r="AQ650">
        <v>0</v>
      </c>
      <c r="AR650">
        <v>0</v>
      </c>
      <c r="AS650" t="s">
        <v>6</v>
      </c>
      <c r="AT650">
        <v>0.1395881007</v>
      </c>
      <c r="AU650" t="s">
        <v>6</v>
      </c>
      <c r="AV650">
        <v>0</v>
      </c>
      <c r="AW650">
        <v>1</v>
      </c>
      <c r="AX650">
        <v>-1</v>
      </c>
      <c r="AY650">
        <v>0</v>
      </c>
      <c r="AZ650">
        <v>0</v>
      </c>
      <c r="BA650" t="s">
        <v>6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ROUND(Y650*Source!I268,7)</f>
        <v>244</v>
      </c>
      <c r="CY650">
        <f t="shared" si="368"/>
        <v>1031.5899999999999</v>
      </c>
      <c r="CZ650">
        <f t="shared" si="369"/>
        <v>1076.33</v>
      </c>
      <c r="DA650">
        <f t="shared" si="370"/>
        <v>6.43</v>
      </c>
      <c r="DB650">
        <f t="shared" si="366"/>
        <v>150.24</v>
      </c>
      <c r="DC650">
        <f t="shared" si="367"/>
        <v>0</v>
      </c>
      <c r="DD650" t="s">
        <v>6</v>
      </c>
      <c r="DE650" t="s">
        <v>6</v>
      </c>
      <c r="DF650">
        <f t="shared" si="371"/>
        <v>1688724</v>
      </c>
      <c r="DG650">
        <f t="shared" si="363"/>
        <v>0</v>
      </c>
      <c r="DH650">
        <f t="shared" si="364"/>
        <v>0</v>
      </c>
      <c r="DI650">
        <f t="shared" si="372"/>
        <v>0</v>
      </c>
      <c r="DJ650">
        <f t="shared" si="373"/>
        <v>1688724</v>
      </c>
      <c r="DK650">
        <v>0</v>
      </c>
      <c r="DL650" t="s">
        <v>6</v>
      </c>
      <c r="DM650">
        <v>0</v>
      </c>
      <c r="DN650" t="s">
        <v>6</v>
      </c>
      <c r="DO650">
        <v>0</v>
      </c>
    </row>
    <row r="651" spans="1:119" x14ac:dyDescent="0.2">
      <c r="A651">
        <f>ROW(Source!A268)</f>
        <v>268</v>
      </c>
      <c r="B651">
        <v>92857272</v>
      </c>
      <c r="C651">
        <v>92858986</v>
      </c>
      <c r="D651">
        <v>0</v>
      </c>
      <c r="E651">
        <v>0</v>
      </c>
      <c r="F651">
        <v>1</v>
      </c>
      <c r="G651">
        <v>1</v>
      </c>
      <c r="H651">
        <v>3</v>
      </c>
      <c r="I651" t="s">
        <v>154</v>
      </c>
      <c r="J651" t="s">
        <v>6</v>
      </c>
      <c r="K651" t="s">
        <v>730</v>
      </c>
      <c r="L651">
        <v>1371</v>
      </c>
      <c r="N651">
        <v>1013</v>
      </c>
      <c r="O651" t="s">
        <v>27</v>
      </c>
      <c r="P651" t="s">
        <v>27</v>
      </c>
      <c r="Q651">
        <v>1</v>
      </c>
      <c r="W651">
        <v>0</v>
      </c>
      <c r="X651">
        <v>209383490</v>
      </c>
      <c r="Y651">
        <f t="shared" si="365"/>
        <v>0.1395881007</v>
      </c>
      <c r="AA651">
        <v>145.69999999999999</v>
      </c>
      <c r="AB651">
        <v>0</v>
      </c>
      <c r="AC651">
        <v>0</v>
      </c>
      <c r="AD651">
        <v>0</v>
      </c>
      <c r="AE651">
        <v>152.02000000000001</v>
      </c>
      <c r="AF651">
        <v>0</v>
      </c>
      <c r="AG651">
        <v>0</v>
      </c>
      <c r="AH651">
        <v>0</v>
      </c>
      <c r="AI651">
        <v>6.43</v>
      </c>
      <c r="AJ651">
        <v>1</v>
      </c>
      <c r="AK651">
        <v>1</v>
      </c>
      <c r="AL651">
        <v>1</v>
      </c>
      <c r="AM651">
        <v>0</v>
      </c>
      <c r="AN651">
        <v>0</v>
      </c>
      <c r="AO651">
        <v>0</v>
      </c>
      <c r="AP651">
        <v>1</v>
      </c>
      <c r="AQ651">
        <v>0</v>
      </c>
      <c r="AR651">
        <v>0</v>
      </c>
      <c r="AS651" t="s">
        <v>6</v>
      </c>
      <c r="AT651">
        <v>0.1395881007</v>
      </c>
      <c r="AU651" t="s">
        <v>6</v>
      </c>
      <c r="AV651">
        <v>0</v>
      </c>
      <c r="AW651">
        <v>1</v>
      </c>
      <c r="AX651">
        <v>-1</v>
      </c>
      <c r="AY651">
        <v>0</v>
      </c>
      <c r="AZ651">
        <v>0</v>
      </c>
      <c r="BA651" t="s">
        <v>6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ROUND(Y651*Source!I268,7)</f>
        <v>244</v>
      </c>
      <c r="CY651">
        <f t="shared" si="368"/>
        <v>145.69999999999999</v>
      </c>
      <c r="CZ651">
        <f t="shared" si="369"/>
        <v>152.02000000000001</v>
      </c>
      <c r="DA651">
        <f t="shared" si="370"/>
        <v>6.43</v>
      </c>
      <c r="DB651">
        <f t="shared" si="366"/>
        <v>21.22</v>
      </c>
      <c r="DC651">
        <f t="shared" si="367"/>
        <v>0</v>
      </c>
      <c r="DD651" t="s">
        <v>6</v>
      </c>
      <c r="DE651" t="s">
        <v>6</v>
      </c>
      <c r="DF651">
        <f t="shared" si="371"/>
        <v>238388</v>
      </c>
      <c r="DG651">
        <f t="shared" si="363"/>
        <v>0</v>
      </c>
      <c r="DH651">
        <f t="shared" si="364"/>
        <v>0</v>
      </c>
      <c r="DI651">
        <f t="shared" si="372"/>
        <v>0</v>
      </c>
      <c r="DJ651">
        <f t="shared" si="373"/>
        <v>238388</v>
      </c>
      <c r="DK651">
        <v>0</v>
      </c>
      <c r="DL651" t="s">
        <v>6</v>
      </c>
      <c r="DM651">
        <v>0</v>
      </c>
      <c r="DN651" t="s">
        <v>6</v>
      </c>
      <c r="DO651">
        <v>0</v>
      </c>
    </row>
    <row r="652" spans="1:119" x14ac:dyDescent="0.2">
      <c r="A652">
        <f>ROW(Source!A275)</f>
        <v>275</v>
      </c>
      <c r="B652">
        <v>92857272</v>
      </c>
      <c r="C652">
        <v>92859004</v>
      </c>
      <c r="D652">
        <v>49510767</v>
      </c>
      <c r="E652">
        <v>70</v>
      </c>
      <c r="F652">
        <v>1</v>
      </c>
      <c r="G652">
        <v>1</v>
      </c>
      <c r="H652">
        <v>1</v>
      </c>
      <c r="I652" t="s">
        <v>1090</v>
      </c>
      <c r="J652" t="s">
        <v>6</v>
      </c>
      <c r="K652" t="s">
        <v>1091</v>
      </c>
      <c r="L652">
        <v>1191</v>
      </c>
      <c r="N652">
        <v>1013</v>
      </c>
      <c r="O652" t="s">
        <v>1092</v>
      </c>
      <c r="P652" t="s">
        <v>1092</v>
      </c>
      <c r="Q652">
        <v>1</v>
      </c>
      <c r="W652">
        <v>0</v>
      </c>
      <c r="X652">
        <v>-1936699058</v>
      </c>
      <c r="Y652">
        <f t="shared" si="365"/>
        <v>70.64</v>
      </c>
      <c r="AA652">
        <v>0</v>
      </c>
      <c r="AB652">
        <v>0</v>
      </c>
      <c r="AC652">
        <v>0</v>
      </c>
      <c r="AD652">
        <v>444.91</v>
      </c>
      <c r="AE652">
        <v>0</v>
      </c>
      <c r="AF652">
        <v>0</v>
      </c>
      <c r="AG652">
        <v>0</v>
      </c>
      <c r="AH652">
        <v>9.92</v>
      </c>
      <c r="AI652">
        <v>1</v>
      </c>
      <c r="AJ652">
        <v>1</v>
      </c>
      <c r="AK652">
        <v>1</v>
      </c>
      <c r="AL652">
        <v>44.85</v>
      </c>
      <c r="AM652">
        <v>4</v>
      </c>
      <c r="AN652">
        <v>0</v>
      </c>
      <c r="AO652">
        <v>1</v>
      </c>
      <c r="AP652">
        <v>1</v>
      </c>
      <c r="AQ652">
        <v>0</v>
      </c>
      <c r="AR652">
        <v>0</v>
      </c>
      <c r="AS652" t="s">
        <v>6</v>
      </c>
      <c r="AT652">
        <v>70.64</v>
      </c>
      <c r="AU652" t="s">
        <v>6</v>
      </c>
      <c r="AV652">
        <v>1</v>
      </c>
      <c r="AW652">
        <v>2</v>
      </c>
      <c r="AX652">
        <v>92859015</v>
      </c>
      <c r="AY652">
        <v>1</v>
      </c>
      <c r="AZ652">
        <v>0</v>
      </c>
      <c r="BA652">
        <v>518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U652">
        <f>ROUND(AT652*Source!I275*AH652*AL652,0)</f>
        <v>109057</v>
      </c>
      <c r="CV652">
        <f>ROUND(Y652*Source!I275,7)</f>
        <v>245.1208</v>
      </c>
      <c r="CW652">
        <v>0</v>
      </c>
      <c r="CX652">
        <f>ROUND(Y652*Source!I275,7)</f>
        <v>245.1208</v>
      </c>
      <c r="CY652">
        <f>AD652</f>
        <v>444.91</v>
      </c>
      <c r="CZ652">
        <f>AH652</f>
        <v>9.92</v>
      </c>
      <c r="DA652">
        <f>AL652</f>
        <v>44.85</v>
      </c>
      <c r="DB652">
        <f t="shared" si="366"/>
        <v>700.75</v>
      </c>
      <c r="DC652">
        <f t="shared" si="367"/>
        <v>0</v>
      </c>
      <c r="DD652" t="s">
        <v>6</v>
      </c>
      <c r="DE652" t="s">
        <v>6</v>
      </c>
      <c r="DF652">
        <f>ROUND(ROUND(AE652,0)*CX652,0)</f>
        <v>0</v>
      </c>
      <c r="DG652">
        <f t="shared" si="363"/>
        <v>0</v>
      </c>
      <c r="DH652">
        <f t="shared" si="364"/>
        <v>0</v>
      </c>
      <c r="DI652">
        <f>ROUND(ROUND(AH652*AL652,0)*CX652,0)</f>
        <v>109079</v>
      </c>
      <c r="DJ652">
        <f>DI652</f>
        <v>109079</v>
      </c>
      <c r="DK652">
        <v>0</v>
      </c>
      <c r="DL652" t="s">
        <v>6</v>
      </c>
      <c r="DM652">
        <v>0</v>
      </c>
      <c r="DN652" t="s">
        <v>6</v>
      </c>
      <c r="DO652">
        <v>0</v>
      </c>
    </row>
    <row r="653" spans="1:119" x14ac:dyDescent="0.2">
      <c r="A653">
        <f>ROW(Source!A275)</f>
        <v>275</v>
      </c>
      <c r="B653">
        <v>92857272</v>
      </c>
      <c r="C653">
        <v>92859004</v>
      </c>
      <c r="D653">
        <v>49510905</v>
      </c>
      <c r="E653">
        <v>70</v>
      </c>
      <c r="F653">
        <v>1</v>
      </c>
      <c r="G653">
        <v>1</v>
      </c>
      <c r="H653">
        <v>1</v>
      </c>
      <c r="I653" t="s">
        <v>1093</v>
      </c>
      <c r="J653" t="s">
        <v>6</v>
      </c>
      <c r="K653" t="s">
        <v>1094</v>
      </c>
      <c r="L653">
        <v>1191</v>
      </c>
      <c r="N653">
        <v>1013</v>
      </c>
      <c r="O653" t="s">
        <v>1092</v>
      </c>
      <c r="P653" t="s">
        <v>1092</v>
      </c>
      <c r="Q653">
        <v>1</v>
      </c>
      <c r="W653">
        <v>0</v>
      </c>
      <c r="X653">
        <v>-1417349443</v>
      </c>
      <c r="Y653">
        <f t="shared" si="365"/>
        <v>1.75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1</v>
      </c>
      <c r="AJ653">
        <v>1</v>
      </c>
      <c r="AK653">
        <v>44.85</v>
      </c>
      <c r="AL653">
        <v>1</v>
      </c>
      <c r="AM653">
        <v>4</v>
      </c>
      <c r="AN653">
        <v>0</v>
      </c>
      <c r="AO653">
        <v>1</v>
      </c>
      <c r="AP653">
        <v>1</v>
      </c>
      <c r="AQ653">
        <v>0</v>
      </c>
      <c r="AR653">
        <v>0</v>
      </c>
      <c r="AS653" t="s">
        <v>6</v>
      </c>
      <c r="AT653">
        <v>1.75</v>
      </c>
      <c r="AU653" t="s">
        <v>6</v>
      </c>
      <c r="AV653">
        <v>2</v>
      </c>
      <c r="AW653">
        <v>2</v>
      </c>
      <c r="AX653">
        <v>92859016</v>
      </c>
      <c r="AY653">
        <v>1</v>
      </c>
      <c r="AZ653">
        <v>0</v>
      </c>
      <c r="BA653">
        <v>519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v>0</v>
      </c>
      <c r="CX653">
        <f>ROUND(Y653*Source!I275,7)</f>
        <v>6.0724999999999998</v>
      </c>
      <c r="CY653">
        <f>AD653</f>
        <v>0</v>
      </c>
      <c r="CZ653">
        <f>AH653</f>
        <v>0</v>
      </c>
      <c r="DA653">
        <f>AL653</f>
        <v>1</v>
      </c>
      <c r="DB653">
        <f t="shared" si="366"/>
        <v>0</v>
      </c>
      <c r="DC653">
        <f t="shared" si="367"/>
        <v>0</v>
      </c>
      <c r="DD653" t="s">
        <v>6</v>
      </c>
      <c r="DE653" t="s">
        <v>6</v>
      </c>
      <c r="DF653">
        <f>ROUND(ROUND(AE653,0)*CX653,0)</f>
        <v>0</v>
      </c>
      <c r="DG653">
        <f t="shared" si="363"/>
        <v>0</v>
      </c>
      <c r="DH653">
        <f>ROUND(ROUND(AG653*AK653,0)*CX653,0)</f>
        <v>0</v>
      </c>
      <c r="DI653">
        <f t="shared" ref="DI653:DI661" si="374">ROUND(ROUND(AH653,0)*CX653,0)</f>
        <v>0</v>
      </c>
      <c r="DJ653">
        <f>DI653</f>
        <v>0</v>
      </c>
      <c r="DK653">
        <v>0</v>
      </c>
      <c r="DL653" t="s">
        <v>6</v>
      </c>
      <c r="DM653">
        <v>0</v>
      </c>
      <c r="DN653" t="s">
        <v>6</v>
      </c>
      <c r="DO653">
        <v>0</v>
      </c>
    </row>
    <row r="654" spans="1:119" x14ac:dyDescent="0.2">
      <c r="A654">
        <f>ROW(Source!A275)</f>
        <v>275</v>
      </c>
      <c r="B654">
        <v>92857272</v>
      </c>
      <c r="C654">
        <v>92859004</v>
      </c>
      <c r="D654">
        <v>49672573</v>
      </c>
      <c r="E654">
        <v>1</v>
      </c>
      <c r="F654">
        <v>1</v>
      </c>
      <c r="G654">
        <v>1</v>
      </c>
      <c r="H654">
        <v>2</v>
      </c>
      <c r="I654" t="s">
        <v>1095</v>
      </c>
      <c r="J654" t="s">
        <v>1096</v>
      </c>
      <c r="K654" t="s">
        <v>1097</v>
      </c>
      <c r="L654">
        <v>1367</v>
      </c>
      <c r="N654">
        <v>1011</v>
      </c>
      <c r="O654" t="s">
        <v>1098</v>
      </c>
      <c r="P654" t="s">
        <v>1098</v>
      </c>
      <c r="Q654">
        <v>1</v>
      </c>
      <c r="W654">
        <v>0</v>
      </c>
      <c r="X654">
        <v>-430484415</v>
      </c>
      <c r="Y654">
        <f t="shared" si="365"/>
        <v>0.88</v>
      </c>
      <c r="AA654">
        <v>0</v>
      </c>
      <c r="AB654">
        <v>1814.09</v>
      </c>
      <c r="AC654">
        <v>605.48</v>
      </c>
      <c r="AD654">
        <v>0</v>
      </c>
      <c r="AE654">
        <v>0</v>
      </c>
      <c r="AF654">
        <v>115.4</v>
      </c>
      <c r="AG654">
        <v>13.5</v>
      </c>
      <c r="AH654">
        <v>0</v>
      </c>
      <c r="AI654">
        <v>1</v>
      </c>
      <c r="AJ654">
        <v>15.72</v>
      </c>
      <c r="AK654">
        <v>44.85</v>
      </c>
      <c r="AL654">
        <v>1</v>
      </c>
      <c r="AM654">
        <v>4</v>
      </c>
      <c r="AN654">
        <v>0</v>
      </c>
      <c r="AO654">
        <v>1</v>
      </c>
      <c r="AP654">
        <v>1</v>
      </c>
      <c r="AQ654">
        <v>0</v>
      </c>
      <c r="AR654">
        <v>0</v>
      </c>
      <c r="AS654" t="s">
        <v>6</v>
      </c>
      <c r="AT654">
        <v>0.88</v>
      </c>
      <c r="AU654" t="s">
        <v>6</v>
      </c>
      <c r="AV654">
        <v>0</v>
      </c>
      <c r="AW654">
        <v>2</v>
      </c>
      <c r="AX654">
        <v>92859017</v>
      </c>
      <c r="AY654">
        <v>1</v>
      </c>
      <c r="AZ654">
        <v>0</v>
      </c>
      <c r="BA654">
        <v>520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f>ROUND(Y654*Source!I275*DO654,7)</f>
        <v>0</v>
      </c>
      <c r="CX654">
        <f>ROUND(Y654*Source!I275,7)</f>
        <v>3.0535999999999999</v>
      </c>
      <c r="CY654">
        <f>AB654</f>
        <v>1814.09</v>
      </c>
      <c r="CZ654">
        <f>AF654</f>
        <v>115.4</v>
      </c>
      <c r="DA654">
        <f>AJ654</f>
        <v>15.72</v>
      </c>
      <c r="DB654">
        <f t="shared" si="366"/>
        <v>101.55</v>
      </c>
      <c r="DC654">
        <f t="shared" si="367"/>
        <v>11.88</v>
      </c>
      <c r="DD654" t="s">
        <v>6</v>
      </c>
      <c r="DE654" t="s">
        <v>6</v>
      </c>
      <c r="DF654">
        <f>ROUND(ROUND(AE654,0)*CX654,0)</f>
        <v>0</v>
      </c>
      <c r="DG654">
        <f>ROUND(ROUND(AF654*AJ654,0)*CX654,0)</f>
        <v>5539</v>
      </c>
      <c r="DH654">
        <f>ROUND(ROUND(AG654*AK654,0)*CX654,0)</f>
        <v>1847</v>
      </c>
      <c r="DI654">
        <f t="shared" si="374"/>
        <v>0</v>
      </c>
      <c r="DJ654">
        <f>DG654</f>
        <v>5539</v>
      </c>
      <c r="DK654">
        <v>0</v>
      </c>
      <c r="DL654" t="s">
        <v>6</v>
      </c>
      <c r="DM654">
        <v>0</v>
      </c>
      <c r="DN654" t="s">
        <v>6</v>
      </c>
      <c r="DO654">
        <v>0</v>
      </c>
    </row>
    <row r="655" spans="1:119" x14ac:dyDescent="0.2">
      <c r="A655">
        <f>ROW(Source!A275)</f>
        <v>275</v>
      </c>
      <c r="B655">
        <v>92857272</v>
      </c>
      <c r="C655">
        <v>92859004</v>
      </c>
      <c r="D655">
        <v>49673503</v>
      </c>
      <c r="E655">
        <v>1</v>
      </c>
      <c r="F655">
        <v>1</v>
      </c>
      <c r="G655">
        <v>1</v>
      </c>
      <c r="H655">
        <v>2</v>
      </c>
      <c r="I655" t="s">
        <v>1099</v>
      </c>
      <c r="J655" t="s">
        <v>1100</v>
      </c>
      <c r="K655" t="s">
        <v>1101</v>
      </c>
      <c r="L655">
        <v>1367</v>
      </c>
      <c r="N655">
        <v>1011</v>
      </c>
      <c r="O655" t="s">
        <v>1098</v>
      </c>
      <c r="P655" t="s">
        <v>1098</v>
      </c>
      <c r="Q655">
        <v>1</v>
      </c>
      <c r="W655">
        <v>0</v>
      </c>
      <c r="X655">
        <v>509054691</v>
      </c>
      <c r="Y655">
        <f t="shared" si="365"/>
        <v>0.87</v>
      </c>
      <c r="AA655">
        <v>0</v>
      </c>
      <c r="AB655">
        <v>1032.96</v>
      </c>
      <c r="AC655">
        <v>520.26</v>
      </c>
      <c r="AD655">
        <v>0</v>
      </c>
      <c r="AE655">
        <v>0</v>
      </c>
      <c r="AF655">
        <v>65.709999999999994</v>
      </c>
      <c r="AG655">
        <v>11.6</v>
      </c>
      <c r="AH655">
        <v>0</v>
      </c>
      <c r="AI655">
        <v>1</v>
      </c>
      <c r="AJ655">
        <v>15.72</v>
      </c>
      <c r="AK655">
        <v>44.85</v>
      </c>
      <c r="AL655">
        <v>1</v>
      </c>
      <c r="AM655">
        <v>4</v>
      </c>
      <c r="AN655">
        <v>0</v>
      </c>
      <c r="AO655">
        <v>1</v>
      </c>
      <c r="AP655">
        <v>1</v>
      </c>
      <c r="AQ655">
        <v>0</v>
      </c>
      <c r="AR655">
        <v>0</v>
      </c>
      <c r="AS655" t="s">
        <v>6</v>
      </c>
      <c r="AT655">
        <v>0.87</v>
      </c>
      <c r="AU655" t="s">
        <v>6</v>
      </c>
      <c r="AV655">
        <v>0</v>
      </c>
      <c r="AW655">
        <v>2</v>
      </c>
      <c r="AX655">
        <v>92859018</v>
      </c>
      <c r="AY655">
        <v>1</v>
      </c>
      <c r="AZ655">
        <v>0</v>
      </c>
      <c r="BA655">
        <v>521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f>ROUND(Y655*Source!I275*DO655,7)</f>
        <v>0</v>
      </c>
      <c r="CX655">
        <f>ROUND(Y655*Source!I275,7)</f>
        <v>3.0188999999999999</v>
      </c>
      <c r="CY655">
        <f>AB655</f>
        <v>1032.96</v>
      </c>
      <c r="CZ655">
        <f>AF655</f>
        <v>65.709999999999994</v>
      </c>
      <c r="DA655">
        <f>AJ655</f>
        <v>15.72</v>
      </c>
      <c r="DB655">
        <f t="shared" si="366"/>
        <v>57.17</v>
      </c>
      <c r="DC655">
        <f t="shared" si="367"/>
        <v>10.09</v>
      </c>
      <c r="DD655" t="s">
        <v>6</v>
      </c>
      <c r="DE655" t="s">
        <v>6</v>
      </c>
      <c r="DF655">
        <f>ROUND(ROUND(AE655,0)*CX655,0)</f>
        <v>0</v>
      </c>
      <c r="DG655">
        <f>ROUND(ROUND(AF655*AJ655,0)*CX655,0)</f>
        <v>3119</v>
      </c>
      <c r="DH655">
        <f>ROUND(ROUND(AG655*AK655,0)*CX655,0)</f>
        <v>1570</v>
      </c>
      <c r="DI655">
        <f t="shared" si="374"/>
        <v>0</v>
      </c>
      <c r="DJ655">
        <f>DG655</f>
        <v>3119</v>
      </c>
      <c r="DK655">
        <v>0</v>
      </c>
      <c r="DL655" t="s">
        <v>6</v>
      </c>
      <c r="DM655">
        <v>0</v>
      </c>
      <c r="DN655" t="s">
        <v>6</v>
      </c>
      <c r="DO655">
        <v>0</v>
      </c>
    </row>
    <row r="656" spans="1:119" x14ac:dyDescent="0.2">
      <c r="A656">
        <f>ROW(Source!A275)</f>
        <v>275</v>
      </c>
      <c r="B656">
        <v>92857272</v>
      </c>
      <c r="C656">
        <v>92859004</v>
      </c>
      <c r="D656">
        <v>49523481</v>
      </c>
      <c r="E656">
        <v>1</v>
      </c>
      <c r="F656">
        <v>1</v>
      </c>
      <c r="G656">
        <v>1</v>
      </c>
      <c r="H656">
        <v>3</v>
      </c>
      <c r="I656" t="s">
        <v>1114</v>
      </c>
      <c r="J656" t="s">
        <v>1115</v>
      </c>
      <c r="K656" t="s">
        <v>1116</v>
      </c>
      <c r="L656">
        <v>1346</v>
      </c>
      <c r="N656">
        <v>1009</v>
      </c>
      <c r="O656" t="s">
        <v>216</v>
      </c>
      <c r="P656" t="s">
        <v>216</v>
      </c>
      <c r="Q656">
        <v>1</v>
      </c>
      <c r="W656">
        <v>0</v>
      </c>
      <c r="X656">
        <v>1682799448</v>
      </c>
      <c r="Y656">
        <f t="shared" si="365"/>
        <v>0.31</v>
      </c>
      <c r="AA656">
        <v>301.57</v>
      </c>
      <c r="AB656">
        <v>0</v>
      </c>
      <c r="AC656">
        <v>0</v>
      </c>
      <c r="AD656">
        <v>0</v>
      </c>
      <c r="AE656">
        <v>30.4</v>
      </c>
      <c r="AF656">
        <v>0</v>
      </c>
      <c r="AG656">
        <v>0</v>
      </c>
      <c r="AH656">
        <v>0</v>
      </c>
      <c r="AI656">
        <v>9.92</v>
      </c>
      <c r="AJ656">
        <v>1</v>
      </c>
      <c r="AK656">
        <v>1</v>
      </c>
      <c r="AL656">
        <v>1</v>
      </c>
      <c r="AM656">
        <v>4</v>
      </c>
      <c r="AN656">
        <v>0</v>
      </c>
      <c r="AO656">
        <v>1</v>
      </c>
      <c r="AP656">
        <v>1</v>
      </c>
      <c r="AQ656">
        <v>0</v>
      </c>
      <c r="AR656">
        <v>0</v>
      </c>
      <c r="AS656" t="s">
        <v>6</v>
      </c>
      <c r="AT656">
        <v>0.31</v>
      </c>
      <c r="AU656" t="s">
        <v>6</v>
      </c>
      <c r="AV656">
        <v>0</v>
      </c>
      <c r="AW656">
        <v>2</v>
      </c>
      <c r="AX656">
        <v>92859019</v>
      </c>
      <c r="AY656">
        <v>1</v>
      </c>
      <c r="AZ656">
        <v>0</v>
      </c>
      <c r="BA656">
        <v>522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v>0</v>
      </c>
      <c r="CX656">
        <f>ROUND(Y656*Source!I275,7)</f>
        <v>1.0757000000000001</v>
      </c>
      <c r="CY656">
        <f t="shared" ref="CY656:CY661" si="375">AA656</f>
        <v>301.57</v>
      </c>
      <c r="CZ656">
        <f t="shared" ref="CZ656:CZ661" si="376">AE656</f>
        <v>30.4</v>
      </c>
      <c r="DA656">
        <f t="shared" ref="DA656:DA661" si="377">AI656</f>
        <v>9.92</v>
      </c>
      <c r="DB656">
        <f t="shared" si="366"/>
        <v>9.42</v>
      </c>
      <c r="DC656">
        <f t="shared" si="367"/>
        <v>0</v>
      </c>
      <c r="DD656" t="s">
        <v>6</v>
      </c>
      <c r="DE656" t="s">
        <v>6</v>
      </c>
      <c r="DF656">
        <f t="shared" ref="DF656:DF661" si="378">ROUND(ROUND(AE656*AI656,0)*CX656,0)</f>
        <v>325</v>
      </c>
      <c r="DG656">
        <f t="shared" ref="DG656:DG663" si="379">ROUND(ROUND(AF656,0)*CX656,0)</f>
        <v>0</v>
      </c>
      <c r="DH656">
        <f t="shared" ref="DH656:DH662" si="380">ROUND(ROUND(AG656,0)*CX656,0)</f>
        <v>0</v>
      </c>
      <c r="DI656">
        <f t="shared" si="374"/>
        <v>0</v>
      </c>
      <c r="DJ656">
        <f t="shared" ref="DJ656:DJ661" si="381">DF656</f>
        <v>325</v>
      </c>
      <c r="DK656">
        <v>0</v>
      </c>
      <c r="DL656" t="s">
        <v>6</v>
      </c>
      <c r="DM656">
        <v>0</v>
      </c>
      <c r="DN656" t="s">
        <v>6</v>
      </c>
      <c r="DO656">
        <v>0</v>
      </c>
    </row>
    <row r="657" spans="1:119" x14ac:dyDescent="0.2">
      <c r="A657">
        <f>ROW(Source!A275)</f>
        <v>275</v>
      </c>
      <c r="B657">
        <v>92857272</v>
      </c>
      <c r="C657">
        <v>92859004</v>
      </c>
      <c r="D657">
        <v>49525497</v>
      </c>
      <c r="E657">
        <v>1</v>
      </c>
      <c r="F657">
        <v>1</v>
      </c>
      <c r="G657">
        <v>1</v>
      </c>
      <c r="H657">
        <v>3</v>
      </c>
      <c r="I657" t="s">
        <v>1212</v>
      </c>
      <c r="J657" t="s">
        <v>1213</v>
      </c>
      <c r="K657" t="s">
        <v>1214</v>
      </c>
      <c r="L657">
        <v>1348</v>
      </c>
      <c r="N657">
        <v>1009</v>
      </c>
      <c r="O657" t="s">
        <v>205</v>
      </c>
      <c r="P657" t="s">
        <v>205</v>
      </c>
      <c r="Q657">
        <v>1000</v>
      </c>
      <c r="W657">
        <v>0</v>
      </c>
      <c r="X657">
        <v>-116031132</v>
      </c>
      <c r="Y657">
        <f t="shared" si="365"/>
        <v>3.0599999999999998E-3</v>
      </c>
      <c r="AA657">
        <v>123305.60000000001</v>
      </c>
      <c r="AB657">
        <v>0</v>
      </c>
      <c r="AC657">
        <v>0</v>
      </c>
      <c r="AD657">
        <v>0</v>
      </c>
      <c r="AE657">
        <v>12430</v>
      </c>
      <c r="AF657">
        <v>0</v>
      </c>
      <c r="AG657">
        <v>0</v>
      </c>
      <c r="AH657">
        <v>0</v>
      </c>
      <c r="AI657">
        <v>9.92</v>
      </c>
      <c r="AJ657">
        <v>1</v>
      </c>
      <c r="AK657">
        <v>1</v>
      </c>
      <c r="AL657">
        <v>1</v>
      </c>
      <c r="AM657">
        <v>4</v>
      </c>
      <c r="AN657">
        <v>0</v>
      </c>
      <c r="AO657">
        <v>1</v>
      </c>
      <c r="AP657">
        <v>1</v>
      </c>
      <c r="AQ657">
        <v>0</v>
      </c>
      <c r="AR657">
        <v>0</v>
      </c>
      <c r="AS657" t="s">
        <v>6</v>
      </c>
      <c r="AT657">
        <v>3.0599999999999998E-3</v>
      </c>
      <c r="AU657" t="s">
        <v>6</v>
      </c>
      <c r="AV657">
        <v>0</v>
      </c>
      <c r="AW657">
        <v>2</v>
      </c>
      <c r="AX657">
        <v>92859020</v>
      </c>
      <c r="AY657">
        <v>1</v>
      </c>
      <c r="AZ657">
        <v>0</v>
      </c>
      <c r="BA657">
        <v>523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ROUND(Y657*Source!I275,7)</f>
        <v>1.06182E-2</v>
      </c>
      <c r="CY657">
        <f t="shared" si="375"/>
        <v>123305.60000000001</v>
      </c>
      <c r="CZ657">
        <f t="shared" si="376"/>
        <v>12430</v>
      </c>
      <c r="DA657">
        <f t="shared" si="377"/>
        <v>9.92</v>
      </c>
      <c r="DB657">
        <f t="shared" si="366"/>
        <v>38.04</v>
      </c>
      <c r="DC657">
        <f t="shared" si="367"/>
        <v>0</v>
      </c>
      <c r="DD657" t="s">
        <v>6</v>
      </c>
      <c r="DE657" t="s">
        <v>6</v>
      </c>
      <c r="DF657">
        <f t="shared" si="378"/>
        <v>1309</v>
      </c>
      <c r="DG657">
        <f t="shared" si="379"/>
        <v>0</v>
      </c>
      <c r="DH657">
        <f t="shared" si="380"/>
        <v>0</v>
      </c>
      <c r="DI657">
        <f t="shared" si="374"/>
        <v>0</v>
      </c>
      <c r="DJ657">
        <f t="shared" si="381"/>
        <v>1309</v>
      </c>
      <c r="DK657">
        <v>0</v>
      </c>
      <c r="DL657" t="s">
        <v>6</v>
      </c>
      <c r="DM657">
        <v>0</v>
      </c>
      <c r="DN657" t="s">
        <v>6</v>
      </c>
      <c r="DO657">
        <v>0</v>
      </c>
    </row>
    <row r="658" spans="1:119" x14ac:dyDescent="0.2">
      <c r="A658">
        <f>ROW(Source!A275)</f>
        <v>275</v>
      </c>
      <c r="B658">
        <v>92857272</v>
      </c>
      <c r="C658">
        <v>92859004</v>
      </c>
      <c r="D658">
        <v>49525620</v>
      </c>
      <c r="E658">
        <v>1</v>
      </c>
      <c r="F658">
        <v>1</v>
      </c>
      <c r="G658">
        <v>1</v>
      </c>
      <c r="H658">
        <v>3</v>
      </c>
      <c r="I658" t="s">
        <v>1123</v>
      </c>
      <c r="J658" t="s">
        <v>1124</v>
      </c>
      <c r="K658" t="s">
        <v>1125</v>
      </c>
      <c r="L658">
        <v>1425</v>
      </c>
      <c r="N658">
        <v>1013</v>
      </c>
      <c r="O658" t="s">
        <v>238</v>
      </c>
      <c r="P658" t="s">
        <v>238</v>
      </c>
      <c r="Q658">
        <v>1</v>
      </c>
      <c r="W658">
        <v>0</v>
      </c>
      <c r="X658">
        <v>777401066</v>
      </c>
      <c r="Y658">
        <f t="shared" si="365"/>
        <v>4.08</v>
      </c>
      <c r="AA658">
        <v>853.12</v>
      </c>
      <c r="AB658">
        <v>0</v>
      </c>
      <c r="AC658">
        <v>0</v>
      </c>
      <c r="AD658">
        <v>0</v>
      </c>
      <c r="AE658">
        <v>86</v>
      </c>
      <c r="AF658">
        <v>0</v>
      </c>
      <c r="AG658">
        <v>0</v>
      </c>
      <c r="AH658">
        <v>0</v>
      </c>
      <c r="AI658">
        <v>9.92</v>
      </c>
      <c r="AJ658">
        <v>1</v>
      </c>
      <c r="AK658">
        <v>1</v>
      </c>
      <c r="AL658">
        <v>1</v>
      </c>
      <c r="AM658">
        <v>4</v>
      </c>
      <c r="AN658">
        <v>0</v>
      </c>
      <c r="AO658">
        <v>1</v>
      </c>
      <c r="AP658">
        <v>1</v>
      </c>
      <c r="AQ658">
        <v>0</v>
      </c>
      <c r="AR658">
        <v>0</v>
      </c>
      <c r="AS658" t="s">
        <v>6</v>
      </c>
      <c r="AT658">
        <v>4.08</v>
      </c>
      <c r="AU658" t="s">
        <v>6</v>
      </c>
      <c r="AV658">
        <v>0</v>
      </c>
      <c r="AW658">
        <v>2</v>
      </c>
      <c r="AX658">
        <v>92859021</v>
      </c>
      <c r="AY658">
        <v>1</v>
      </c>
      <c r="AZ658">
        <v>0</v>
      </c>
      <c r="BA658">
        <v>524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ROUND(Y658*Source!I275,7)</f>
        <v>14.1576</v>
      </c>
      <c r="CY658">
        <f t="shared" si="375"/>
        <v>853.12</v>
      </c>
      <c r="CZ658">
        <f t="shared" si="376"/>
        <v>86</v>
      </c>
      <c r="DA658">
        <f t="shared" si="377"/>
        <v>9.92</v>
      </c>
      <c r="DB658">
        <f t="shared" si="366"/>
        <v>350.88</v>
      </c>
      <c r="DC658">
        <f t="shared" si="367"/>
        <v>0</v>
      </c>
      <c r="DD658" t="s">
        <v>6</v>
      </c>
      <c r="DE658" t="s">
        <v>6</v>
      </c>
      <c r="DF658">
        <f t="shared" si="378"/>
        <v>12076</v>
      </c>
      <c r="DG658">
        <f t="shared" si="379"/>
        <v>0</v>
      </c>
      <c r="DH658">
        <f t="shared" si="380"/>
        <v>0</v>
      </c>
      <c r="DI658">
        <f t="shared" si="374"/>
        <v>0</v>
      </c>
      <c r="DJ658">
        <f t="shared" si="381"/>
        <v>12076</v>
      </c>
      <c r="DK658">
        <v>0</v>
      </c>
      <c r="DL658" t="s">
        <v>6</v>
      </c>
      <c r="DM658">
        <v>0</v>
      </c>
      <c r="DN658" t="s">
        <v>6</v>
      </c>
      <c r="DO658">
        <v>0</v>
      </c>
    </row>
    <row r="659" spans="1:119" x14ac:dyDescent="0.2">
      <c r="A659">
        <f>ROW(Source!A275)</f>
        <v>275</v>
      </c>
      <c r="B659">
        <v>92857272</v>
      </c>
      <c r="C659">
        <v>92859004</v>
      </c>
      <c r="D659">
        <v>49571581</v>
      </c>
      <c r="E659">
        <v>1</v>
      </c>
      <c r="F659">
        <v>1</v>
      </c>
      <c r="G659">
        <v>1</v>
      </c>
      <c r="H659">
        <v>3</v>
      </c>
      <c r="I659" t="s">
        <v>1215</v>
      </c>
      <c r="J659" t="s">
        <v>1216</v>
      </c>
      <c r="K659" t="s">
        <v>1217</v>
      </c>
      <c r="L659">
        <v>1425</v>
      </c>
      <c r="N659">
        <v>1013</v>
      </c>
      <c r="O659" t="s">
        <v>238</v>
      </c>
      <c r="P659" t="s">
        <v>238</v>
      </c>
      <c r="Q659">
        <v>1</v>
      </c>
      <c r="W659">
        <v>0</v>
      </c>
      <c r="X659">
        <v>1355990276</v>
      </c>
      <c r="Y659">
        <f t="shared" si="365"/>
        <v>1.02</v>
      </c>
      <c r="AA659">
        <v>992</v>
      </c>
      <c r="AB659">
        <v>0</v>
      </c>
      <c r="AC659">
        <v>0</v>
      </c>
      <c r="AD659">
        <v>0</v>
      </c>
      <c r="AE659">
        <v>100</v>
      </c>
      <c r="AF659">
        <v>0</v>
      </c>
      <c r="AG659">
        <v>0</v>
      </c>
      <c r="AH659">
        <v>0</v>
      </c>
      <c r="AI659">
        <v>9.92</v>
      </c>
      <c r="AJ659">
        <v>1</v>
      </c>
      <c r="AK659">
        <v>1</v>
      </c>
      <c r="AL659">
        <v>1</v>
      </c>
      <c r="AM659">
        <v>4</v>
      </c>
      <c r="AN659">
        <v>0</v>
      </c>
      <c r="AO659">
        <v>1</v>
      </c>
      <c r="AP659">
        <v>1</v>
      </c>
      <c r="AQ659">
        <v>0</v>
      </c>
      <c r="AR659">
        <v>0</v>
      </c>
      <c r="AS659" t="s">
        <v>6</v>
      </c>
      <c r="AT659">
        <v>1.02</v>
      </c>
      <c r="AU659" t="s">
        <v>6</v>
      </c>
      <c r="AV659">
        <v>0</v>
      </c>
      <c r="AW659">
        <v>2</v>
      </c>
      <c r="AX659">
        <v>92859022</v>
      </c>
      <c r="AY659">
        <v>1</v>
      </c>
      <c r="AZ659">
        <v>0</v>
      </c>
      <c r="BA659">
        <v>525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v>0</v>
      </c>
      <c r="CX659">
        <f>ROUND(Y659*Source!I275,7)</f>
        <v>3.5394000000000001</v>
      </c>
      <c r="CY659">
        <f t="shared" si="375"/>
        <v>992</v>
      </c>
      <c r="CZ659">
        <f t="shared" si="376"/>
        <v>100</v>
      </c>
      <c r="DA659">
        <f t="shared" si="377"/>
        <v>9.92</v>
      </c>
      <c r="DB659">
        <f t="shared" si="366"/>
        <v>102</v>
      </c>
      <c r="DC659">
        <f t="shared" si="367"/>
        <v>0</v>
      </c>
      <c r="DD659" t="s">
        <v>6</v>
      </c>
      <c r="DE659" t="s">
        <v>6</v>
      </c>
      <c r="DF659">
        <f t="shared" si="378"/>
        <v>3511</v>
      </c>
      <c r="DG659">
        <f t="shared" si="379"/>
        <v>0</v>
      </c>
      <c r="DH659">
        <f t="shared" si="380"/>
        <v>0</v>
      </c>
      <c r="DI659">
        <f t="shared" si="374"/>
        <v>0</v>
      </c>
      <c r="DJ659">
        <f t="shared" si="381"/>
        <v>3511</v>
      </c>
      <c r="DK659">
        <v>0</v>
      </c>
      <c r="DL659" t="s">
        <v>6</v>
      </c>
      <c r="DM659">
        <v>0</v>
      </c>
      <c r="DN659" t="s">
        <v>6</v>
      </c>
      <c r="DO659">
        <v>0</v>
      </c>
    </row>
    <row r="660" spans="1:119" x14ac:dyDescent="0.2">
      <c r="A660">
        <f>ROW(Source!A275)</f>
        <v>275</v>
      </c>
      <c r="B660">
        <v>92857272</v>
      </c>
      <c r="C660">
        <v>92859004</v>
      </c>
      <c r="D660">
        <v>49515638</v>
      </c>
      <c r="E660">
        <v>70</v>
      </c>
      <c r="F660">
        <v>1</v>
      </c>
      <c r="G660">
        <v>1</v>
      </c>
      <c r="H660">
        <v>3</v>
      </c>
      <c r="I660" t="s">
        <v>1138</v>
      </c>
      <c r="J660" t="s">
        <v>6</v>
      </c>
      <c r="K660" t="s">
        <v>1139</v>
      </c>
      <c r="L660">
        <v>1374</v>
      </c>
      <c r="N660">
        <v>1013</v>
      </c>
      <c r="O660" t="s">
        <v>969</v>
      </c>
      <c r="P660" t="s">
        <v>969</v>
      </c>
      <c r="Q660">
        <v>1</v>
      </c>
      <c r="W660">
        <v>0</v>
      </c>
      <c r="X660">
        <v>-1731369543</v>
      </c>
      <c r="Y660">
        <f t="shared" si="365"/>
        <v>14.02</v>
      </c>
      <c r="AA660">
        <v>9.92</v>
      </c>
      <c r="AB660">
        <v>0</v>
      </c>
      <c r="AC660">
        <v>0</v>
      </c>
      <c r="AD660">
        <v>0</v>
      </c>
      <c r="AE660">
        <v>1</v>
      </c>
      <c r="AF660">
        <v>0</v>
      </c>
      <c r="AG660">
        <v>0</v>
      </c>
      <c r="AH660">
        <v>0</v>
      </c>
      <c r="AI660">
        <v>9.92</v>
      </c>
      <c r="AJ660">
        <v>1</v>
      </c>
      <c r="AK660">
        <v>1</v>
      </c>
      <c r="AL660">
        <v>1</v>
      </c>
      <c r="AM660">
        <v>4</v>
      </c>
      <c r="AN660">
        <v>0</v>
      </c>
      <c r="AO660">
        <v>1</v>
      </c>
      <c r="AP660">
        <v>1</v>
      </c>
      <c r="AQ660">
        <v>0</v>
      </c>
      <c r="AR660">
        <v>0</v>
      </c>
      <c r="AS660" t="s">
        <v>6</v>
      </c>
      <c r="AT660">
        <v>14.02</v>
      </c>
      <c r="AU660" t="s">
        <v>6</v>
      </c>
      <c r="AV660">
        <v>0</v>
      </c>
      <c r="AW660">
        <v>2</v>
      </c>
      <c r="AX660">
        <v>92859023</v>
      </c>
      <c r="AY660">
        <v>1</v>
      </c>
      <c r="AZ660">
        <v>0</v>
      </c>
      <c r="BA660">
        <v>526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ROUND(Y660*Source!I275,7)</f>
        <v>48.6494</v>
      </c>
      <c r="CY660">
        <f t="shared" si="375"/>
        <v>9.92</v>
      </c>
      <c r="CZ660">
        <f t="shared" si="376"/>
        <v>1</v>
      </c>
      <c r="DA660">
        <f t="shared" si="377"/>
        <v>9.92</v>
      </c>
      <c r="DB660">
        <f t="shared" si="366"/>
        <v>14.02</v>
      </c>
      <c r="DC660">
        <f t="shared" si="367"/>
        <v>0</v>
      </c>
      <c r="DD660" t="s">
        <v>6</v>
      </c>
      <c r="DE660" t="s">
        <v>6</v>
      </c>
      <c r="DF660">
        <f t="shared" si="378"/>
        <v>486</v>
      </c>
      <c r="DG660">
        <f t="shared" si="379"/>
        <v>0</v>
      </c>
      <c r="DH660">
        <f t="shared" si="380"/>
        <v>0</v>
      </c>
      <c r="DI660">
        <f t="shared" si="374"/>
        <v>0</v>
      </c>
      <c r="DJ660">
        <f t="shared" si="381"/>
        <v>486</v>
      </c>
      <c r="DK660">
        <v>0</v>
      </c>
      <c r="DL660" t="s">
        <v>6</v>
      </c>
      <c r="DM660">
        <v>0</v>
      </c>
      <c r="DN660" t="s">
        <v>6</v>
      </c>
      <c r="DO660">
        <v>0</v>
      </c>
    </row>
    <row r="661" spans="1:119" x14ac:dyDescent="0.2">
      <c r="A661">
        <f>ROW(Source!A275)</f>
        <v>275</v>
      </c>
      <c r="B661">
        <v>92857272</v>
      </c>
      <c r="C661">
        <v>92859004</v>
      </c>
      <c r="D661">
        <v>0</v>
      </c>
      <c r="E661">
        <v>0</v>
      </c>
      <c r="F661">
        <v>1</v>
      </c>
      <c r="G661">
        <v>1</v>
      </c>
      <c r="H661">
        <v>3</v>
      </c>
      <c r="I661" t="s">
        <v>154</v>
      </c>
      <c r="J661" t="s">
        <v>6</v>
      </c>
      <c r="K661" t="s">
        <v>743</v>
      </c>
      <c r="L661">
        <v>1371</v>
      </c>
      <c r="N661">
        <v>1013</v>
      </c>
      <c r="O661" t="s">
        <v>27</v>
      </c>
      <c r="P661" t="s">
        <v>27</v>
      </c>
      <c r="Q661">
        <v>1</v>
      </c>
      <c r="W661">
        <v>0</v>
      </c>
      <c r="X661">
        <v>-338809521</v>
      </c>
      <c r="Y661">
        <f t="shared" si="365"/>
        <v>100</v>
      </c>
      <c r="AA661">
        <v>493.02</v>
      </c>
      <c r="AB661">
        <v>0</v>
      </c>
      <c r="AC661">
        <v>0</v>
      </c>
      <c r="AD661">
        <v>0</v>
      </c>
      <c r="AE661">
        <v>518.46999999999991</v>
      </c>
      <c r="AF661">
        <v>0</v>
      </c>
      <c r="AG661">
        <v>0</v>
      </c>
      <c r="AH661">
        <v>0</v>
      </c>
      <c r="AI661">
        <v>9.92</v>
      </c>
      <c r="AJ661">
        <v>1</v>
      </c>
      <c r="AK661">
        <v>1</v>
      </c>
      <c r="AL661">
        <v>1</v>
      </c>
      <c r="AM661">
        <v>0</v>
      </c>
      <c r="AN661">
        <v>0</v>
      </c>
      <c r="AO661">
        <v>0</v>
      </c>
      <c r="AP661">
        <v>1</v>
      </c>
      <c r="AQ661">
        <v>0</v>
      </c>
      <c r="AR661">
        <v>0</v>
      </c>
      <c r="AS661" t="s">
        <v>6</v>
      </c>
      <c r="AT661">
        <v>100</v>
      </c>
      <c r="AU661" t="s">
        <v>6</v>
      </c>
      <c r="AV661">
        <v>0</v>
      </c>
      <c r="AW661">
        <v>1</v>
      </c>
      <c r="AX661">
        <v>-1</v>
      </c>
      <c r="AY661">
        <v>0</v>
      </c>
      <c r="AZ661">
        <v>0</v>
      </c>
      <c r="BA661" t="s">
        <v>6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v>0</v>
      </c>
      <c r="CX661">
        <f>ROUND(Y661*Source!I275,7)</f>
        <v>347</v>
      </c>
      <c r="CY661">
        <f t="shared" si="375"/>
        <v>493.02</v>
      </c>
      <c r="CZ661">
        <f t="shared" si="376"/>
        <v>518.46999999999991</v>
      </c>
      <c r="DA661">
        <f t="shared" si="377"/>
        <v>9.92</v>
      </c>
      <c r="DB661">
        <f t="shared" si="366"/>
        <v>51847</v>
      </c>
      <c r="DC661">
        <f t="shared" si="367"/>
        <v>0</v>
      </c>
      <c r="DD661" t="s">
        <v>6</v>
      </c>
      <c r="DE661" t="s">
        <v>6</v>
      </c>
      <c r="DF661">
        <f t="shared" si="378"/>
        <v>1784621</v>
      </c>
      <c r="DG661">
        <f t="shared" si="379"/>
        <v>0</v>
      </c>
      <c r="DH661">
        <f t="shared" si="380"/>
        <v>0</v>
      </c>
      <c r="DI661">
        <f t="shared" si="374"/>
        <v>0</v>
      </c>
      <c r="DJ661">
        <f t="shared" si="381"/>
        <v>1784621</v>
      </c>
      <c r="DK661">
        <v>0</v>
      </c>
      <c r="DL661" t="s">
        <v>6</v>
      </c>
      <c r="DM661">
        <v>0</v>
      </c>
      <c r="DN661" t="s">
        <v>6</v>
      </c>
      <c r="DO661">
        <v>0</v>
      </c>
    </row>
    <row r="662" spans="1:119" x14ac:dyDescent="0.2">
      <c r="A662">
        <f>ROW(Source!A278)</f>
        <v>278</v>
      </c>
      <c r="B662">
        <v>92857272</v>
      </c>
      <c r="C662">
        <v>92859026</v>
      </c>
      <c r="D662">
        <v>49510749</v>
      </c>
      <c r="E662">
        <v>70</v>
      </c>
      <c r="F662">
        <v>1</v>
      </c>
      <c r="G662">
        <v>1</v>
      </c>
      <c r="H662">
        <v>1</v>
      </c>
      <c r="I662" t="s">
        <v>1156</v>
      </c>
      <c r="J662" t="s">
        <v>6</v>
      </c>
      <c r="K662" t="s">
        <v>1157</v>
      </c>
      <c r="L662">
        <v>1191</v>
      </c>
      <c r="N662">
        <v>1013</v>
      </c>
      <c r="O662" t="s">
        <v>1092</v>
      </c>
      <c r="P662" t="s">
        <v>1092</v>
      </c>
      <c r="Q662">
        <v>1</v>
      </c>
      <c r="W662">
        <v>0</v>
      </c>
      <c r="X662">
        <v>-2012709214</v>
      </c>
      <c r="Y662">
        <f t="shared" si="365"/>
        <v>2.82</v>
      </c>
      <c r="AA662">
        <v>0</v>
      </c>
      <c r="AB662">
        <v>0</v>
      </c>
      <c r="AC662">
        <v>0</v>
      </c>
      <c r="AD662">
        <v>421.59</v>
      </c>
      <c r="AE662">
        <v>0</v>
      </c>
      <c r="AF662">
        <v>0</v>
      </c>
      <c r="AG662">
        <v>0</v>
      </c>
      <c r="AH662">
        <v>9.4</v>
      </c>
      <c r="AI662">
        <v>1</v>
      </c>
      <c r="AJ662">
        <v>1</v>
      </c>
      <c r="AK662">
        <v>1</v>
      </c>
      <c r="AL662">
        <v>44.85</v>
      </c>
      <c r="AM662">
        <v>4</v>
      </c>
      <c r="AN662">
        <v>0</v>
      </c>
      <c r="AO662">
        <v>1</v>
      </c>
      <c r="AP662">
        <v>1</v>
      </c>
      <c r="AQ662">
        <v>0</v>
      </c>
      <c r="AR662">
        <v>0</v>
      </c>
      <c r="AS662" t="s">
        <v>6</v>
      </c>
      <c r="AT662">
        <v>2.82</v>
      </c>
      <c r="AU662" t="s">
        <v>6</v>
      </c>
      <c r="AV662">
        <v>1</v>
      </c>
      <c r="AW662">
        <v>2</v>
      </c>
      <c r="AX662">
        <v>92859037</v>
      </c>
      <c r="AY662">
        <v>1</v>
      </c>
      <c r="AZ662">
        <v>0</v>
      </c>
      <c r="BA662">
        <v>527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U662">
        <f>ROUND(AT662*Source!I278*AH662*AL662,0)</f>
        <v>30638</v>
      </c>
      <c r="CV662">
        <f>ROUND(Y662*Source!I278,7)</f>
        <v>72.671400000000006</v>
      </c>
      <c r="CW662">
        <v>0</v>
      </c>
      <c r="CX662">
        <f>ROUND(Y662*Source!I278,7)</f>
        <v>72.671400000000006</v>
      </c>
      <c r="CY662">
        <f>AD662</f>
        <v>421.59</v>
      </c>
      <c r="CZ662">
        <f>AH662</f>
        <v>9.4</v>
      </c>
      <c r="DA662">
        <f>AL662</f>
        <v>44.85</v>
      </c>
      <c r="DB662">
        <f t="shared" si="366"/>
        <v>26.51</v>
      </c>
      <c r="DC662">
        <f t="shared" si="367"/>
        <v>0</v>
      </c>
      <c r="DD662" t="s">
        <v>6</v>
      </c>
      <c r="DE662" t="s">
        <v>6</v>
      </c>
      <c r="DF662">
        <f>ROUND(ROUND(AE662,0)*CX662,0)</f>
        <v>0</v>
      </c>
      <c r="DG662">
        <f t="shared" si="379"/>
        <v>0</v>
      </c>
      <c r="DH662">
        <f t="shared" si="380"/>
        <v>0</v>
      </c>
      <c r="DI662">
        <f>ROUND(ROUND(AH662*AL662,0)*CX662,0)</f>
        <v>30667</v>
      </c>
      <c r="DJ662">
        <f>DI662</f>
        <v>30667</v>
      </c>
      <c r="DK662">
        <v>0</v>
      </c>
      <c r="DL662" t="s">
        <v>6</v>
      </c>
      <c r="DM662">
        <v>0</v>
      </c>
      <c r="DN662" t="s">
        <v>6</v>
      </c>
      <c r="DO662">
        <v>0</v>
      </c>
    </row>
    <row r="663" spans="1:119" x14ac:dyDescent="0.2">
      <c r="A663">
        <f>ROW(Source!A278)</f>
        <v>278</v>
      </c>
      <c r="B663">
        <v>92857272</v>
      </c>
      <c r="C663">
        <v>92859026</v>
      </c>
      <c r="D663">
        <v>49510905</v>
      </c>
      <c r="E663">
        <v>70</v>
      </c>
      <c r="F663">
        <v>1</v>
      </c>
      <c r="G663">
        <v>1</v>
      </c>
      <c r="H663">
        <v>1</v>
      </c>
      <c r="I663" t="s">
        <v>1093</v>
      </c>
      <c r="J663" t="s">
        <v>6</v>
      </c>
      <c r="K663" t="s">
        <v>1094</v>
      </c>
      <c r="L663">
        <v>1191</v>
      </c>
      <c r="N663">
        <v>1013</v>
      </c>
      <c r="O663" t="s">
        <v>1092</v>
      </c>
      <c r="P663" t="s">
        <v>1092</v>
      </c>
      <c r="Q663">
        <v>1</v>
      </c>
      <c r="W663">
        <v>0</v>
      </c>
      <c r="X663">
        <v>-1417349443</v>
      </c>
      <c r="Y663">
        <f t="shared" si="365"/>
        <v>0.02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44.85</v>
      </c>
      <c r="AL663">
        <v>1</v>
      </c>
      <c r="AM663">
        <v>4</v>
      </c>
      <c r="AN663">
        <v>0</v>
      </c>
      <c r="AO663">
        <v>1</v>
      </c>
      <c r="AP663">
        <v>1</v>
      </c>
      <c r="AQ663">
        <v>0</v>
      </c>
      <c r="AR663">
        <v>0</v>
      </c>
      <c r="AS663" t="s">
        <v>6</v>
      </c>
      <c r="AT663">
        <v>0.02</v>
      </c>
      <c r="AU663" t="s">
        <v>6</v>
      </c>
      <c r="AV663">
        <v>2</v>
      </c>
      <c r="AW663">
        <v>2</v>
      </c>
      <c r="AX663">
        <v>92859038</v>
      </c>
      <c r="AY663">
        <v>1</v>
      </c>
      <c r="AZ663">
        <v>0</v>
      </c>
      <c r="BA663">
        <v>528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ROUND(Y663*Source!I278,7)</f>
        <v>0.51539999999999997</v>
      </c>
      <c r="CY663">
        <f>AD663</f>
        <v>0</v>
      </c>
      <c r="CZ663">
        <f>AH663</f>
        <v>0</v>
      </c>
      <c r="DA663">
        <f>AL663</f>
        <v>1</v>
      </c>
      <c r="DB663">
        <f t="shared" si="366"/>
        <v>0</v>
      </c>
      <c r="DC663">
        <f t="shared" si="367"/>
        <v>0</v>
      </c>
      <c r="DD663" t="s">
        <v>6</v>
      </c>
      <c r="DE663" t="s">
        <v>6</v>
      </c>
      <c r="DF663">
        <f>ROUND(ROUND(AE663,0)*CX663,0)</f>
        <v>0</v>
      </c>
      <c r="DG663">
        <f t="shared" si="379"/>
        <v>0</v>
      </c>
      <c r="DH663">
        <f>ROUND(ROUND(AG663*AK663,0)*CX663,0)</f>
        <v>0</v>
      </c>
      <c r="DI663">
        <f t="shared" ref="DI663:DI671" si="382">ROUND(ROUND(AH663,0)*CX663,0)</f>
        <v>0</v>
      </c>
      <c r="DJ663">
        <f>DI663</f>
        <v>0</v>
      </c>
      <c r="DK663">
        <v>0</v>
      </c>
      <c r="DL663" t="s">
        <v>6</v>
      </c>
      <c r="DM663">
        <v>0</v>
      </c>
      <c r="DN663" t="s">
        <v>6</v>
      </c>
      <c r="DO663">
        <v>0</v>
      </c>
    </row>
    <row r="664" spans="1:119" x14ac:dyDescent="0.2">
      <c r="A664">
        <f>ROW(Source!A278)</f>
        <v>278</v>
      </c>
      <c r="B664">
        <v>92857272</v>
      </c>
      <c r="C664">
        <v>92859026</v>
      </c>
      <c r="D664">
        <v>49672573</v>
      </c>
      <c r="E664">
        <v>1</v>
      </c>
      <c r="F664">
        <v>1</v>
      </c>
      <c r="G664">
        <v>1</v>
      </c>
      <c r="H664">
        <v>2</v>
      </c>
      <c r="I664" t="s">
        <v>1095</v>
      </c>
      <c r="J664" t="s">
        <v>1096</v>
      </c>
      <c r="K664" t="s">
        <v>1097</v>
      </c>
      <c r="L664">
        <v>1367</v>
      </c>
      <c r="N664">
        <v>1011</v>
      </c>
      <c r="O664" t="s">
        <v>1098</v>
      </c>
      <c r="P664" t="s">
        <v>1098</v>
      </c>
      <c r="Q664">
        <v>1</v>
      </c>
      <c r="W664">
        <v>0</v>
      </c>
      <c r="X664">
        <v>-430484415</v>
      </c>
      <c r="Y664">
        <f t="shared" si="365"/>
        <v>0.01</v>
      </c>
      <c r="AA664">
        <v>0</v>
      </c>
      <c r="AB664">
        <v>1814.09</v>
      </c>
      <c r="AC664">
        <v>605.48</v>
      </c>
      <c r="AD664">
        <v>0</v>
      </c>
      <c r="AE664">
        <v>0</v>
      </c>
      <c r="AF664">
        <v>115.4</v>
      </c>
      <c r="AG664">
        <v>13.5</v>
      </c>
      <c r="AH664">
        <v>0</v>
      </c>
      <c r="AI664">
        <v>1</v>
      </c>
      <c r="AJ664">
        <v>15.72</v>
      </c>
      <c r="AK664">
        <v>44.85</v>
      </c>
      <c r="AL664">
        <v>1</v>
      </c>
      <c r="AM664">
        <v>4</v>
      </c>
      <c r="AN664">
        <v>0</v>
      </c>
      <c r="AO664">
        <v>1</v>
      </c>
      <c r="AP664">
        <v>1</v>
      </c>
      <c r="AQ664">
        <v>0</v>
      </c>
      <c r="AR664">
        <v>0</v>
      </c>
      <c r="AS664" t="s">
        <v>6</v>
      </c>
      <c r="AT664">
        <v>0.01</v>
      </c>
      <c r="AU664" t="s">
        <v>6</v>
      </c>
      <c r="AV664">
        <v>0</v>
      </c>
      <c r="AW664">
        <v>2</v>
      </c>
      <c r="AX664">
        <v>92859039</v>
      </c>
      <c r="AY664">
        <v>1</v>
      </c>
      <c r="AZ664">
        <v>0</v>
      </c>
      <c r="BA664">
        <v>529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f>ROUND(Y664*Source!I278*DO664,7)</f>
        <v>0</v>
      </c>
      <c r="CX664">
        <f>ROUND(Y664*Source!I278,7)</f>
        <v>0.25769999999999998</v>
      </c>
      <c r="CY664">
        <f>AB664</f>
        <v>1814.09</v>
      </c>
      <c r="CZ664">
        <f>AF664</f>
        <v>115.4</v>
      </c>
      <c r="DA664">
        <f>AJ664</f>
        <v>15.72</v>
      </c>
      <c r="DB664">
        <f t="shared" si="366"/>
        <v>1.1499999999999999</v>
      </c>
      <c r="DC664">
        <f t="shared" si="367"/>
        <v>0.14000000000000001</v>
      </c>
      <c r="DD664" t="s">
        <v>6</v>
      </c>
      <c r="DE664" t="s">
        <v>6</v>
      </c>
      <c r="DF664">
        <f>ROUND(ROUND(AE664,0)*CX664,0)</f>
        <v>0</v>
      </c>
      <c r="DG664">
        <f>ROUND(ROUND(AF664*AJ664,0)*CX664,0)</f>
        <v>467</v>
      </c>
      <c r="DH664">
        <f>ROUND(ROUND(AG664*AK664,0)*CX664,0)</f>
        <v>156</v>
      </c>
      <c r="DI664">
        <f t="shared" si="382"/>
        <v>0</v>
      </c>
      <c r="DJ664">
        <f>DG664</f>
        <v>467</v>
      </c>
      <c r="DK664">
        <v>0</v>
      </c>
      <c r="DL664" t="s">
        <v>6</v>
      </c>
      <c r="DM664">
        <v>0</v>
      </c>
      <c r="DN664" t="s">
        <v>6</v>
      </c>
      <c r="DO664">
        <v>0</v>
      </c>
    </row>
    <row r="665" spans="1:119" x14ac:dyDescent="0.2">
      <c r="A665">
        <f>ROW(Source!A278)</f>
        <v>278</v>
      </c>
      <c r="B665">
        <v>92857272</v>
      </c>
      <c r="C665">
        <v>92859026</v>
      </c>
      <c r="D665">
        <v>49673503</v>
      </c>
      <c r="E665">
        <v>1</v>
      </c>
      <c r="F665">
        <v>1</v>
      </c>
      <c r="G665">
        <v>1</v>
      </c>
      <c r="H665">
        <v>2</v>
      </c>
      <c r="I665" t="s">
        <v>1099</v>
      </c>
      <c r="J665" t="s">
        <v>1100</v>
      </c>
      <c r="K665" t="s">
        <v>1101</v>
      </c>
      <c r="L665">
        <v>1367</v>
      </c>
      <c r="N665">
        <v>1011</v>
      </c>
      <c r="O665" t="s">
        <v>1098</v>
      </c>
      <c r="P665" t="s">
        <v>1098</v>
      </c>
      <c r="Q665">
        <v>1</v>
      </c>
      <c r="W665">
        <v>0</v>
      </c>
      <c r="X665">
        <v>509054691</v>
      </c>
      <c r="Y665">
        <f t="shared" si="365"/>
        <v>0.01</v>
      </c>
      <c r="AA665">
        <v>0</v>
      </c>
      <c r="AB665">
        <v>1032.96</v>
      </c>
      <c r="AC665">
        <v>520.26</v>
      </c>
      <c r="AD665">
        <v>0</v>
      </c>
      <c r="AE665">
        <v>0</v>
      </c>
      <c r="AF665">
        <v>65.709999999999994</v>
      </c>
      <c r="AG665">
        <v>11.6</v>
      </c>
      <c r="AH665">
        <v>0</v>
      </c>
      <c r="AI665">
        <v>1</v>
      </c>
      <c r="AJ665">
        <v>15.72</v>
      </c>
      <c r="AK665">
        <v>44.85</v>
      </c>
      <c r="AL665">
        <v>1</v>
      </c>
      <c r="AM665">
        <v>4</v>
      </c>
      <c r="AN665">
        <v>0</v>
      </c>
      <c r="AO665">
        <v>1</v>
      </c>
      <c r="AP665">
        <v>1</v>
      </c>
      <c r="AQ665">
        <v>0</v>
      </c>
      <c r="AR665">
        <v>0</v>
      </c>
      <c r="AS665" t="s">
        <v>6</v>
      </c>
      <c r="AT665">
        <v>0.01</v>
      </c>
      <c r="AU665" t="s">
        <v>6</v>
      </c>
      <c r="AV665">
        <v>0</v>
      </c>
      <c r="AW665">
        <v>2</v>
      </c>
      <c r="AX665">
        <v>92859040</v>
      </c>
      <c r="AY665">
        <v>1</v>
      </c>
      <c r="AZ665">
        <v>0</v>
      </c>
      <c r="BA665">
        <v>530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f>ROUND(Y665*Source!I278*DO665,7)</f>
        <v>0</v>
      </c>
      <c r="CX665">
        <f>ROUND(Y665*Source!I278,7)</f>
        <v>0.25769999999999998</v>
      </c>
      <c r="CY665">
        <f>AB665</f>
        <v>1032.96</v>
      </c>
      <c r="CZ665">
        <f>AF665</f>
        <v>65.709999999999994</v>
      </c>
      <c r="DA665">
        <f>AJ665</f>
        <v>15.72</v>
      </c>
      <c r="DB665">
        <f t="shared" si="366"/>
        <v>0.66</v>
      </c>
      <c r="DC665">
        <f t="shared" si="367"/>
        <v>0.12</v>
      </c>
      <c r="DD665" t="s">
        <v>6</v>
      </c>
      <c r="DE665" t="s">
        <v>6</v>
      </c>
      <c r="DF665">
        <f>ROUND(ROUND(AE665,0)*CX665,0)</f>
        <v>0</v>
      </c>
      <c r="DG665">
        <f>ROUND(ROUND(AF665*AJ665,0)*CX665,0)</f>
        <v>266</v>
      </c>
      <c r="DH665">
        <f>ROUND(ROUND(AG665*AK665,0)*CX665,0)</f>
        <v>134</v>
      </c>
      <c r="DI665">
        <f t="shared" si="382"/>
        <v>0</v>
      </c>
      <c r="DJ665">
        <f>DG665</f>
        <v>266</v>
      </c>
      <c r="DK665">
        <v>0</v>
      </c>
      <c r="DL665" t="s">
        <v>6</v>
      </c>
      <c r="DM665">
        <v>0</v>
      </c>
      <c r="DN665" t="s">
        <v>6</v>
      </c>
      <c r="DO665">
        <v>0</v>
      </c>
    </row>
    <row r="666" spans="1:119" x14ac:dyDescent="0.2">
      <c r="A666">
        <f>ROW(Source!A278)</f>
        <v>278</v>
      </c>
      <c r="B666">
        <v>92857272</v>
      </c>
      <c r="C666">
        <v>92859026</v>
      </c>
      <c r="D666">
        <v>49523481</v>
      </c>
      <c r="E666">
        <v>1</v>
      </c>
      <c r="F666">
        <v>1</v>
      </c>
      <c r="G666">
        <v>1</v>
      </c>
      <c r="H666">
        <v>3</v>
      </c>
      <c r="I666" t="s">
        <v>1114</v>
      </c>
      <c r="J666" t="s">
        <v>1115</v>
      </c>
      <c r="K666" t="s">
        <v>1116</v>
      </c>
      <c r="L666">
        <v>1346</v>
      </c>
      <c r="N666">
        <v>1009</v>
      </c>
      <c r="O666" t="s">
        <v>216</v>
      </c>
      <c r="P666" t="s">
        <v>216</v>
      </c>
      <c r="Q666">
        <v>1</v>
      </c>
      <c r="W666">
        <v>0</v>
      </c>
      <c r="X666">
        <v>1682799448</v>
      </c>
      <c r="Y666">
        <f t="shared" si="365"/>
        <v>0.16</v>
      </c>
      <c r="AA666">
        <v>301.57</v>
      </c>
      <c r="AB666">
        <v>0</v>
      </c>
      <c r="AC666">
        <v>0</v>
      </c>
      <c r="AD666">
        <v>0</v>
      </c>
      <c r="AE666">
        <v>30.4</v>
      </c>
      <c r="AF666">
        <v>0</v>
      </c>
      <c r="AG666">
        <v>0</v>
      </c>
      <c r="AH666">
        <v>0</v>
      </c>
      <c r="AI666">
        <v>9.92</v>
      </c>
      <c r="AJ666">
        <v>1</v>
      </c>
      <c r="AK666">
        <v>1</v>
      </c>
      <c r="AL666">
        <v>1</v>
      </c>
      <c r="AM666">
        <v>4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6</v>
      </c>
      <c r="AT666">
        <v>0.16</v>
      </c>
      <c r="AU666" t="s">
        <v>6</v>
      </c>
      <c r="AV666">
        <v>0</v>
      </c>
      <c r="AW666">
        <v>2</v>
      </c>
      <c r="AX666">
        <v>92859041</v>
      </c>
      <c r="AY666">
        <v>1</v>
      </c>
      <c r="AZ666">
        <v>0</v>
      </c>
      <c r="BA666">
        <v>531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ROUND(Y666*Source!I278,7)</f>
        <v>4.1231999999999998</v>
      </c>
      <c r="CY666">
        <f t="shared" ref="CY666:CY671" si="383">AA666</f>
        <v>301.57</v>
      </c>
      <c r="CZ666">
        <f t="shared" ref="CZ666:CZ671" si="384">AE666</f>
        <v>30.4</v>
      </c>
      <c r="DA666">
        <f t="shared" ref="DA666:DA671" si="385">AI666</f>
        <v>9.92</v>
      </c>
      <c r="DB666">
        <f t="shared" si="366"/>
        <v>4.8600000000000003</v>
      </c>
      <c r="DC666">
        <f t="shared" si="367"/>
        <v>0</v>
      </c>
      <c r="DD666" t="s">
        <v>6</v>
      </c>
      <c r="DE666" t="s">
        <v>6</v>
      </c>
      <c r="DF666">
        <f t="shared" ref="DF666:DF671" si="386">ROUND(ROUND(AE666*AI666,0)*CX666,0)</f>
        <v>1245</v>
      </c>
      <c r="DG666">
        <f t="shared" ref="DG666:DG673" si="387">ROUND(ROUND(AF666,0)*CX666,0)</f>
        <v>0</v>
      </c>
      <c r="DH666">
        <f t="shared" ref="DH666:DH672" si="388">ROUND(ROUND(AG666,0)*CX666,0)</f>
        <v>0</v>
      </c>
      <c r="DI666">
        <f t="shared" si="382"/>
        <v>0</v>
      </c>
      <c r="DJ666">
        <f t="shared" ref="DJ666:DJ671" si="389">DF666</f>
        <v>1245</v>
      </c>
      <c r="DK666">
        <v>0</v>
      </c>
      <c r="DL666" t="s">
        <v>6</v>
      </c>
      <c r="DM666">
        <v>0</v>
      </c>
      <c r="DN666" t="s">
        <v>6</v>
      </c>
      <c r="DO666">
        <v>0</v>
      </c>
    </row>
    <row r="667" spans="1:119" x14ac:dyDescent="0.2">
      <c r="A667">
        <f>ROW(Source!A278)</f>
        <v>278</v>
      </c>
      <c r="B667">
        <v>92857272</v>
      </c>
      <c r="C667">
        <v>92859026</v>
      </c>
      <c r="D667">
        <v>49523499</v>
      </c>
      <c r="E667">
        <v>1</v>
      </c>
      <c r="F667">
        <v>1</v>
      </c>
      <c r="G667">
        <v>1</v>
      </c>
      <c r="H667">
        <v>3</v>
      </c>
      <c r="I667" t="s">
        <v>1224</v>
      </c>
      <c r="J667" t="s">
        <v>1225</v>
      </c>
      <c r="K667" t="s">
        <v>1226</v>
      </c>
      <c r="L667">
        <v>1302</v>
      </c>
      <c r="N667">
        <v>1003</v>
      </c>
      <c r="O667" t="s">
        <v>1227</v>
      </c>
      <c r="P667" t="s">
        <v>1227</v>
      </c>
      <c r="Q667">
        <v>10</v>
      </c>
      <c r="W667">
        <v>0</v>
      </c>
      <c r="X667">
        <v>-893440473</v>
      </c>
      <c r="Y667">
        <f t="shared" si="365"/>
        <v>0.5</v>
      </c>
      <c r="AA667">
        <v>68.45</v>
      </c>
      <c r="AB667">
        <v>0</v>
      </c>
      <c r="AC667">
        <v>0</v>
      </c>
      <c r="AD667">
        <v>0</v>
      </c>
      <c r="AE667">
        <v>6.9</v>
      </c>
      <c r="AF667">
        <v>0</v>
      </c>
      <c r="AG667">
        <v>0</v>
      </c>
      <c r="AH667">
        <v>0</v>
      </c>
      <c r="AI667">
        <v>9.92</v>
      </c>
      <c r="AJ667">
        <v>1</v>
      </c>
      <c r="AK667">
        <v>1</v>
      </c>
      <c r="AL667">
        <v>1</v>
      </c>
      <c r="AM667">
        <v>4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6</v>
      </c>
      <c r="AT667">
        <v>0.5</v>
      </c>
      <c r="AU667" t="s">
        <v>6</v>
      </c>
      <c r="AV667">
        <v>0</v>
      </c>
      <c r="AW667">
        <v>2</v>
      </c>
      <c r="AX667">
        <v>92859042</v>
      </c>
      <c r="AY667">
        <v>1</v>
      </c>
      <c r="AZ667">
        <v>0</v>
      </c>
      <c r="BA667">
        <v>532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ROUND(Y667*Source!I278,7)</f>
        <v>12.885</v>
      </c>
      <c r="CY667">
        <f t="shared" si="383"/>
        <v>68.45</v>
      </c>
      <c r="CZ667">
        <f t="shared" si="384"/>
        <v>6.9</v>
      </c>
      <c r="DA667">
        <f t="shared" si="385"/>
        <v>9.92</v>
      </c>
      <c r="DB667">
        <f t="shared" si="366"/>
        <v>3.45</v>
      </c>
      <c r="DC667">
        <f t="shared" si="367"/>
        <v>0</v>
      </c>
      <c r="DD667" t="s">
        <v>6</v>
      </c>
      <c r="DE667" t="s">
        <v>6</v>
      </c>
      <c r="DF667">
        <f t="shared" si="386"/>
        <v>876</v>
      </c>
      <c r="DG667">
        <f t="shared" si="387"/>
        <v>0</v>
      </c>
      <c r="DH667">
        <f t="shared" si="388"/>
        <v>0</v>
      </c>
      <c r="DI667">
        <f t="shared" si="382"/>
        <v>0</v>
      </c>
      <c r="DJ667">
        <f t="shared" si="389"/>
        <v>876</v>
      </c>
      <c r="DK667">
        <v>0</v>
      </c>
      <c r="DL667" t="s">
        <v>6</v>
      </c>
      <c r="DM667">
        <v>0</v>
      </c>
      <c r="DN667" t="s">
        <v>6</v>
      </c>
      <c r="DO667">
        <v>0</v>
      </c>
    </row>
    <row r="668" spans="1:119" x14ac:dyDescent="0.2">
      <c r="A668">
        <f>ROW(Source!A278)</f>
        <v>278</v>
      </c>
      <c r="B668">
        <v>92857272</v>
      </c>
      <c r="C668">
        <v>92859026</v>
      </c>
      <c r="D668">
        <v>49554585</v>
      </c>
      <c r="E668">
        <v>1</v>
      </c>
      <c r="F668">
        <v>1</v>
      </c>
      <c r="G668">
        <v>1</v>
      </c>
      <c r="H668">
        <v>3</v>
      </c>
      <c r="I668" t="s">
        <v>1129</v>
      </c>
      <c r="J668" t="s">
        <v>1130</v>
      </c>
      <c r="K668" t="s">
        <v>1131</v>
      </c>
      <c r="L668">
        <v>1346</v>
      </c>
      <c r="N668">
        <v>1009</v>
      </c>
      <c r="O668" t="s">
        <v>216</v>
      </c>
      <c r="P668" t="s">
        <v>216</v>
      </c>
      <c r="Q668">
        <v>1</v>
      </c>
      <c r="W668">
        <v>0</v>
      </c>
      <c r="X668">
        <v>-211331552</v>
      </c>
      <c r="Y668">
        <f t="shared" si="365"/>
        <v>0.05</v>
      </c>
      <c r="AA668">
        <v>283.70999999999998</v>
      </c>
      <c r="AB668">
        <v>0</v>
      </c>
      <c r="AC668">
        <v>0</v>
      </c>
      <c r="AD668">
        <v>0</v>
      </c>
      <c r="AE668">
        <v>28.6</v>
      </c>
      <c r="AF668">
        <v>0</v>
      </c>
      <c r="AG668">
        <v>0</v>
      </c>
      <c r="AH668">
        <v>0</v>
      </c>
      <c r="AI668">
        <v>9.92</v>
      </c>
      <c r="AJ668">
        <v>1</v>
      </c>
      <c r="AK668">
        <v>1</v>
      </c>
      <c r="AL668">
        <v>1</v>
      </c>
      <c r="AM668">
        <v>4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6</v>
      </c>
      <c r="AT668">
        <v>0.05</v>
      </c>
      <c r="AU668" t="s">
        <v>6</v>
      </c>
      <c r="AV668">
        <v>0</v>
      </c>
      <c r="AW668">
        <v>2</v>
      </c>
      <c r="AX668">
        <v>92859043</v>
      </c>
      <c r="AY668">
        <v>1</v>
      </c>
      <c r="AZ668">
        <v>0</v>
      </c>
      <c r="BA668">
        <v>533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ROUND(Y668*Source!I278,7)</f>
        <v>1.2885</v>
      </c>
      <c r="CY668">
        <f t="shared" si="383"/>
        <v>283.70999999999998</v>
      </c>
      <c r="CZ668">
        <f t="shared" si="384"/>
        <v>28.6</v>
      </c>
      <c r="DA668">
        <f t="shared" si="385"/>
        <v>9.92</v>
      </c>
      <c r="DB668">
        <f t="shared" si="366"/>
        <v>1.43</v>
      </c>
      <c r="DC668">
        <f t="shared" si="367"/>
        <v>0</v>
      </c>
      <c r="DD668" t="s">
        <v>6</v>
      </c>
      <c r="DE668" t="s">
        <v>6</v>
      </c>
      <c r="DF668">
        <f t="shared" si="386"/>
        <v>366</v>
      </c>
      <c r="DG668">
        <f t="shared" si="387"/>
        <v>0</v>
      </c>
      <c r="DH668">
        <f t="shared" si="388"/>
        <v>0</v>
      </c>
      <c r="DI668">
        <f t="shared" si="382"/>
        <v>0</v>
      </c>
      <c r="DJ668">
        <f t="shared" si="389"/>
        <v>366</v>
      </c>
      <c r="DK668">
        <v>0</v>
      </c>
      <c r="DL668" t="s">
        <v>6</v>
      </c>
      <c r="DM668">
        <v>0</v>
      </c>
      <c r="DN668" t="s">
        <v>6</v>
      </c>
      <c r="DO668">
        <v>0</v>
      </c>
    </row>
    <row r="669" spans="1:119" x14ac:dyDescent="0.2">
      <c r="A669">
        <f>ROW(Source!A278)</f>
        <v>278</v>
      </c>
      <c r="B669">
        <v>92857272</v>
      </c>
      <c r="C669">
        <v>92859026</v>
      </c>
      <c r="D669">
        <v>49515638</v>
      </c>
      <c r="E669">
        <v>70</v>
      </c>
      <c r="F669">
        <v>1</v>
      </c>
      <c r="G669">
        <v>1</v>
      </c>
      <c r="H669">
        <v>3</v>
      </c>
      <c r="I669" t="s">
        <v>1138</v>
      </c>
      <c r="J669" t="s">
        <v>6</v>
      </c>
      <c r="K669" t="s">
        <v>1139</v>
      </c>
      <c r="L669">
        <v>1374</v>
      </c>
      <c r="N669">
        <v>1013</v>
      </c>
      <c r="O669" t="s">
        <v>969</v>
      </c>
      <c r="P669" t="s">
        <v>969</v>
      </c>
      <c r="Q669">
        <v>1</v>
      </c>
      <c r="W669">
        <v>0</v>
      </c>
      <c r="X669">
        <v>-1731369543</v>
      </c>
      <c r="Y669">
        <f t="shared" si="365"/>
        <v>0.53</v>
      </c>
      <c r="AA669">
        <v>9.92</v>
      </c>
      <c r="AB669">
        <v>0</v>
      </c>
      <c r="AC669">
        <v>0</v>
      </c>
      <c r="AD669">
        <v>0</v>
      </c>
      <c r="AE669">
        <v>1</v>
      </c>
      <c r="AF669">
        <v>0</v>
      </c>
      <c r="AG669">
        <v>0</v>
      </c>
      <c r="AH669">
        <v>0</v>
      </c>
      <c r="AI669">
        <v>9.92</v>
      </c>
      <c r="AJ669">
        <v>1</v>
      </c>
      <c r="AK669">
        <v>1</v>
      </c>
      <c r="AL669">
        <v>1</v>
      </c>
      <c r="AM669">
        <v>4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6</v>
      </c>
      <c r="AT669">
        <v>0.53</v>
      </c>
      <c r="AU669" t="s">
        <v>6</v>
      </c>
      <c r="AV669">
        <v>0</v>
      </c>
      <c r="AW669">
        <v>2</v>
      </c>
      <c r="AX669">
        <v>92859044</v>
      </c>
      <c r="AY669">
        <v>1</v>
      </c>
      <c r="AZ669">
        <v>0</v>
      </c>
      <c r="BA669">
        <v>534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ROUND(Y669*Source!I278,7)</f>
        <v>13.658099999999999</v>
      </c>
      <c r="CY669">
        <f t="shared" si="383"/>
        <v>9.92</v>
      </c>
      <c r="CZ669">
        <f t="shared" si="384"/>
        <v>1</v>
      </c>
      <c r="DA669">
        <f t="shared" si="385"/>
        <v>9.92</v>
      </c>
      <c r="DB669">
        <f t="shared" si="366"/>
        <v>0.53</v>
      </c>
      <c r="DC669">
        <f t="shared" si="367"/>
        <v>0</v>
      </c>
      <c r="DD669" t="s">
        <v>6</v>
      </c>
      <c r="DE669" t="s">
        <v>6</v>
      </c>
      <c r="DF669">
        <f t="shared" si="386"/>
        <v>137</v>
      </c>
      <c r="DG669">
        <f t="shared" si="387"/>
        <v>0</v>
      </c>
      <c r="DH669">
        <f t="shared" si="388"/>
        <v>0</v>
      </c>
      <c r="DI669">
        <f t="shared" si="382"/>
        <v>0</v>
      </c>
      <c r="DJ669">
        <f t="shared" si="389"/>
        <v>137</v>
      </c>
      <c r="DK669">
        <v>0</v>
      </c>
      <c r="DL669" t="s">
        <v>6</v>
      </c>
      <c r="DM669">
        <v>0</v>
      </c>
      <c r="DN669" t="s">
        <v>6</v>
      </c>
      <c r="DO669">
        <v>0</v>
      </c>
    </row>
    <row r="670" spans="1:119" x14ac:dyDescent="0.2">
      <c r="A670">
        <f>ROW(Source!A278)</f>
        <v>278</v>
      </c>
      <c r="B670">
        <v>92857272</v>
      </c>
      <c r="C670">
        <v>92859026</v>
      </c>
      <c r="D670">
        <v>49573294</v>
      </c>
      <c r="E670">
        <v>1</v>
      </c>
      <c r="F670">
        <v>1</v>
      </c>
      <c r="G670">
        <v>1</v>
      </c>
      <c r="H670">
        <v>3</v>
      </c>
      <c r="I670" t="s">
        <v>34</v>
      </c>
      <c r="J670" t="s">
        <v>6</v>
      </c>
      <c r="K670" t="s">
        <v>232</v>
      </c>
      <c r="L670">
        <v>1477</v>
      </c>
      <c r="N670">
        <v>1013</v>
      </c>
      <c r="O670" t="s">
        <v>224</v>
      </c>
      <c r="P670" t="s">
        <v>225</v>
      </c>
      <c r="Q670">
        <v>1</v>
      </c>
      <c r="W670">
        <v>0</v>
      </c>
      <c r="X670">
        <v>1552962441</v>
      </c>
      <c r="Y670">
        <f t="shared" si="365"/>
        <v>5.1610400000000001E-2</v>
      </c>
      <c r="AA670">
        <v>53220</v>
      </c>
      <c r="AB670">
        <v>0</v>
      </c>
      <c r="AC670">
        <v>0</v>
      </c>
      <c r="AD670">
        <v>0</v>
      </c>
      <c r="AE670">
        <v>55967.22</v>
      </c>
      <c r="AF670">
        <v>0</v>
      </c>
      <c r="AG670">
        <v>0</v>
      </c>
      <c r="AH670">
        <v>0</v>
      </c>
      <c r="AI670">
        <v>9.92</v>
      </c>
      <c r="AJ670">
        <v>1</v>
      </c>
      <c r="AK670">
        <v>1</v>
      </c>
      <c r="AL670">
        <v>1</v>
      </c>
      <c r="AM670">
        <v>0</v>
      </c>
      <c r="AN670">
        <v>0</v>
      </c>
      <c r="AO670">
        <v>0</v>
      </c>
      <c r="AP670">
        <v>1</v>
      </c>
      <c r="AQ670">
        <v>0</v>
      </c>
      <c r="AR670">
        <v>0</v>
      </c>
      <c r="AS670" t="s">
        <v>6</v>
      </c>
      <c r="AT670">
        <v>5.1610400000000001E-2</v>
      </c>
      <c r="AU670" t="s">
        <v>6</v>
      </c>
      <c r="AV670">
        <v>0</v>
      </c>
      <c r="AW670">
        <v>1</v>
      </c>
      <c r="AX670">
        <v>-1</v>
      </c>
      <c r="AY670">
        <v>0</v>
      </c>
      <c r="AZ670">
        <v>0</v>
      </c>
      <c r="BA670" t="s">
        <v>6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ROUND(Y670*Source!I278,7)</f>
        <v>1.33</v>
      </c>
      <c r="CY670">
        <f t="shared" si="383"/>
        <v>53220</v>
      </c>
      <c r="CZ670">
        <f t="shared" si="384"/>
        <v>55967.22</v>
      </c>
      <c r="DA670">
        <f t="shared" si="385"/>
        <v>9.92</v>
      </c>
      <c r="DB670">
        <f t="shared" si="366"/>
        <v>2888.49</v>
      </c>
      <c r="DC670">
        <f t="shared" si="367"/>
        <v>0</v>
      </c>
      <c r="DD670" t="s">
        <v>6</v>
      </c>
      <c r="DE670" t="s">
        <v>6</v>
      </c>
      <c r="DF670">
        <f t="shared" si="386"/>
        <v>738409</v>
      </c>
      <c r="DG670">
        <f t="shared" si="387"/>
        <v>0</v>
      </c>
      <c r="DH670">
        <f t="shared" si="388"/>
        <v>0</v>
      </c>
      <c r="DI670">
        <f t="shared" si="382"/>
        <v>0</v>
      </c>
      <c r="DJ670">
        <f t="shared" si="389"/>
        <v>738409</v>
      </c>
      <c r="DK670">
        <v>0</v>
      </c>
      <c r="DL670" t="s">
        <v>6</v>
      </c>
      <c r="DM670">
        <v>0</v>
      </c>
      <c r="DN670" t="s">
        <v>6</v>
      </c>
      <c r="DO670">
        <v>0</v>
      </c>
    </row>
    <row r="671" spans="1:119" x14ac:dyDescent="0.2">
      <c r="A671">
        <f>ROW(Source!A278)</f>
        <v>278</v>
      </c>
      <c r="B671">
        <v>92857272</v>
      </c>
      <c r="C671">
        <v>92859026</v>
      </c>
      <c r="D671">
        <v>0</v>
      </c>
      <c r="E671">
        <v>1</v>
      </c>
      <c r="F671">
        <v>1</v>
      </c>
      <c r="G671">
        <v>1</v>
      </c>
      <c r="H671">
        <v>3</v>
      </c>
      <c r="I671" t="s">
        <v>34</v>
      </c>
      <c r="J671" t="s">
        <v>6</v>
      </c>
      <c r="K671" t="s">
        <v>751</v>
      </c>
      <c r="L671">
        <v>1477</v>
      </c>
      <c r="N671">
        <v>1013</v>
      </c>
      <c r="O671" t="s">
        <v>224</v>
      </c>
      <c r="P671" t="s">
        <v>225</v>
      </c>
      <c r="Q671">
        <v>1</v>
      </c>
      <c r="W671">
        <v>0</v>
      </c>
      <c r="X671">
        <v>-204088225</v>
      </c>
      <c r="Y671">
        <f t="shared" si="365"/>
        <v>5.0446255000000002E-2</v>
      </c>
      <c r="AA671">
        <v>68800</v>
      </c>
      <c r="AB671">
        <v>0</v>
      </c>
      <c r="AC671">
        <v>0</v>
      </c>
      <c r="AD671">
        <v>0</v>
      </c>
      <c r="AE671">
        <v>72351.460000000006</v>
      </c>
      <c r="AF671">
        <v>0</v>
      </c>
      <c r="AG671">
        <v>0</v>
      </c>
      <c r="AH671">
        <v>0</v>
      </c>
      <c r="AI671">
        <v>9.92</v>
      </c>
      <c r="AJ671">
        <v>1</v>
      </c>
      <c r="AK671">
        <v>1</v>
      </c>
      <c r="AL671">
        <v>1</v>
      </c>
      <c r="AM671">
        <v>0</v>
      </c>
      <c r="AN671">
        <v>0</v>
      </c>
      <c r="AO671">
        <v>0</v>
      </c>
      <c r="AP671">
        <v>1</v>
      </c>
      <c r="AQ671">
        <v>0</v>
      </c>
      <c r="AR671">
        <v>0</v>
      </c>
      <c r="AS671" t="s">
        <v>6</v>
      </c>
      <c r="AT671">
        <v>5.0446255000000002E-2</v>
      </c>
      <c r="AU671" t="s">
        <v>6</v>
      </c>
      <c r="AV671">
        <v>0</v>
      </c>
      <c r="AW671">
        <v>1</v>
      </c>
      <c r="AX671">
        <v>-1</v>
      </c>
      <c r="AY671">
        <v>0</v>
      </c>
      <c r="AZ671">
        <v>0</v>
      </c>
      <c r="BA671" t="s">
        <v>6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ROUND(Y671*Source!I278,7)</f>
        <v>1.3</v>
      </c>
      <c r="CY671">
        <f t="shared" si="383"/>
        <v>68800</v>
      </c>
      <c r="CZ671">
        <f t="shared" si="384"/>
        <v>72351.460000000006</v>
      </c>
      <c r="DA671">
        <f t="shared" si="385"/>
        <v>9.92</v>
      </c>
      <c r="DB671">
        <f t="shared" si="366"/>
        <v>3649.86</v>
      </c>
      <c r="DC671">
        <f t="shared" si="367"/>
        <v>0</v>
      </c>
      <c r="DD671" t="s">
        <v>6</v>
      </c>
      <c r="DE671" t="s">
        <v>6</v>
      </c>
      <c r="DF671">
        <f t="shared" si="386"/>
        <v>933044</v>
      </c>
      <c r="DG671">
        <f t="shared" si="387"/>
        <v>0</v>
      </c>
      <c r="DH671">
        <f t="shared" si="388"/>
        <v>0</v>
      </c>
      <c r="DI671">
        <f t="shared" si="382"/>
        <v>0</v>
      </c>
      <c r="DJ671">
        <f t="shared" si="389"/>
        <v>933044</v>
      </c>
      <c r="DK671">
        <v>0</v>
      </c>
      <c r="DL671" t="s">
        <v>6</v>
      </c>
      <c r="DM671">
        <v>0</v>
      </c>
      <c r="DN671" t="s">
        <v>6</v>
      </c>
      <c r="DO671">
        <v>0</v>
      </c>
    </row>
    <row r="672" spans="1:119" x14ac:dyDescent="0.2">
      <c r="A672">
        <f>ROW(Source!A281)</f>
        <v>281</v>
      </c>
      <c r="B672">
        <v>92857272</v>
      </c>
      <c r="C672">
        <v>92859047</v>
      </c>
      <c r="D672">
        <v>49510749</v>
      </c>
      <c r="E672">
        <v>70</v>
      </c>
      <c r="F672">
        <v>1</v>
      </c>
      <c r="G672">
        <v>1</v>
      </c>
      <c r="H672">
        <v>1</v>
      </c>
      <c r="I672" t="s">
        <v>1156</v>
      </c>
      <c r="J672" t="s">
        <v>6</v>
      </c>
      <c r="K672" t="s">
        <v>1157</v>
      </c>
      <c r="L672">
        <v>1191</v>
      </c>
      <c r="N672">
        <v>1013</v>
      </c>
      <c r="O672" t="s">
        <v>1092</v>
      </c>
      <c r="P672" t="s">
        <v>1092</v>
      </c>
      <c r="Q672">
        <v>1</v>
      </c>
      <c r="W672">
        <v>0</v>
      </c>
      <c r="X672">
        <v>-2012709214</v>
      </c>
      <c r="Y672">
        <f t="shared" si="365"/>
        <v>8.9600000000000009</v>
      </c>
      <c r="AA672">
        <v>0</v>
      </c>
      <c r="AB672">
        <v>0</v>
      </c>
      <c r="AC672">
        <v>0</v>
      </c>
      <c r="AD672">
        <v>421.59</v>
      </c>
      <c r="AE672">
        <v>0</v>
      </c>
      <c r="AF672">
        <v>0</v>
      </c>
      <c r="AG672">
        <v>0</v>
      </c>
      <c r="AH672">
        <v>9.4</v>
      </c>
      <c r="AI672">
        <v>1</v>
      </c>
      <c r="AJ672">
        <v>1</v>
      </c>
      <c r="AK672">
        <v>1</v>
      </c>
      <c r="AL672">
        <v>44.85</v>
      </c>
      <c r="AM672">
        <v>4</v>
      </c>
      <c r="AN672">
        <v>0</v>
      </c>
      <c r="AO672">
        <v>1</v>
      </c>
      <c r="AP672">
        <v>1</v>
      </c>
      <c r="AQ672">
        <v>0</v>
      </c>
      <c r="AR672">
        <v>0</v>
      </c>
      <c r="AS672" t="s">
        <v>6</v>
      </c>
      <c r="AT672">
        <v>8.9600000000000009</v>
      </c>
      <c r="AU672" t="s">
        <v>6</v>
      </c>
      <c r="AV672">
        <v>1</v>
      </c>
      <c r="AW672">
        <v>2</v>
      </c>
      <c r="AX672">
        <v>92859059</v>
      </c>
      <c r="AY672">
        <v>1</v>
      </c>
      <c r="AZ672">
        <v>0</v>
      </c>
      <c r="BA672">
        <v>535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U672">
        <f>ROUND(AT672*Source!I281*AH672*AL672,0)</f>
        <v>144374</v>
      </c>
      <c r="CV672">
        <f>ROUND(Y672*Source!I281,7)</f>
        <v>342.45119999999997</v>
      </c>
      <c r="CW672">
        <v>0</v>
      </c>
      <c r="CX672">
        <f>ROUND(Y672*Source!I281,7)</f>
        <v>342.45119999999997</v>
      </c>
      <c r="CY672">
        <f>AD672</f>
        <v>421.59</v>
      </c>
      <c r="CZ672">
        <f>AH672</f>
        <v>9.4</v>
      </c>
      <c r="DA672">
        <f>AL672</f>
        <v>44.85</v>
      </c>
      <c r="DB672">
        <f t="shared" si="366"/>
        <v>84.22</v>
      </c>
      <c r="DC672">
        <f t="shared" si="367"/>
        <v>0</v>
      </c>
      <c r="DD672" t="s">
        <v>6</v>
      </c>
      <c r="DE672" t="s">
        <v>6</v>
      </c>
      <c r="DF672">
        <f>ROUND(ROUND(AE672,0)*CX672,0)</f>
        <v>0</v>
      </c>
      <c r="DG672">
        <f t="shared" si="387"/>
        <v>0</v>
      </c>
      <c r="DH672">
        <f t="shared" si="388"/>
        <v>0</v>
      </c>
      <c r="DI672">
        <f>ROUND(ROUND(AH672*AL672,0)*CX672,0)</f>
        <v>144514</v>
      </c>
      <c r="DJ672">
        <f>DI672</f>
        <v>144514</v>
      </c>
      <c r="DK672">
        <v>0</v>
      </c>
      <c r="DL672" t="s">
        <v>6</v>
      </c>
      <c r="DM672">
        <v>0</v>
      </c>
      <c r="DN672" t="s">
        <v>6</v>
      </c>
      <c r="DO672">
        <v>0</v>
      </c>
    </row>
    <row r="673" spans="1:119" x14ac:dyDescent="0.2">
      <c r="A673">
        <f>ROW(Source!A281)</f>
        <v>281</v>
      </c>
      <c r="B673">
        <v>92857272</v>
      </c>
      <c r="C673">
        <v>92859047</v>
      </c>
      <c r="D673">
        <v>49510905</v>
      </c>
      <c r="E673">
        <v>70</v>
      </c>
      <c r="F673">
        <v>1</v>
      </c>
      <c r="G673">
        <v>1</v>
      </c>
      <c r="H673">
        <v>1</v>
      </c>
      <c r="I673" t="s">
        <v>1093</v>
      </c>
      <c r="J673" t="s">
        <v>6</v>
      </c>
      <c r="K673" t="s">
        <v>1094</v>
      </c>
      <c r="L673">
        <v>1191</v>
      </c>
      <c r="N673">
        <v>1013</v>
      </c>
      <c r="O673" t="s">
        <v>1092</v>
      </c>
      <c r="P673" t="s">
        <v>1092</v>
      </c>
      <c r="Q673">
        <v>1</v>
      </c>
      <c r="W673">
        <v>0</v>
      </c>
      <c r="X673">
        <v>-1417349443</v>
      </c>
      <c r="Y673">
        <f t="shared" si="365"/>
        <v>0.12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1</v>
      </c>
      <c r="AJ673">
        <v>1</v>
      </c>
      <c r="AK673">
        <v>44.85</v>
      </c>
      <c r="AL673">
        <v>1</v>
      </c>
      <c r="AM673">
        <v>4</v>
      </c>
      <c r="AN673">
        <v>0</v>
      </c>
      <c r="AO673">
        <v>1</v>
      </c>
      <c r="AP673">
        <v>1</v>
      </c>
      <c r="AQ673">
        <v>0</v>
      </c>
      <c r="AR673">
        <v>0</v>
      </c>
      <c r="AS673" t="s">
        <v>6</v>
      </c>
      <c r="AT673">
        <v>0.12</v>
      </c>
      <c r="AU673" t="s">
        <v>6</v>
      </c>
      <c r="AV673">
        <v>2</v>
      </c>
      <c r="AW673">
        <v>2</v>
      </c>
      <c r="AX673">
        <v>92859060</v>
      </c>
      <c r="AY673">
        <v>1</v>
      </c>
      <c r="AZ673">
        <v>0</v>
      </c>
      <c r="BA673">
        <v>536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ROUND(Y673*Source!I281,7)</f>
        <v>4.5864000000000003</v>
      </c>
      <c r="CY673">
        <f>AD673</f>
        <v>0</v>
      </c>
      <c r="CZ673">
        <f>AH673</f>
        <v>0</v>
      </c>
      <c r="DA673">
        <f>AL673</f>
        <v>1</v>
      </c>
      <c r="DB673">
        <f t="shared" si="366"/>
        <v>0</v>
      </c>
      <c r="DC673">
        <f t="shared" si="367"/>
        <v>0</v>
      </c>
      <c r="DD673" t="s">
        <v>6</v>
      </c>
      <c r="DE673" t="s">
        <v>6</v>
      </c>
      <c r="DF673">
        <f>ROUND(ROUND(AE673,0)*CX673,0)</f>
        <v>0</v>
      </c>
      <c r="DG673">
        <f t="shared" si="387"/>
        <v>0</v>
      </c>
      <c r="DH673">
        <f>ROUND(ROUND(AG673*AK673,0)*CX673,0)</f>
        <v>0</v>
      </c>
      <c r="DI673">
        <f t="shared" ref="DI673:DI682" si="390">ROUND(ROUND(AH673,0)*CX673,0)</f>
        <v>0</v>
      </c>
      <c r="DJ673">
        <f>DI673</f>
        <v>0</v>
      </c>
      <c r="DK673">
        <v>0</v>
      </c>
      <c r="DL673" t="s">
        <v>6</v>
      </c>
      <c r="DM673">
        <v>0</v>
      </c>
      <c r="DN673" t="s">
        <v>6</v>
      </c>
      <c r="DO673">
        <v>0</v>
      </c>
    </row>
    <row r="674" spans="1:119" x14ac:dyDescent="0.2">
      <c r="A674">
        <f>ROW(Source!A281)</f>
        <v>281</v>
      </c>
      <c r="B674">
        <v>92857272</v>
      </c>
      <c r="C674">
        <v>92859047</v>
      </c>
      <c r="D674">
        <v>49672573</v>
      </c>
      <c r="E674">
        <v>1</v>
      </c>
      <c r="F674">
        <v>1</v>
      </c>
      <c r="G674">
        <v>1</v>
      </c>
      <c r="H674">
        <v>2</v>
      </c>
      <c r="I674" t="s">
        <v>1095</v>
      </c>
      <c r="J674" t="s">
        <v>1096</v>
      </c>
      <c r="K674" t="s">
        <v>1097</v>
      </c>
      <c r="L674">
        <v>1367</v>
      </c>
      <c r="N674">
        <v>1011</v>
      </c>
      <c r="O674" t="s">
        <v>1098</v>
      </c>
      <c r="P674" t="s">
        <v>1098</v>
      </c>
      <c r="Q674">
        <v>1</v>
      </c>
      <c r="W674">
        <v>0</v>
      </c>
      <c r="X674">
        <v>-430484415</v>
      </c>
      <c r="Y674">
        <f t="shared" si="365"/>
        <v>0.06</v>
      </c>
      <c r="AA674">
        <v>0</v>
      </c>
      <c r="AB674">
        <v>1814.09</v>
      </c>
      <c r="AC674">
        <v>605.48</v>
      </c>
      <c r="AD674">
        <v>0</v>
      </c>
      <c r="AE674">
        <v>0</v>
      </c>
      <c r="AF674">
        <v>115.4</v>
      </c>
      <c r="AG674">
        <v>13.5</v>
      </c>
      <c r="AH674">
        <v>0</v>
      </c>
      <c r="AI674">
        <v>1</v>
      </c>
      <c r="AJ674">
        <v>15.72</v>
      </c>
      <c r="AK674">
        <v>44.85</v>
      </c>
      <c r="AL674">
        <v>1</v>
      </c>
      <c r="AM674">
        <v>4</v>
      </c>
      <c r="AN674">
        <v>0</v>
      </c>
      <c r="AO674">
        <v>1</v>
      </c>
      <c r="AP674">
        <v>1</v>
      </c>
      <c r="AQ674">
        <v>0</v>
      </c>
      <c r="AR674">
        <v>0</v>
      </c>
      <c r="AS674" t="s">
        <v>6</v>
      </c>
      <c r="AT674">
        <v>0.06</v>
      </c>
      <c r="AU674" t="s">
        <v>6</v>
      </c>
      <c r="AV674">
        <v>0</v>
      </c>
      <c r="AW674">
        <v>2</v>
      </c>
      <c r="AX674">
        <v>92859061</v>
      </c>
      <c r="AY674">
        <v>1</v>
      </c>
      <c r="AZ674">
        <v>0</v>
      </c>
      <c r="BA674">
        <v>537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f>ROUND(Y674*Source!I281*DO674,7)</f>
        <v>0</v>
      </c>
      <c r="CX674">
        <f>ROUND(Y674*Source!I281,7)</f>
        <v>2.2932000000000001</v>
      </c>
      <c r="CY674">
        <f>AB674</f>
        <v>1814.09</v>
      </c>
      <c r="CZ674">
        <f>AF674</f>
        <v>115.4</v>
      </c>
      <c r="DA674">
        <f>AJ674</f>
        <v>15.72</v>
      </c>
      <c r="DB674">
        <f t="shared" si="366"/>
        <v>6.92</v>
      </c>
      <c r="DC674">
        <f t="shared" si="367"/>
        <v>0.81</v>
      </c>
      <c r="DD674" t="s">
        <v>6</v>
      </c>
      <c r="DE674" t="s">
        <v>6</v>
      </c>
      <c r="DF674">
        <f>ROUND(ROUND(AE674,0)*CX674,0)</f>
        <v>0</v>
      </c>
      <c r="DG674">
        <f>ROUND(ROUND(AF674*AJ674,0)*CX674,0)</f>
        <v>4160</v>
      </c>
      <c r="DH674">
        <f>ROUND(ROUND(AG674*AK674,0)*CX674,0)</f>
        <v>1387</v>
      </c>
      <c r="DI674">
        <f t="shared" si="390"/>
        <v>0</v>
      </c>
      <c r="DJ674">
        <f>DG674</f>
        <v>4160</v>
      </c>
      <c r="DK674">
        <v>0</v>
      </c>
      <c r="DL674" t="s">
        <v>6</v>
      </c>
      <c r="DM674">
        <v>0</v>
      </c>
      <c r="DN674" t="s">
        <v>6</v>
      </c>
      <c r="DO674">
        <v>0</v>
      </c>
    </row>
    <row r="675" spans="1:119" x14ac:dyDescent="0.2">
      <c r="A675">
        <f>ROW(Source!A281)</f>
        <v>281</v>
      </c>
      <c r="B675">
        <v>92857272</v>
      </c>
      <c r="C675">
        <v>92859047</v>
      </c>
      <c r="D675">
        <v>49673503</v>
      </c>
      <c r="E675">
        <v>1</v>
      </c>
      <c r="F675">
        <v>1</v>
      </c>
      <c r="G675">
        <v>1</v>
      </c>
      <c r="H675">
        <v>2</v>
      </c>
      <c r="I675" t="s">
        <v>1099</v>
      </c>
      <c r="J675" t="s">
        <v>1100</v>
      </c>
      <c r="K675" t="s">
        <v>1101</v>
      </c>
      <c r="L675">
        <v>1367</v>
      </c>
      <c r="N675">
        <v>1011</v>
      </c>
      <c r="O675" t="s">
        <v>1098</v>
      </c>
      <c r="P675" t="s">
        <v>1098</v>
      </c>
      <c r="Q675">
        <v>1</v>
      </c>
      <c r="W675">
        <v>0</v>
      </c>
      <c r="X675">
        <v>509054691</v>
      </c>
      <c r="Y675">
        <f t="shared" si="365"/>
        <v>0.06</v>
      </c>
      <c r="AA675">
        <v>0</v>
      </c>
      <c r="AB675">
        <v>1032.96</v>
      </c>
      <c r="AC675">
        <v>520.26</v>
      </c>
      <c r="AD675">
        <v>0</v>
      </c>
      <c r="AE675">
        <v>0</v>
      </c>
      <c r="AF675">
        <v>65.709999999999994</v>
      </c>
      <c r="AG675">
        <v>11.6</v>
      </c>
      <c r="AH675">
        <v>0</v>
      </c>
      <c r="AI675">
        <v>1</v>
      </c>
      <c r="AJ675">
        <v>15.72</v>
      </c>
      <c r="AK675">
        <v>44.85</v>
      </c>
      <c r="AL675">
        <v>1</v>
      </c>
      <c r="AM675">
        <v>4</v>
      </c>
      <c r="AN675">
        <v>0</v>
      </c>
      <c r="AO675">
        <v>1</v>
      </c>
      <c r="AP675">
        <v>1</v>
      </c>
      <c r="AQ675">
        <v>0</v>
      </c>
      <c r="AR675">
        <v>0</v>
      </c>
      <c r="AS675" t="s">
        <v>6</v>
      </c>
      <c r="AT675">
        <v>0.06</v>
      </c>
      <c r="AU675" t="s">
        <v>6</v>
      </c>
      <c r="AV675">
        <v>0</v>
      </c>
      <c r="AW675">
        <v>2</v>
      </c>
      <c r="AX675">
        <v>92859062</v>
      </c>
      <c r="AY675">
        <v>1</v>
      </c>
      <c r="AZ675">
        <v>0</v>
      </c>
      <c r="BA675">
        <v>538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f>ROUND(Y675*Source!I281*DO675,7)</f>
        <v>0</v>
      </c>
      <c r="CX675">
        <f>ROUND(Y675*Source!I281,7)</f>
        <v>2.2932000000000001</v>
      </c>
      <c r="CY675">
        <f>AB675</f>
        <v>1032.96</v>
      </c>
      <c r="CZ675">
        <f>AF675</f>
        <v>65.709999999999994</v>
      </c>
      <c r="DA675">
        <f>AJ675</f>
        <v>15.72</v>
      </c>
      <c r="DB675">
        <f t="shared" si="366"/>
        <v>3.94</v>
      </c>
      <c r="DC675">
        <f t="shared" si="367"/>
        <v>0.7</v>
      </c>
      <c r="DD675" t="s">
        <v>6</v>
      </c>
      <c r="DE675" t="s">
        <v>6</v>
      </c>
      <c r="DF675">
        <f>ROUND(ROUND(AE675,0)*CX675,0)</f>
        <v>0</v>
      </c>
      <c r="DG675">
        <f>ROUND(ROUND(AF675*AJ675,0)*CX675,0)</f>
        <v>2369</v>
      </c>
      <c r="DH675">
        <f>ROUND(ROUND(AG675*AK675,0)*CX675,0)</f>
        <v>1192</v>
      </c>
      <c r="DI675">
        <f t="shared" si="390"/>
        <v>0</v>
      </c>
      <c r="DJ675">
        <f>DG675</f>
        <v>2369</v>
      </c>
      <c r="DK675">
        <v>0</v>
      </c>
      <c r="DL675" t="s">
        <v>6</v>
      </c>
      <c r="DM675">
        <v>0</v>
      </c>
      <c r="DN675" t="s">
        <v>6</v>
      </c>
      <c r="DO675">
        <v>0</v>
      </c>
    </row>
    <row r="676" spans="1:119" x14ac:dyDescent="0.2">
      <c r="A676">
        <f>ROW(Source!A281)</f>
        <v>281</v>
      </c>
      <c r="B676">
        <v>92857272</v>
      </c>
      <c r="C676">
        <v>92859047</v>
      </c>
      <c r="D676">
        <v>49523481</v>
      </c>
      <c r="E676">
        <v>1</v>
      </c>
      <c r="F676">
        <v>1</v>
      </c>
      <c r="G676">
        <v>1</v>
      </c>
      <c r="H676">
        <v>3</v>
      </c>
      <c r="I676" t="s">
        <v>1114</v>
      </c>
      <c r="J676" t="s">
        <v>1115</v>
      </c>
      <c r="K676" t="s">
        <v>1116</v>
      </c>
      <c r="L676">
        <v>1346</v>
      </c>
      <c r="N676">
        <v>1009</v>
      </c>
      <c r="O676" t="s">
        <v>216</v>
      </c>
      <c r="P676" t="s">
        <v>216</v>
      </c>
      <c r="Q676">
        <v>1</v>
      </c>
      <c r="W676">
        <v>0</v>
      </c>
      <c r="X676">
        <v>1682799448</v>
      </c>
      <c r="Y676">
        <f t="shared" si="365"/>
        <v>0.32</v>
      </c>
      <c r="AA676">
        <v>301.57</v>
      </c>
      <c r="AB676">
        <v>0</v>
      </c>
      <c r="AC676">
        <v>0</v>
      </c>
      <c r="AD676">
        <v>0</v>
      </c>
      <c r="AE676">
        <v>30.4</v>
      </c>
      <c r="AF676">
        <v>0</v>
      </c>
      <c r="AG676">
        <v>0</v>
      </c>
      <c r="AH676">
        <v>0</v>
      </c>
      <c r="AI676">
        <v>9.92</v>
      </c>
      <c r="AJ676">
        <v>1</v>
      </c>
      <c r="AK676">
        <v>1</v>
      </c>
      <c r="AL676">
        <v>1</v>
      </c>
      <c r="AM676">
        <v>4</v>
      </c>
      <c r="AN676">
        <v>0</v>
      </c>
      <c r="AO676">
        <v>1</v>
      </c>
      <c r="AP676">
        <v>1</v>
      </c>
      <c r="AQ676">
        <v>0</v>
      </c>
      <c r="AR676">
        <v>0</v>
      </c>
      <c r="AS676" t="s">
        <v>6</v>
      </c>
      <c r="AT676">
        <v>0.32</v>
      </c>
      <c r="AU676" t="s">
        <v>6</v>
      </c>
      <c r="AV676">
        <v>0</v>
      </c>
      <c r="AW676">
        <v>2</v>
      </c>
      <c r="AX676">
        <v>92859063</v>
      </c>
      <c r="AY676">
        <v>1</v>
      </c>
      <c r="AZ676">
        <v>0</v>
      </c>
      <c r="BA676">
        <v>539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ROUND(Y676*Source!I281,7)</f>
        <v>12.230399999999999</v>
      </c>
      <c r="CY676">
        <f t="shared" ref="CY676:CY682" si="391">AA676</f>
        <v>301.57</v>
      </c>
      <c r="CZ676">
        <f t="shared" ref="CZ676:CZ682" si="392">AE676</f>
        <v>30.4</v>
      </c>
      <c r="DA676">
        <f t="shared" ref="DA676:DA682" si="393">AI676</f>
        <v>9.92</v>
      </c>
      <c r="DB676">
        <f t="shared" si="366"/>
        <v>9.73</v>
      </c>
      <c r="DC676">
        <f t="shared" si="367"/>
        <v>0</v>
      </c>
      <c r="DD676" t="s">
        <v>6</v>
      </c>
      <c r="DE676" t="s">
        <v>6</v>
      </c>
      <c r="DF676">
        <f t="shared" ref="DF676:DF682" si="394">ROUND(ROUND(AE676*AI676,0)*CX676,0)</f>
        <v>3694</v>
      </c>
      <c r="DG676">
        <f t="shared" ref="DG676:DG684" si="395">ROUND(ROUND(AF676,0)*CX676,0)</f>
        <v>0</v>
      </c>
      <c r="DH676">
        <f t="shared" ref="DH676:DH683" si="396">ROUND(ROUND(AG676,0)*CX676,0)</f>
        <v>0</v>
      </c>
      <c r="DI676">
        <f t="shared" si="390"/>
        <v>0</v>
      </c>
      <c r="DJ676">
        <f t="shared" ref="DJ676:DJ682" si="397">DF676</f>
        <v>3694</v>
      </c>
      <c r="DK676">
        <v>0</v>
      </c>
      <c r="DL676" t="s">
        <v>6</v>
      </c>
      <c r="DM676">
        <v>0</v>
      </c>
      <c r="DN676" t="s">
        <v>6</v>
      </c>
      <c r="DO676">
        <v>0</v>
      </c>
    </row>
    <row r="677" spans="1:119" x14ac:dyDescent="0.2">
      <c r="A677">
        <f>ROW(Source!A281)</f>
        <v>281</v>
      </c>
      <c r="B677">
        <v>92857272</v>
      </c>
      <c r="C677">
        <v>92859047</v>
      </c>
      <c r="D677">
        <v>49523755</v>
      </c>
      <c r="E677">
        <v>1</v>
      </c>
      <c r="F677">
        <v>1</v>
      </c>
      <c r="G677">
        <v>1</v>
      </c>
      <c r="H677">
        <v>3</v>
      </c>
      <c r="I677" t="s">
        <v>1193</v>
      </c>
      <c r="J677" t="s">
        <v>1194</v>
      </c>
      <c r="K677" t="s">
        <v>1195</v>
      </c>
      <c r="L677">
        <v>1348</v>
      </c>
      <c r="N677">
        <v>1009</v>
      </c>
      <c r="O677" t="s">
        <v>205</v>
      </c>
      <c r="P677" t="s">
        <v>205</v>
      </c>
      <c r="Q677">
        <v>1000</v>
      </c>
      <c r="W677">
        <v>0</v>
      </c>
      <c r="X677">
        <v>1351694942</v>
      </c>
      <c r="Y677">
        <f t="shared" si="365"/>
        <v>1.16E-3</v>
      </c>
      <c r="AA677">
        <v>18054.400000000001</v>
      </c>
      <c r="AB677">
        <v>0</v>
      </c>
      <c r="AC677">
        <v>0</v>
      </c>
      <c r="AD677">
        <v>0</v>
      </c>
      <c r="AE677">
        <v>1820</v>
      </c>
      <c r="AF677">
        <v>0</v>
      </c>
      <c r="AG677">
        <v>0</v>
      </c>
      <c r="AH677">
        <v>0</v>
      </c>
      <c r="AI677">
        <v>9.92</v>
      </c>
      <c r="AJ677">
        <v>1</v>
      </c>
      <c r="AK677">
        <v>1</v>
      </c>
      <c r="AL677">
        <v>1</v>
      </c>
      <c r="AM677">
        <v>4</v>
      </c>
      <c r="AN677">
        <v>0</v>
      </c>
      <c r="AO677">
        <v>1</v>
      </c>
      <c r="AP677">
        <v>1</v>
      </c>
      <c r="AQ677">
        <v>0</v>
      </c>
      <c r="AR677">
        <v>0</v>
      </c>
      <c r="AS677" t="s">
        <v>6</v>
      </c>
      <c r="AT677">
        <v>1.16E-3</v>
      </c>
      <c r="AU677" t="s">
        <v>6</v>
      </c>
      <c r="AV677">
        <v>0</v>
      </c>
      <c r="AW677">
        <v>2</v>
      </c>
      <c r="AX677">
        <v>92859064</v>
      </c>
      <c r="AY677">
        <v>1</v>
      </c>
      <c r="AZ677">
        <v>0</v>
      </c>
      <c r="BA677">
        <v>540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v>0</v>
      </c>
      <c r="CX677">
        <f>ROUND(Y677*Source!I281,7)</f>
        <v>4.4335199999999998E-2</v>
      </c>
      <c r="CY677">
        <f t="shared" si="391"/>
        <v>18054.400000000001</v>
      </c>
      <c r="CZ677">
        <f t="shared" si="392"/>
        <v>1820</v>
      </c>
      <c r="DA677">
        <f t="shared" si="393"/>
        <v>9.92</v>
      </c>
      <c r="DB677">
        <f t="shared" si="366"/>
        <v>2.11</v>
      </c>
      <c r="DC677">
        <f t="shared" si="367"/>
        <v>0</v>
      </c>
      <c r="DD677" t="s">
        <v>6</v>
      </c>
      <c r="DE677" t="s">
        <v>6</v>
      </c>
      <c r="DF677">
        <f t="shared" si="394"/>
        <v>800</v>
      </c>
      <c r="DG677">
        <f t="shared" si="395"/>
        <v>0</v>
      </c>
      <c r="DH677">
        <f t="shared" si="396"/>
        <v>0</v>
      </c>
      <c r="DI677">
        <f t="shared" si="390"/>
        <v>0</v>
      </c>
      <c r="DJ677">
        <f t="shared" si="397"/>
        <v>800</v>
      </c>
      <c r="DK677">
        <v>0</v>
      </c>
      <c r="DL677" t="s">
        <v>6</v>
      </c>
      <c r="DM677">
        <v>0</v>
      </c>
      <c r="DN677" t="s">
        <v>6</v>
      </c>
      <c r="DO677">
        <v>0</v>
      </c>
    </row>
    <row r="678" spans="1:119" x14ac:dyDescent="0.2">
      <c r="A678">
        <f>ROW(Source!A281)</f>
        <v>281</v>
      </c>
      <c r="B678">
        <v>92857272</v>
      </c>
      <c r="C678">
        <v>92859047</v>
      </c>
      <c r="D678">
        <v>49554585</v>
      </c>
      <c r="E678">
        <v>1</v>
      </c>
      <c r="F678">
        <v>1</v>
      </c>
      <c r="G678">
        <v>1</v>
      </c>
      <c r="H678">
        <v>3</v>
      </c>
      <c r="I678" t="s">
        <v>1129</v>
      </c>
      <c r="J678" t="s">
        <v>1130</v>
      </c>
      <c r="K678" t="s">
        <v>1131</v>
      </c>
      <c r="L678">
        <v>1346</v>
      </c>
      <c r="N678">
        <v>1009</v>
      </c>
      <c r="O678" t="s">
        <v>216</v>
      </c>
      <c r="P678" t="s">
        <v>216</v>
      </c>
      <c r="Q678">
        <v>1</v>
      </c>
      <c r="W678">
        <v>0</v>
      </c>
      <c r="X678">
        <v>-211331552</v>
      </c>
      <c r="Y678">
        <f t="shared" si="365"/>
        <v>0.02</v>
      </c>
      <c r="AA678">
        <v>283.70999999999998</v>
      </c>
      <c r="AB678">
        <v>0</v>
      </c>
      <c r="AC678">
        <v>0</v>
      </c>
      <c r="AD678">
        <v>0</v>
      </c>
      <c r="AE678">
        <v>28.6</v>
      </c>
      <c r="AF678">
        <v>0</v>
      </c>
      <c r="AG678">
        <v>0</v>
      </c>
      <c r="AH678">
        <v>0</v>
      </c>
      <c r="AI678">
        <v>9.92</v>
      </c>
      <c r="AJ678">
        <v>1</v>
      </c>
      <c r="AK678">
        <v>1</v>
      </c>
      <c r="AL678">
        <v>1</v>
      </c>
      <c r="AM678">
        <v>4</v>
      </c>
      <c r="AN678">
        <v>0</v>
      </c>
      <c r="AO678">
        <v>1</v>
      </c>
      <c r="AP678">
        <v>1</v>
      </c>
      <c r="AQ678">
        <v>0</v>
      </c>
      <c r="AR678">
        <v>0</v>
      </c>
      <c r="AS678" t="s">
        <v>6</v>
      </c>
      <c r="AT678">
        <v>0.02</v>
      </c>
      <c r="AU678" t="s">
        <v>6</v>
      </c>
      <c r="AV678">
        <v>0</v>
      </c>
      <c r="AW678">
        <v>2</v>
      </c>
      <c r="AX678">
        <v>92859065</v>
      </c>
      <c r="AY678">
        <v>1</v>
      </c>
      <c r="AZ678">
        <v>0</v>
      </c>
      <c r="BA678">
        <v>541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ROUND(Y678*Source!I281,7)</f>
        <v>0.76439999999999997</v>
      </c>
      <c r="CY678">
        <f t="shared" si="391"/>
        <v>283.70999999999998</v>
      </c>
      <c r="CZ678">
        <f t="shared" si="392"/>
        <v>28.6</v>
      </c>
      <c r="DA678">
        <f t="shared" si="393"/>
        <v>9.92</v>
      </c>
      <c r="DB678">
        <f t="shared" si="366"/>
        <v>0.56999999999999995</v>
      </c>
      <c r="DC678">
        <f t="shared" si="367"/>
        <v>0</v>
      </c>
      <c r="DD678" t="s">
        <v>6</v>
      </c>
      <c r="DE678" t="s">
        <v>6</v>
      </c>
      <c r="DF678">
        <f t="shared" si="394"/>
        <v>217</v>
      </c>
      <c r="DG678">
        <f t="shared" si="395"/>
        <v>0</v>
      </c>
      <c r="DH678">
        <f t="shared" si="396"/>
        <v>0</v>
      </c>
      <c r="DI678">
        <f t="shared" si="390"/>
        <v>0</v>
      </c>
      <c r="DJ678">
        <f t="shared" si="397"/>
        <v>217</v>
      </c>
      <c r="DK678">
        <v>0</v>
      </c>
      <c r="DL678" t="s">
        <v>6</v>
      </c>
      <c r="DM678">
        <v>0</v>
      </c>
      <c r="DN678" t="s">
        <v>6</v>
      </c>
      <c r="DO678">
        <v>0</v>
      </c>
    </row>
    <row r="679" spans="1:119" x14ac:dyDescent="0.2">
      <c r="A679">
        <f>ROW(Source!A281)</f>
        <v>281</v>
      </c>
      <c r="B679">
        <v>92857272</v>
      </c>
      <c r="C679">
        <v>92859047</v>
      </c>
      <c r="D679">
        <v>49567996</v>
      </c>
      <c r="E679">
        <v>1</v>
      </c>
      <c r="F679">
        <v>1</v>
      </c>
      <c r="G679">
        <v>1</v>
      </c>
      <c r="H679">
        <v>3</v>
      </c>
      <c r="I679" t="s">
        <v>1272</v>
      </c>
      <c r="J679" t="s">
        <v>1273</v>
      </c>
      <c r="K679" t="s">
        <v>1274</v>
      </c>
      <c r="L679">
        <v>1425</v>
      </c>
      <c r="N679">
        <v>1013</v>
      </c>
      <c r="O679" t="s">
        <v>238</v>
      </c>
      <c r="P679" t="s">
        <v>238</v>
      </c>
      <c r="Q679">
        <v>1</v>
      </c>
      <c r="W679">
        <v>0</v>
      </c>
      <c r="X679">
        <v>-114325197</v>
      </c>
      <c r="Y679">
        <f t="shared" si="365"/>
        <v>0.05</v>
      </c>
      <c r="AA679">
        <v>3749.76</v>
      </c>
      <c r="AB679">
        <v>0</v>
      </c>
      <c r="AC679">
        <v>0</v>
      </c>
      <c r="AD679">
        <v>0</v>
      </c>
      <c r="AE679">
        <v>378</v>
      </c>
      <c r="AF679">
        <v>0</v>
      </c>
      <c r="AG679">
        <v>0</v>
      </c>
      <c r="AH679">
        <v>0</v>
      </c>
      <c r="AI679">
        <v>9.92</v>
      </c>
      <c r="AJ679">
        <v>1</v>
      </c>
      <c r="AK679">
        <v>1</v>
      </c>
      <c r="AL679">
        <v>1</v>
      </c>
      <c r="AM679">
        <v>4</v>
      </c>
      <c r="AN679">
        <v>0</v>
      </c>
      <c r="AO679">
        <v>1</v>
      </c>
      <c r="AP679">
        <v>1</v>
      </c>
      <c r="AQ679">
        <v>0</v>
      </c>
      <c r="AR679">
        <v>0</v>
      </c>
      <c r="AS679" t="s">
        <v>6</v>
      </c>
      <c r="AT679">
        <v>0.05</v>
      </c>
      <c r="AU679" t="s">
        <v>6</v>
      </c>
      <c r="AV679">
        <v>0</v>
      </c>
      <c r="AW679">
        <v>2</v>
      </c>
      <c r="AX679">
        <v>92859066</v>
      </c>
      <c r="AY679">
        <v>1</v>
      </c>
      <c r="AZ679">
        <v>0</v>
      </c>
      <c r="BA679">
        <v>542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v>0</v>
      </c>
      <c r="CX679">
        <f>ROUND(Y679*Source!I281,7)</f>
        <v>1.911</v>
      </c>
      <c r="CY679">
        <f t="shared" si="391"/>
        <v>3749.76</v>
      </c>
      <c r="CZ679">
        <f t="shared" si="392"/>
        <v>378</v>
      </c>
      <c r="DA679">
        <f t="shared" si="393"/>
        <v>9.92</v>
      </c>
      <c r="DB679">
        <f t="shared" si="366"/>
        <v>18.899999999999999</v>
      </c>
      <c r="DC679">
        <f t="shared" si="367"/>
        <v>0</v>
      </c>
      <c r="DD679" t="s">
        <v>6</v>
      </c>
      <c r="DE679" t="s">
        <v>6</v>
      </c>
      <c r="DF679">
        <f t="shared" si="394"/>
        <v>7166</v>
      </c>
      <c r="DG679">
        <f t="shared" si="395"/>
        <v>0</v>
      </c>
      <c r="DH679">
        <f t="shared" si="396"/>
        <v>0</v>
      </c>
      <c r="DI679">
        <f t="shared" si="390"/>
        <v>0</v>
      </c>
      <c r="DJ679">
        <f t="shared" si="397"/>
        <v>7166</v>
      </c>
      <c r="DK679">
        <v>0</v>
      </c>
      <c r="DL679" t="s">
        <v>6</v>
      </c>
      <c r="DM679">
        <v>0</v>
      </c>
      <c r="DN679" t="s">
        <v>6</v>
      </c>
      <c r="DO679">
        <v>0</v>
      </c>
    </row>
    <row r="680" spans="1:119" x14ac:dyDescent="0.2">
      <c r="A680">
        <f>ROW(Source!A281)</f>
        <v>281</v>
      </c>
      <c r="B680">
        <v>92857272</v>
      </c>
      <c r="C680">
        <v>92859047</v>
      </c>
      <c r="D680">
        <v>49568043</v>
      </c>
      <c r="E680">
        <v>1</v>
      </c>
      <c r="F680">
        <v>1</v>
      </c>
      <c r="G680">
        <v>1</v>
      </c>
      <c r="H680">
        <v>3</v>
      </c>
      <c r="I680" t="s">
        <v>1275</v>
      </c>
      <c r="J680" t="s">
        <v>1276</v>
      </c>
      <c r="K680" t="s">
        <v>1277</v>
      </c>
      <c r="L680">
        <v>1407</v>
      </c>
      <c r="N680">
        <v>1013</v>
      </c>
      <c r="O680" t="s">
        <v>1202</v>
      </c>
      <c r="P680" t="s">
        <v>1202</v>
      </c>
      <c r="Q680">
        <v>1</v>
      </c>
      <c r="W680">
        <v>0</v>
      </c>
      <c r="X680">
        <v>-1008547351</v>
      </c>
      <c r="Y680">
        <f t="shared" si="365"/>
        <v>1.2200000000000001E-2</v>
      </c>
      <c r="AA680">
        <v>2797.74</v>
      </c>
      <c r="AB680">
        <v>0</v>
      </c>
      <c r="AC680">
        <v>0</v>
      </c>
      <c r="AD680">
        <v>0</v>
      </c>
      <c r="AE680">
        <v>282.02999999999997</v>
      </c>
      <c r="AF680">
        <v>0</v>
      </c>
      <c r="AG680">
        <v>0</v>
      </c>
      <c r="AH680">
        <v>0</v>
      </c>
      <c r="AI680">
        <v>9.92</v>
      </c>
      <c r="AJ680">
        <v>1</v>
      </c>
      <c r="AK680">
        <v>1</v>
      </c>
      <c r="AL680">
        <v>1</v>
      </c>
      <c r="AM680">
        <v>4</v>
      </c>
      <c r="AN680">
        <v>0</v>
      </c>
      <c r="AO680">
        <v>1</v>
      </c>
      <c r="AP680">
        <v>1</v>
      </c>
      <c r="AQ680">
        <v>0</v>
      </c>
      <c r="AR680">
        <v>0</v>
      </c>
      <c r="AS680" t="s">
        <v>6</v>
      </c>
      <c r="AT680">
        <v>1.2200000000000001E-2</v>
      </c>
      <c r="AU680" t="s">
        <v>6</v>
      </c>
      <c r="AV680">
        <v>0</v>
      </c>
      <c r="AW680">
        <v>2</v>
      </c>
      <c r="AX680">
        <v>92859067</v>
      </c>
      <c r="AY680">
        <v>1</v>
      </c>
      <c r="AZ680">
        <v>0</v>
      </c>
      <c r="BA680">
        <v>543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ROUND(Y680*Source!I281,7)</f>
        <v>0.46628399999999998</v>
      </c>
      <c r="CY680">
        <f t="shared" si="391"/>
        <v>2797.74</v>
      </c>
      <c r="CZ680">
        <f t="shared" si="392"/>
        <v>282.02999999999997</v>
      </c>
      <c r="DA680">
        <f t="shared" si="393"/>
        <v>9.92</v>
      </c>
      <c r="DB680">
        <f t="shared" si="366"/>
        <v>3.44</v>
      </c>
      <c r="DC680">
        <f t="shared" si="367"/>
        <v>0</v>
      </c>
      <c r="DD680" t="s">
        <v>6</v>
      </c>
      <c r="DE680" t="s">
        <v>6</v>
      </c>
      <c r="DF680">
        <f t="shared" si="394"/>
        <v>1305</v>
      </c>
      <c r="DG680">
        <f t="shared" si="395"/>
        <v>0</v>
      </c>
      <c r="DH680">
        <f t="shared" si="396"/>
        <v>0</v>
      </c>
      <c r="DI680">
        <f t="shared" si="390"/>
        <v>0</v>
      </c>
      <c r="DJ680">
        <f t="shared" si="397"/>
        <v>1305</v>
      </c>
      <c r="DK680">
        <v>0</v>
      </c>
      <c r="DL680" t="s">
        <v>6</v>
      </c>
      <c r="DM680">
        <v>0</v>
      </c>
      <c r="DN680" t="s">
        <v>6</v>
      </c>
      <c r="DO680">
        <v>0</v>
      </c>
    </row>
    <row r="681" spans="1:119" x14ac:dyDescent="0.2">
      <c r="A681">
        <f>ROW(Source!A281)</f>
        <v>281</v>
      </c>
      <c r="B681">
        <v>92857272</v>
      </c>
      <c r="C681">
        <v>92859047</v>
      </c>
      <c r="D681">
        <v>49515638</v>
      </c>
      <c r="E681">
        <v>70</v>
      </c>
      <c r="F681">
        <v>1</v>
      </c>
      <c r="G681">
        <v>1</v>
      </c>
      <c r="H681">
        <v>3</v>
      </c>
      <c r="I681" t="s">
        <v>1138</v>
      </c>
      <c r="J681" t="s">
        <v>6</v>
      </c>
      <c r="K681" t="s">
        <v>1139</v>
      </c>
      <c r="L681">
        <v>1374</v>
      </c>
      <c r="N681">
        <v>1013</v>
      </c>
      <c r="O681" t="s">
        <v>969</v>
      </c>
      <c r="P681" t="s">
        <v>969</v>
      </c>
      <c r="Q681">
        <v>1</v>
      </c>
      <c r="W681">
        <v>0</v>
      </c>
      <c r="X681">
        <v>-1731369543</v>
      </c>
      <c r="Y681">
        <f t="shared" si="365"/>
        <v>1.68</v>
      </c>
      <c r="AA681">
        <v>9.92</v>
      </c>
      <c r="AB681">
        <v>0</v>
      </c>
      <c r="AC681">
        <v>0</v>
      </c>
      <c r="AD681">
        <v>0</v>
      </c>
      <c r="AE681">
        <v>1</v>
      </c>
      <c r="AF681">
        <v>0</v>
      </c>
      <c r="AG681">
        <v>0</v>
      </c>
      <c r="AH681">
        <v>0</v>
      </c>
      <c r="AI681">
        <v>9.92</v>
      </c>
      <c r="AJ681">
        <v>1</v>
      </c>
      <c r="AK681">
        <v>1</v>
      </c>
      <c r="AL681">
        <v>1</v>
      </c>
      <c r="AM681">
        <v>4</v>
      </c>
      <c r="AN681">
        <v>0</v>
      </c>
      <c r="AO681">
        <v>1</v>
      </c>
      <c r="AP681">
        <v>1</v>
      </c>
      <c r="AQ681">
        <v>0</v>
      </c>
      <c r="AR681">
        <v>0</v>
      </c>
      <c r="AS681" t="s">
        <v>6</v>
      </c>
      <c r="AT681">
        <v>1.68</v>
      </c>
      <c r="AU681" t="s">
        <v>6</v>
      </c>
      <c r="AV681">
        <v>0</v>
      </c>
      <c r="AW681">
        <v>2</v>
      </c>
      <c r="AX681">
        <v>92859068</v>
      </c>
      <c r="AY681">
        <v>1</v>
      </c>
      <c r="AZ681">
        <v>0</v>
      </c>
      <c r="BA681">
        <v>544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ROUND(Y681*Source!I281,7)</f>
        <v>64.209599999999995</v>
      </c>
      <c r="CY681">
        <f t="shared" si="391"/>
        <v>9.92</v>
      </c>
      <c r="CZ681">
        <f t="shared" si="392"/>
        <v>1</v>
      </c>
      <c r="DA681">
        <f t="shared" si="393"/>
        <v>9.92</v>
      </c>
      <c r="DB681">
        <f t="shared" si="366"/>
        <v>1.68</v>
      </c>
      <c r="DC681">
        <f t="shared" si="367"/>
        <v>0</v>
      </c>
      <c r="DD681" t="s">
        <v>6</v>
      </c>
      <c r="DE681" t="s">
        <v>6</v>
      </c>
      <c r="DF681">
        <f t="shared" si="394"/>
        <v>642</v>
      </c>
      <c r="DG681">
        <f t="shared" si="395"/>
        <v>0</v>
      </c>
      <c r="DH681">
        <f t="shared" si="396"/>
        <v>0</v>
      </c>
      <c r="DI681">
        <f t="shared" si="390"/>
        <v>0</v>
      </c>
      <c r="DJ681">
        <f t="shared" si="397"/>
        <v>642</v>
      </c>
      <c r="DK681">
        <v>0</v>
      </c>
      <c r="DL681" t="s">
        <v>6</v>
      </c>
      <c r="DM681">
        <v>0</v>
      </c>
      <c r="DN681" t="s">
        <v>6</v>
      </c>
      <c r="DO681">
        <v>0</v>
      </c>
    </row>
    <row r="682" spans="1:119" x14ac:dyDescent="0.2">
      <c r="A682">
        <f>ROW(Source!A281)</f>
        <v>281</v>
      </c>
      <c r="B682">
        <v>92857272</v>
      </c>
      <c r="C682">
        <v>92859047</v>
      </c>
      <c r="D682">
        <v>0</v>
      </c>
      <c r="E682">
        <v>0</v>
      </c>
      <c r="F682">
        <v>1</v>
      </c>
      <c r="G682">
        <v>1</v>
      </c>
      <c r="H682">
        <v>3</v>
      </c>
      <c r="I682" t="s">
        <v>34</v>
      </c>
      <c r="J682" t="s">
        <v>6</v>
      </c>
      <c r="K682" t="s">
        <v>336</v>
      </c>
      <c r="L682">
        <v>1477</v>
      </c>
      <c r="N682">
        <v>1013</v>
      </c>
      <c r="O682" t="s">
        <v>224</v>
      </c>
      <c r="P682" t="s">
        <v>225</v>
      </c>
      <c r="Q682">
        <v>1</v>
      </c>
      <c r="W682">
        <v>0</v>
      </c>
      <c r="X682">
        <v>322481519</v>
      </c>
      <c r="Y682">
        <f t="shared" si="365"/>
        <v>0.10204081600000001</v>
      </c>
      <c r="AA682">
        <v>321670</v>
      </c>
      <c r="AB682">
        <v>0</v>
      </c>
      <c r="AC682">
        <v>0</v>
      </c>
      <c r="AD682">
        <v>0</v>
      </c>
      <c r="AE682">
        <v>338274.61000000004</v>
      </c>
      <c r="AF682">
        <v>0</v>
      </c>
      <c r="AG682">
        <v>0</v>
      </c>
      <c r="AH682">
        <v>0</v>
      </c>
      <c r="AI682">
        <v>9.92</v>
      </c>
      <c r="AJ682">
        <v>1</v>
      </c>
      <c r="AK682">
        <v>1</v>
      </c>
      <c r="AL682">
        <v>1</v>
      </c>
      <c r="AM682">
        <v>0</v>
      </c>
      <c r="AN682">
        <v>0</v>
      </c>
      <c r="AO682">
        <v>0</v>
      </c>
      <c r="AP682">
        <v>1</v>
      </c>
      <c r="AQ682">
        <v>0</v>
      </c>
      <c r="AR682">
        <v>0</v>
      </c>
      <c r="AS682" t="s">
        <v>6</v>
      </c>
      <c r="AT682">
        <v>0.10204081600000001</v>
      </c>
      <c r="AU682" t="s">
        <v>6</v>
      </c>
      <c r="AV682">
        <v>0</v>
      </c>
      <c r="AW682">
        <v>1</v>
      </c>
      <c r="AX682">
        <v>-1</v>
      </c>
      <c r="AY682">
        <v>0</v>
      </c>
      <c r="AZ682">
        <v>0</v>
      </c>
      <c r="BA682" t="s">
        <v>6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v>0</v>
      </c>
      <c r="CX682">
        <f>ROUND(Y682*Source!I281,7)</f>
        <v>3.9</v>
      </c>
      <c r="CY682">
        <f t="shared" si="391"/>
        <v>321670</v>
      </c>
      <c r="CZ682">
        <f t="shared" si="392"/>
        <v>338274.61000000004</v>
      </c>
      <c r="DA682">
        <f t="shared" si="393"/>
        <v>9.92</v>
      </c>
      <c r="DB682">
        <f t="shared" si="366"/>
        <v>34517.82</v>
      </c>
      <c r="DC682">
        <f t="shared" si="367"/>
        <v>0</v>
      </c>
      <c r="DD682" t="s">
        <v>6</v>
      </c>
      <c r="DE682" t="s">
        <v>6</v>
      </c>
      <c r="DF682">
        <f t="shared" si="394"/>
        <v>13087168</v>
      </c>
      <c r="DG682">
        <f t="shared" si="395"/>
        <v>0</v>
      </c>
      <c r="DH682">
        <f t="shared" si="396"/>
        <v>0</v>
      </c>
      <c r="DI682">
        <f t="shared" si="390"/>
        <v>0</v>
      </c>
      <c r="DJ682">
        <f t="shared" si="397"/>
        <v>13087168</v>
      </c>
      <c r="DK682">
        <v>0</v>
      </c>
      <c r="DL682" t="s">
        <v>6</v>
      </c>
      <c r="DM682">
        <v>0</v>
      </c>
      <c r="DN682" t="s">
        <v>6</v>
      </c>
      <c r="DO682">
        <v>0</v>
      </c>
    </row>
    <row r="683" spans="1:119" x14ac:dyDescent="0.2">
      <c r="A683">
        <f>ROW(Source!A283)</f>
        <v>283</v>
      </c>
      <c r="B683">
        <v>92857272</v>
      </c>
      <c r="C683">
        <v>92859070</v>
      </c>
      <c r="D683">
        <v>49510749</v>
      </c>
      <c r="E683">
        <v>70</v>
      </c>
      <c r="F683">
        <v>1</v>
      </c>
      <c r="G683">
        <v>1</v>
      </c>
      <c r="H683">
        <v>1</v>
      </c>
      <c r="I683" t="s">
        <v>1156</v>
      </c>
      <c r="J683" t="s">
        <v>6</v>
      </c>
      <c r="K683" t="s">
        <v>1157</v>
      </c>
      <c r="L683">
        <v>1191</v>
      </c>
      <c r="N683">
        <v>1013</v>
      </c>
      <c r="O683" t="s">
        <v>1092</v>
      </c>
      <c r="P683" t="s">
        <v>1092</v>
      </c>
      <c r="Q683">
        <v>1</v>
      </c>
      <c r="W683">
        <v>0</v>
      </c>
      <c r="X683">
        <v>-2012709214</v>
      </c>
      <c r="Y683">
        <f t="shared" si="365"/>
        <v>6.29</v>
      </c>
      <c r="AA683">
        <v>0</v>
      </c>
      <c r="AB683">
        <v>0</v>
      </c>
      <c r="AC683">
        <v>0</v>
      </c>
      <c r="AD683">
        <v>421.59</v>
      </c>
      <c r="AE683">
        <v>0</v>
      </c>
      <c r="AF683">
        <v>0</v>
      </c>
      <c r="AG683">
        <v>0</v>
      </c>
      <c r="AH683">
        <v>9.4</v>
      </c>
      <c r="AI683">
        <v>1</v>
      </c>
      <c r="AJ683">
        <v>1</v>
      </c>
      <c r="AK683">
        <v>1</v>
      </c>
      <c r="AL683">
        <v>44.85</v>
      </c>
      <c r="AM683">
        <v>4</v>
      </c>
      <c r="AN683">
        <v>0</v>
      </c>
      <c r="AO683">
        <v>1</v>
      </c>
      <c r="AP683">
        <v>0</v>
      </c>
      <c r="AQ683">
        <v>0</v>
      </c>
      <c r="AR683">
        <v>0</v>
      </c>
      <c r="AS683" t="s">
        <v>6</v>
      </c>
      <c r="AT683">
        <v>6.29</v>
      </c>
      <c r="AU683" t="s">
        <v>6</v>
      </c>
      <c r="AV683">
        <v>1</v>
      </c>
      <c r="AW683">
        <v>2</v>
      </c>
      <c r="AX683">
        <v>92859084</v>
      </c>
      <c r="AY683">
        <v>1</v>
      </c>
      <c r="AZ683">
        <v>0</v>
      </c>
      <c r="BA683">
        <v>545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U683">
        <f>ROUND(AT683*Source!I283*AH683*AL683,0)</f>
        <v>473373</v>
      </c>
      <c r="CV683">
        <f>ROUND(Y683*Source!I283,7)</f>
        <v>1122.8279</v>
      </c>
      <c r="CW683">
        <v>0</v>
      </c>
      <c r="CX683">
        <f>ROUND(Y683*Source!I283,7)</f>
        <v>1122.8279</v>
      </c>
      <c r="CY683">
        <f>AD683</f>
        <v>421.59</v>
      </c>
      <c r="CZ683">
        <f>AH683</f>
        <v>9.4</v>
      </c>
      <c r="DA683">
        <f>AL683</f>
        <v>44.85</v>
      </c>
      <c r="DB683">
        <f t="shared" si="366"/>
        <v>59.13</v>
      </c>
      <c r="DC683">
        <f t="shared" si="367"/>
        <v>0</v>
      </c>
      <c r="DD683" t="s">
        <v>6</v>
      </c>
      <c r="DE683" t="s">
        <v>6</v>
      </c>
      <c r="DF683">
        <f>ROUND(ROUND(AE683,0)*CX683,0)</f>
        <v>0</v>
      </c>
      <c r="DG683">
        <f t="shared" si="395"/>
        <v>0</v>
      </c>
      <c r="DH683">
        <f t="shared" si="396"/>
        <v>0</v>
      </c>
      <c r="DI683">
        <f>ROUND(ROUND(AH683*AL683,0)*CX683,0)</f>
        <v>473833</v>
      </c>
      <c r="DJ683">
        <f>DI683</f>
        <v>473833</v>
      </c>
      <c r="DK683">
        <v>0</v>
      </c>
      <c r="DL683" t="s">
        <v>6</v>
      </c>
      <c r="DM683">
        <v>0</v>
      </c>
      <c r="DN683" t="s">
        <v>6</v>
      </c>
      <c r="DO683">
        <v>0</v>
      </c>
    </row>
    <row r="684" spans="1:119" x14ac:dyDescent="0.2">
      <c r="A684">
        <f>ROW(Source!A283)</f>
        <v>283</v>
      </c>
      <c r="B684">
        <v>92857272</v>
      </c>
      <c r="C684">
        <v>92859070</v>
      </c>
      <c r="D684">
        <v>49510905</v>
      </c>
      <c r="E684">
        <v>70</v>
      </c>
      <c r="F684">
        <v>1</v>
      </c>
      <c r="G684">
        <v>1</v>
      </c>
      <c r="H684">
        <v>1</v>
      </c>
      <c r="I684" t="s">
        <v>1093</v>
      </c>
      <c r="J684" t="s">
        <v>6</v>
      </c>
      <c r="K684" t="s">
        <v>1094</v>
      </c>
      <c r="L684">
        <v>1191</v>
      </c>
      <c r="N684">
        <v>1013</v>
      </c>
      <c r="O684" t="s">
        <v>1092</v>
      </c>
      <c r="P684" t="s">
        <v>1092</v>
      </c>
      <c r="Q684">
        <v>1</v>
      </c>
      <c r="W684">
        <v>0</v>
      </c>
      <c r="X684">
        <v>-1417349443</v>
      </c>
      <c r="Y684">
        <f t="shared" si="365"/>
        <v>0.06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1</v>
      </c>
      <c r="AJ684">
        <v>1</v>
      </c>
      <c r="AK684">
        <v>44.85</v>
      </c>
      <c r="AL684">
        <v>1</v>
      </c>
      <c r="AM684">
        <v>4</v>
      </c>
      <c r="AN684">
        <v>0</v>
      </c>
      <c r="AO684">
        <v>1</v>
      </c>
      <c r="AP684">
        <v>0</v>
      </c>
      <c r="AQ684">
        <v>0</v>
      </c>
      <c r="AR684">
        <v>0</v>
      </c>
      <c r="AS684" t="s">
        <v>6</v>
      </c>
      <c r="AT684">
        <v>0.06</v>
      </c>
      <c r="AU684" t="s">
        <v>6</v>
      </c>
      <c r="AV684">
        <v>2</v>
      </c>
      <c r="AW684">
        <v>2</v>
      </c>
      <c r="AX684">
        <v>92859085</v>
      </c>
      <c r="AY684">
        <v>1</v>
      </c>
      <c r="AZ684">
        <v>0</v>
      </c>
      <c r="BA684">
        <v>546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ROUND(Y684*Source!I283,7)</f>
        <v>10.710599999999999</v>
      </c>
      <c r="CY684">
        <f>AD684</f>
        <v>0</v>
      </c>
      <c r="CZ684">
        <f>AH684</f>
        <v>0</v>
      </c>
      <c r="DA684">
        <f>AL684</f>
        <v>1</v>
      </c>
      <c r="DB684">
        <f t="shared" si="366"/>
        <v>0</v>
      </c>
      <c r="DC684">
        <f t="shared" si="367"/>
        <v>0</v>
      </c>
      <c r="DD684" t="s">
        <v>6</v>
      </c>
      <c r="DE684" t="s">
        <v>6</v>
      </c>
      <c r="DF684">
        <f>ROUND(ROUND(AE684,0)*CX684,0)</f>
        <v>0</v>
      </c>
      <c r="DG684">
        <f t="shared" si="395"/>
        <v>0</v>
      </c>
      <c r="DH684">
        <f>ROUND(ROUND(AG684*AK684,0)*CX684,0)</f>
        <v>0</v>
      </c>
      <c r="DI684">
        <f t="shared" ref="DI684:DI695" si="398">ROUND(ROUND(AH684,0)*CX684,0)</f>
        <v>0</v>
      </c>
      <c r="DJ684">
        <f>DI684</f>
        <v>0</v>
      </c>
      <c r="DK684">
        <v>0</v>
      </c>
      <c r="DL684" t="s">
        <v>6</v>
      </c>
      <c r="DM684">
        <v>0</v>
      </c>
      <c r="DN684" t="s">
        <v>6</v>
      </c>
      <c r="DO684">
        <v>0</v>
      </c>
    </row>
    <row r="685" spans="1:119" x14ac:dyDescent="0.2">
      <c r="A685">
        <f>ROW(Source!A283)</f>
        <v>283</v>
      </c>
      <c r="B685">
        <v>92857272</v>
      </c>
      <c r="C685">
        <v>92859070</v>
      </c>
      <c r="D685">
        <v>49672573</v>
      </c>
      <c r="E685">
        <v>1</v>
      </c>
      <c r="F685">
        <v>1</v>
      </c>
      <c r="G685">
        <v>1</v>
      </c>
      <c r="H685">
        <v>2</v>
      </c>
      <c r="I685" t="s">
        <v>1095</v>
      </c>
      <c r="J685" t="s">
        <v>1096</v>
      </c>
      <c r="K685" t="s">
        <v>1097</v>
      </c>
      <c r="L685">
        <v>1367</v>
      </c>
      <c r="N685">
        <v>1011</v>
      </c>
      <c r="O685" t="s">
        <v>1098</v>
      </c>
      <c r="P685" t="s">
        <v>1098</v>
      </c>
      <c r="Q685">
        <v>1</v>
      </c>
      <c r="W685">
        <v>0</v>
      </c>
      <c r="X685">
        <v>-430484415</v>
      </c>
      <c r="Y685">
        <f t="shared" si="365"/>
        <v>0.03</v>
      </c>
      <c r="AA685">
        <v>0</v>
      </c>
      <c r="AB685">
        <v>1814.09</v>
      </c>
      <c r="AC685">
        <v>605.48</v>
      </c>
      <c r="AD685">
        <v>0</v>
      </c>
      <c r="AE685">
        <v>0</v>
      </c>
      <c r="AF685">
        <v>115.4</v>
      </c>
      <c r="AG685">
        <v>13.5</v>
      </c>
      <c r="AH685">
        <v>0</v>
      </c>
      <c r="AI685">
        <v>1</v>
      </c>
      <c r="AJ685">
        <v>15.72</v>
      </c>
      <c r="AK685">
        <v>44.85</v>
      </c>
      <c r="AL685">
        <v>1</v>
      </c>
      <c r="AM685">
        <v>4</v>
      </c>
      <c r="AN685">
        <v>0</v>
      </c>
      <c r="AO685">
        <v>1</v>
      </c>
      <c r="AP685">
        <v>0</v>
      </c>
      <c r="AQ685">
        <v>0</v>
      </c>
      <c r="AR685">
        <v>0</v>
      </c>
      <c r="AS685" t="s">
        <v>6</v>
      </c>
      <c r="AT685">
        <v>0.03</v>
      </c>
      <c r="AU685" t="s">
        <v>6</v>
      </c>
      <c r="AV685">
        <v>0</v>
      </c>
      <c r="AW685">
        <v>2</v>
      </c>
      <c r="AX685">
        <v>92859086</v>
      </c>
      <c r="AY685">
        <v>1</v>
      </c>
      <c r="AZ685">
        <v>0</v>
      </c>
      <c r="BA685">
        <v>547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f>ROUND(Y685*Source!I283*DO685,7)</f>
        <v>0</v>
      </c>
      <c r="CX685">
        <f>ROUND(Y685*Source!I283,7)</f>
        <v>5.3552999999999997</v>
      </c>
      <c r="CY685">
        <f>AB685</f>
        <v>1814.09</v>
      </c>
      <c r="CZ685">
        <f>AF685</f>
        <v>115.4</v>
      </c>
      <c r="DA685">
        <f>AJ685</f>
        <v>15.72</v>
      </c>
      <c r="DB685">
        <f t="shared" si="366"/>
        <v>3.46</v>
      </c>
      <c r="DC685">
        <f t="shared" si="367"/>
        <v>0.41</v>
      </c>
      <c r="DD685" t="s">
        <v>6</v>
      </c>
      <c r="DE685" t="s">
        <v>6</v>
      </c>
      <c r="DF685">
        <f>ROUND(ROUND(AE685,0)*CX685,0)</f>
        <v>0</v>
      </c>
      <c r="DG685">
        <f>ROUND(ROUND(AF685*AJ685,0)*CX685,0)</f>
        <v>9715</v>
      </c>
      <c r="DH685">
        <f>ROUND(ROUND(AG685*AK685,0)*CX685,0)</f>
        <v>3240</v>
      </c>
      <c r="DI685">
        <f t="shared" si="398"/>
        <v>0</v>
      </c>
      <c r="DJ685">
        <f>DG685</f>
        <v>9715</v>
      </c>
      <c r="DK685">
        <v>0</v>
      </c>
      <c r="DL685" t="s">
        <v>6</v>
      </c>
      <c r="DM685">
        <v>0</v>
      </c>
      <c r="DN685" t="s">
        <v>6</v>
      </c>
      <c r="DO685">
        <v>0</v>
      </c>
    </row>
    <row r="686" spans="1:119" x14ac:dyDescent="0.2">
      <c r="A686">
        <f>ROW(Source!A283)</f>
        <v>283</v>
      </c>
      <c r="B686">
        <v>92857272</v>
      </c>
      <c r="C686">
        <v>92859070</v>
      </c>
      <c r="D686">
        <v>49673503</v>
      </c>
      <c r="E686">
        <v>1</v>
      </c>
      <c r="F686">
        <v>1</v>
      </c>
      <c r="G686">
        <v>1</v>
      </c>
      <c r="H686">
        <v>2</v>
      </c>
      <c r="I686" t="s">
        <v>1099</v>
      </c>
      <c r="J686" t="s">
        <v>1100</v>
      </c>
      <c r="K686" t="s">
        <v>1101</v>
      </c>
      <c r="L686">
        <v>1367</v>
      </c>
      <c r="N686">
        <v>1011</v>
      </c>
      <c r="O686" t="s">
        <v>1098</v>
      </c>
      <c r="P686" t="s">
        <v>1098</v>
      </c>
      <c r="Q686">
        <v>1</v>
      </c>
      <c r="W686">
        <v>0</v>
      </c>
      <c r="X686">
        <v>509054691</v>
      </c>
      <c r="Y686">
        <f t="shared" si="365"/>
        <v>0.03</v>
      </c>
      <c r="AA686">
        <v>0</v>
      </c>
      <c r="AB686">
        <v>1032.96</v>
      </c>
      <c r="AC686">
        <v>520.26</v>
      </c>
      <c r="AD686">
        <v>0</v>
      </c>
      <c r="AE686">
        <v>0</v>
      </c>
      <c r="AF686">
        <v>65.709999999999994</v>
      </c>
      <c r="AG686">
        <v>11.6</v>
      </c>
      <c r="AH686">
        <v>0</v>
      </c>
      <c r="AI686">
        <v>1</v>
      </c>
      <c r="AJ686">
        <v>15.72</v>
      </c>
      <c r="AK686">
        <v>44.85</v>
      </c>
      <c r="AL686">
        <v>1</v>
      </c>
      <c r="AM686">
        <v>4</v>
      </c>
      <c r="AN686">
        <v>0</v>
      </c>
      <c r="AO686">
        <v>1</v>
      </c>
      <c r="AP686">
        <v>0</v>
      </c>
      <c r="AQ686">
        <v>0</v>
      </c>
      <c r="AR686">
        <v>0</v>
      </c>
      <c r="AS686" t="s">
        <v>6</v>
      </c>
      <c r="AT686">
        <v>0.03</v>
      </c>
      <c r="AU686" t="s">
        <v>6</v>
      </c>
      <c r="AV686">
        <v>0</v>
      </c>
      <c r="AW686">
        <v>2</v>
      </c>
      <c r="AX686">
        <v>92859087</v>
      </c>
      <c r="AY686">
        <v>1</v>
      </c>
      <c r="AZ686">
        <v>0</v>
      </c>
      <c r="BA686">
        <v>548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f>ROUND(Y686*Source!I283*DO686,7)</f>
        <v>0</v>
      </c>
      <c r="CX686">
        <f>ROUND(Y686*Source!I283,7)</f>
        <v>5.3552999999999997</v>
      </c>
      <c r="CY686">
        <f>AB686</f>
        <v>1032.96</v>
      </c>
      <c r="CZ686">
        <f>AF686</f>
        <v>65.709999999999994</v>
      </c>
      <c r="DA686">
        <f>AJ686</f>
        <v>15.72</v>
      </c>
      <c r="DB686">
        <f t="shared" si="366"/>
        <v>1.97</v>
      </c>
      <c r="DC686">
        <f t="shared" si="367"/>
        <v>0.35</v>
      </c>
      <c r="DD686" t="s">
        <v>6</v>
      </c>
      <c r="DE686" t="s">
        <v>6</v>
      </c>
      <c r="DF686">
        <f>ROUND(ROUND(AE686,0)*CX686,0)</f>
        <v>0</v>
      </c>
      <c r="DG686">
        <f>ROUND(ROUND(AF686*AJ686,0)*CX686,0)</f>
        <v>5532</v>
      </c>
      <c r="DH686">
        <f>ROUND(ROUND(AG686*AK686,0)*CX686,0)</f>
        <v>2785</v>
      </c>
      <c r="DI686">
        <f t="shared" si="398"/>
        <v>0</v>
      </c>
      <c r="DJ686">
        <f>DG686</f>
        <v>5532</v>
      </c>
      <c r="DK686">
        <v>0</v>
      </c>
      <c r="DL686" t="s">
        <v>6</v>
      </c>
      <c r="DM686">
        <v>0</v>
      </c>
      <c r="DN686" t="s">
        <v>6</v>
      </c>
      <c r="DO686">
        <v>0</v>
      </c>
    </row>
    <row r="687" spans="1:119" x14ac:dyDescent="0.2">
      <c r="A687">
        <f>ROW(Source!A283)</f>
        <v>283</v>
      </c>
      <c r="B687">
        <v>92857272</v>
      </c>
      <c r="C687">
        <v>92859070</v>
      </c>
      <c r="D687">
        <v>49523481</v>
      </c>
      <c r="E687">
        <v>1</v>
      </c>
      <c r="F687">
        <v>1</v>
      </c>
      <c r="G687">
        <v>1</v>
      </c>
      <c r="H687">
        <v>3</v>
      </c>
      <c r="I687" t="s">
        <v>1114</v>
      </c>
      <c r="J687" t="s">
        <v>1115</v>
      </c>
      <c r="K687" t="s">
        <v>1116</v>
      </c>
      <c r="L687">
        <v>1346</v>
      </c>
      <c r="N687">
        <v>1009</v>
      </c>
      <c r="O687" t="s">
        <v>216</v>
      </c>
      <c r="P687" t="s">
        <v>216</v>
      </c>
      <c r="Q687">
        <v>1</v>
      </c>
      <c r="W687">
        <v>0</v>
      </c>
      <c r="X687">
        <v>1682799448</v>
      </c>
      <c r="Y687">
        <f t="shared" si="365"/>
        <v>0.32</v>
      </c>
      <c r="AA687">
        <v>301.57</v>
      </c>
      <c r="AB687">
        <v>0</v>
      </c>
      <c r="AC687">
        <v>0</v>
      </c>
      <c r="AD687">
        <v>0</v>
      </c>
      <c r="AE687">
        <v>30.4</v>
      </c>
      <c r="AF687">
        <v>0</v>
      </c>
      <c r="AG687">
        <v>0</v>
      </c>
      <c r="AH687">
        <v>0</v>
      </c>
      <c r="AI687">
        <v>9.92</v>
      </c>
      <c r="AJ687">
        <v>1</v>
      </c>
      <c r="AK687">
        <v>1</v>
      </c>
      <c r="AL687">
        <v>1</v>
      </c>
      <c r="AM687">
        <v>4</v>
      </c>
      <c r="AN687">
        <v>0</v>
      </c>
      <c r="AO687">
        <v>1</v>
      </c>
      <c r="AP687">
        <v>0</v>
      </c>
      <c r="AQ687">
        <v>0</v>
      </c>
      <c r="AR687">
        <v>0</v>
      </c>
      <c r="AS687" t="s">
        <v>6</v>
      </c>
      <c r="AT687">
        <v>0.32</v>
      </c>
      <c r="AU687" t="s">
        <v>6</v>
      </c>
      <c r="AV687">
        <v>0</v>
      </c>
      <c r="AW687">
        <v>2</v>
      </c>
      <c r="AX687">
        <v>92859088</v>
      </c>
      <c r="AY687">
        <v>1</v>
      </c>
      <c r="AZ687">
        <v>0</v>
      </c>
      <c r="BA687">
        <v>549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ROUND(Y687*Source!I283,7)</f>
        <v>57.123199999999997</v>
      </c>
      <c r="CY687">
        <f t="shared" ref="CY687:CY695" si="399">AA687</f>
        <v>301.57</v>
      </c>
      <c r="CZ687">
        <f t="shared" ref="CZ687:CZ695" si="400">AE687</f>
        <v>30.4</v>
      </c>
      <c r="DA687">
        <f t="shared" ref="DA687:DA695" si="401">AI687</f>
        <v>9.92</v>
      </c>
      <c r="DB687">
        <f t="shared" si="366"/>
        <v>9.73</v>
      </c>
      <c r="DC687">
        <f t="shared" si="367"/>
        <v>0</v>
      </c>
      <c r="DD687" t="s">
        <v>6</v>
      </c>
      <c r="DE687" t="s">
        <v>6</v>
      </c>
      <c r="DF687">
        <f t="shared" ref="DF687:DF695" si="402">ROUND(ROUND(AE687*AI687,0)*CX687,0)</f>
        <v>17251</v>
      </c>
      <c r="DG687">
        <f t="shared" ref="DG687:DG697" si="403">ROUND(ROUND(AF687,0)*CX687,0)</f>
        <v>0</v>
      </c>
      <c r="DH687">
        <f t="shared" ref="DH687:DH696" si="404">ROUND(ROUND(AG687,0)*CX687,0)</f>
        <v>0</v>
      </c>
      <c r="DI687">
        <f t="shared" si="398"/>
        <v>0</v>
      </c>
      <c r="DJ687">
        <f t="shared" ref="DJ687:DJ695" si="405">DF687</f>
        <v>17251</v>
      </c>
      <c r="DK687">
        <v>0</v>
      </c>
      <c r="DL687" t="s">
        <v>6</v>
      </c>
      <c r="DM687">
        <v>0</v>
      </c>
      <c r="DN687" t="s">
        <v>6</v>
      </c>
      <c r="DO687">
        <v>0</v>
      </c>
    </row>
    <row r="688" spans="1:119" x14ac:dyDescent="0.2">
      <c r="A688">
        <f>ROW(Source!A283)</f>
        <v>283</v>
      </c>
      <c r="B688">
        <v>92857272</v>
      </c>
      <c r="C688">
        <v>92859070</v>
      </c>
      <c r="D688">
        <v>49523755</v>
      </c>
      <c r="E688">
        <v>1</v>
      </c>
      <c r="F688">
        <v>1</v>
      </c>
      <c r="G688">
        <v>1</v>
      </c>
      <c r="H688">
        <v>3</v>
      </c>
      <c r="I688" t="s">
        <v>1193</v>
      </c>
      <c r="J688" t="s">
        <v>1194</v>
      </c>
      <c r="K688" t="s">
        <v>1195</v>
      </c>
      <c r="L688">
        <v>1348</v>
      </c>
      <c r="N688">
        <v>1009</v>
      </c>
      <c r="O688" t="s">
        <v>205</v>
      </c>
      <c r="P688" t="s">
        <v>205</v>
      </c>
      <c r="Q688">
        <v>1000</v>
      </c>
      <c r="W688">
        <v>0</v>
      </c>
      <c r="X688">
        <v>1351694942</v>
      </c>
      <c r="Y688">
        <f t="shared" si="365"/>
        <v>1.0499999999999999E-3</v>
      </c>
      <c r="AA688">
        <v>18054.400000000001</v>
      </c>
      <c r="AB688">
        <v>0</v>
      </c>
      <c r="AC688">
        <v>0</v>
      </c>
      <c r="AD688">
        <v>0</v>
      </c>
      <c r="AE688">
        <v>1820</v>
      </c>
      <c r="AF688">
        <v>0</v>
      </c>
      <c r="AG688">
        <v>0</v>
      </c>
      <c r="AH688">
        <v>0</v>
      </c>
      <c r="AI688">
        <v>9.92</v>
      </c>
      <c r="AJ688">
        <v>1</v>
      </c>
      <c r="AK688">
        <v>1</v>
      </c>
      <c r="AL688">
        <v>1</v>
      </c>
      <c r="AM688">
        <v>4</v>
      </c>
      <c r="AN688">
        <v>0</v>
      </c>
      <c r="AO688">
        <v>1</v>
      </c>
      <c r="AP688">
        <v>0</v>
      </c>
      <c r="AQ688">
        <v>0</v>
      </c>
      <c r="AR688">
        <v>0</v>
      </c>
      <c r="AS688" t="s">
        <v>6</v>
      </c>
      <c r="AT688">
        <v>1.0499999999999999E-3</v>
      </c>
      <c r="AU688" t="s">
        <v>6</v>
      </c>
      <c r="AV688">
        <v>0</v>
      </c>
      <c r="AW688">
        <v>2</v>
      </c>
      <c r="AX688">
        <v>92859089</v>
      </c>
      <c r="AY688">
        <v>1</v>
      </c>
      <c r="AZ688">
        <v>0</v>
      </c>
      <c r="BA688">
        <v>550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ROUND(Y688*Source!I283,7)</f>
        <v>0.1874355</v>
      </c>
      <c r="CY688">
        <f t="shared" si="399"/>
        <v>18054.400000000001</v>
      </c>
      <c r="CZ688">
        <f t="shared" si="400"/>
        <v>1820</v>
      </c>
      <c r="DA688">
        <f t="shared" si="401"/>
        <v>9.92</v>
      </c>
      <c r="DB688">
        <f t="shared" si="366"/>
        <v>1.91</v>
      </c>
      <c r="DC688">
        <f t="shared" si="367"/>
        <v>0</v>
      </c>
      <c r="DD688" t="s">
        <v>6</v>
      </c>
      <c r="DE688" t="s">
        <v>6</v>
      </c>
      <c r="DF688">
        <f t="shared" si="402"/>
        <v>3384</v>
      </c>
      <c r="DG688">
        <f t="shared" si="403"/>
        <v>0</v>
      </c>
      <c r="DH688">
        <f t="shared" si="404"/>
        <v>0</v>
      </c>
      <c r="DI688">
        <f t="shared" si="398"/>
        <v>0</v>
      </c>
      <c r="DJ688">
        <f t="shared" si="405"/>
        <v>3384</v>
      </c>
      <c r="DK688">
        <v>0</v>
      </c>
      <c r="DL688" t="s">
        <v>6</v>
      </c>
      <c r="DM688">
        <v>0</v>
      </c>
      <c r="DN688" t="s">
        <v>6</v>
      </c>
      <c r="DO688">
        <v>0</v>
      </c>
    </row>
    <row r="689" spans="1:119" x14ac:dyDescent="0.2">
      <c r="A689">
        <f>ROW(Source!A283)</f>
        <v>283</v>
      </c>
      <c r="B689">
        <v>92857272</v>
      </c>
      <c r="C689">
        <v>92859070</v>
      </c>
      <c r="D689">
        <v>49554585</v>
      </c>
      <c r="E689">
        <v>1</v>
      </c>
      <c r="F689">
        <v>1</v>
      </c>
      <c r="G689">
        <v>1</v>
      </c>
      <c r="H689">
        <v>3</v>
      </c>
      <c r="I689" t="s">
        <v>1129</v>
      </c>
      <c r="J689" t="s">
        <v>1130</v>
      </c>
      <c r="K689" t="s">
        <v>1131</v>
      </c>
      <c r="L689">
        <v>1346</v>
      </c>
      <c r="N689">
        <v>1009</v>
      </c>
      <c r="O689" t="s">
        <v>216</v>
      </c>
      <c r="P689" t="s">
        <v>216</v>
      </c>
      <c r="Q689">
        <v>1</v>
      </c>
      <c r="W689">
        <v>0</v>
      </c>
      <c r="X689">
        <v>-211331552</v>
      </c>
      <c r="Y689">
        <f t="shared" si="365"/>
        <v>0.02</v>
      </c>
      <c r="AA689">
        <v>283.70999999999998</v>
      </c>
      <c r="AB689">
        <v>0</v>
      </c>
      <c r="AC689">
        <v>0</v>
      </c>
      <c r="AD689">
        <v>0</v>
      </c>
      <c r="AE689">
        <v>28.6</v>
      </c>
      <c r="AF689">
        <v>0</v>
      </c>
      <c r="AG689">
        <v>0</v>
      </c>
      <c r="AH689">
        <v>0</v>
      </c>
      <c r="AI689">
        <v>9.92</v>
      </c>
      <c r="AJ689">
        <v>1</v>
      </c>
      <c r="AK689">
        <v>1</v>
      </c>
      <c r="AL689">
        <v>1</v>
      </c>
      <c r="AM689">
        <v>4</v>
      </c>
      <c r="AN689">
        <v>0</v>
      </c>
      <c r="AO689">
        <v>1</v>
      </c>
      <c r="AP689">
        <v>0</v>
      </c>
      <c r="AQ689">
        <v>0</v>
      </c>
      <c r="AR689">
        <v>0</v>
      </c>
      <c r="AS689" t="s">
        <v>6</v>
      </c>
      <c r="AT689">
        <v>0.02</v>
      </c>
      <c r="AU689" t="s">
        <v>6</v>
      </c>
      <c r="AV689">
        <v>0</v>
      </c>
      <c r="AW689">
        <v>2</v>
      </c>
      <c r="AX689">
        <v>92859090</v>
      </c>
      <c r="AY689">
        <v>1</v>
      </c>
      <c r="AZ689">
        <v>0</v>
      </c>
      <c r="BA689">
        <v>551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ROUND(Y689*Source!I283,7)</f>
        <v>3.5701999999999998</v>
      </c>
      <c r="CY689">
        <f t="shared" si="399"/>
        <v>283.70999999999998</v>
      </c>
      <c r="CZ689">
        <f t="shared" si="400"/>
        <v>28.6</v>
      </c>
      <c r="DA689">
        <f t="shared" si="401"/>
        <v>9.92</v>
      </c>
      <c r="DB689">
        <f t="shared" si="366"/>
        <v>0.56999999999999995</v>
      </c>
      <c r="DC689">
        <f t="shared" si="367"/>
        <v>0</v>
      </c>
      <c r="DD689" t="s">
        <v>6</v>
      </c>
      <c r="DE689" t="s">
        <v>6</v>
      </c>
      <c r="DF689">
        <f t="shared" si="402"/>
        <v>1014</v>
      </c>
      <c r="DG689">
        <f t="shared" si="403"/>
        <v>0</v>
      </c>
      <c r="DH689">
        <f t="shared" si="404"/>
        <v>0</v>
      </c>
      <c r="DI689">
        <f t="shared" si="398"/>
        <v>0</v>
      </c>
      <c r="DJ689">
        <f t="shared" si="405"/>
        <v>1014</v>
      </c>
      <c r="DK689">
        <v>0</v>
      </c>
      <c r="DL689" t="s">
        <v>6</v>
      </c>
      <c r="DM689">
        <v>0</v>
      </c>
      <c r="DN689" t="s">
        <v>6</v>
      </c>
      <c r="DO689">
        <v>0</v>
      </c>
    </row>
    <row r="690" spans="1:119" x14ac:dyDescent="0.2">
      <c r="A690">
        <f>ROW(Source!A283)</f>
        <v>283</v>
      </c>
      <c r="B690">
        <v>92857272</v>
      </c>
      <c r="C690">
        <v>92859070</v>
      </c>
      <c r="D690">
        <v>49567994</v>
      </c>
      <c r="E690">
        <v>1</v>
      </c>
      <c r="F690">
        <v>1</v>
      </c>
      <c r="G690">
        <v>1</v>
      </c>
      <c r="H690">
        <v>3</v>
      </c>
      <c r="I690" t="s">
        <v>1196</v>
      </c>
      <c r="J690" t="s">
        <v>1197</v>
      </c>
      <c r="K690" t="s">
        <v>1198</v>
      </c>
      <c r="L690">
        <v>1425</v>
      </c>
      <c r="N690">
        <v>1013</v>
      </c>
      <c r="O690" t="s">
        <v>238</v>
      </c>
      <c r="P690" t="s">
        <v>238</v>
      </c>
      <c r="Q690">
        <v>1</v>
      </c>
      <c r="W690">
        <v>0</v>
      </c>
      <c r="X690">
        <v>-817777047</v>
      </c>
      <c r="Y690">
        <f t="shared" si="365"/>
        <v>0.05</v>
      </c>
      <c r="AA690">
        <v>1418.56</v>
      </c>
      <c r="AB690">
        <v>0</v>
      </c>
      <c r="AC690">
        <v>0</v>
      </c>
      <c r="AD690">
        <v>0</v>
      </c>
      <c r="AE690">
        <v>143</v>
      </c>
      <c r="AF690">
        <v>0</v>
      </c>
      <c r="AG690">
        <v>0</v>
      </c>
      <c r="AH690">
        <v>0</v>
      </c>
      <c r="AI690">
        <v>9.92</v>
      </c>
      <c r="AJ690">
        <v>1</v>
      </c>
      <c r="AK690">
        <v>1</v>
      </c>
      <c r="AL690">
        <v>1</v>
      </c>
      <c r="AM690">
        <v>4</v>
      </c>
      <c r="AN690">
        <v>0</v>
      </c>
      <c r="AO690">
        <v>1</v>
      </c>
      <c r="AP690">
        <v>0</v>
      </c>
      <c r="AQ690">
        <v>0</v>
      </c>
      <c r="AR690">
        <v>0</v>
      </c>
      <c r="AS690" t="s">
        <v>6</v>
      </c>
      <c r="AT690">
        <v>0.05</v>
      </c>
      <c r="AU690" t="s">
        <v>6</v>
      </c>
      <c r="AV690">
        <v>0</v>
      </c>
      <c r="AW690">
        <v>2</v>
      </c>
      <c r="AX690">
        <v>92859091</v>
      </c>
      <c r="AY690">
        <v>1</v>
      </c>
      <c r="AZ690">
        <v>0</v>
      </c>
      <c r="BA690">
        <v>552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ROUND(Y690*Source!I283,7)</f>
        <v>8.9254999999999995</v>
      </c>
      <c r="CY690">
        <f t="shared" si="399"/>
        <v>1418.56</v>
      </c>
      <c r="CZ690">
        <f t="shared" si="400"/>
        <v>143</v>
      </c>
      <c r="DA690">
        <f t="shared" si="401"/>
        <v>9.92</v>
      </c>
      <c r="DB690">
        <f t="shared" si="366"/>
        <v>7.15</v>
      </c>
      <c r="DC690">
        <f t="shared" si="367"/>
        <v>0</v>
      </c>
      <c r="DD690" t="s">
        <v>6</v>
      </c>
      <c r="DE690" t="s">
        <v>6</v>
      </c>
      <c r="DF690">
        <f t="shared" si="402"/>
        <v>12665</v>
      </c>
      <c r="DG690">
        <f t="shared" si="403"/>
        <v>0</v>
      </c>
      <c r="DH690">
        <f t="shared" si="404"/>
        <v>0</v>
      </c>
      <c r="DI690">
        <f t="shared" si="398"/>
        <v>0</v>
      </c>
      <c r="DJ690">
        <f t="shared" si="405"/>
        <v>12665</v>
      </c>
      <c r="DK690">
        <v>0</v>
      </c>
      <c r="DL690" t="s">
        <v>6</v>
      </c>
      <c r="DM690">
        <v>0</v>
      </c>
      <c r="DN690" t="s">
        <v>6</v>
      </c>
      <c r="DO690">
        <v>0</v>
      </c>
    </row>
    <row r="691" spans="1:119" x14ac:dyDescent="0.2">
      <c r="A691">
        <f>ROW(Source!A283)</f>
        <v>283</v>
      </c>
      <c r="B691">
        <v>92857272</v>
      </c>
      <c r="C691">
        <v>92859070</v>
      </c>
      <c r="D691">
        <v>49568042</v>
      </c>
      <c r="E691">
        <v>1</v>
      </c>
      <c r="F691">
        <v>1</v>
      </c>
      <c r="G691">
        <v>1</v>
      </c>
      <c r="H691">
        <v>3</v>
      </c>
      <c r="I691" t="s">
        <v>1199</v>
      </c>
      <c r="J691" t="s">
        <v>1200</v>
      </c>
      <c r="K691" t="s">
        <v>1201</v>
      </c>
      <c r="L691">
        <v>1407</v>
      </c>
      <c r="N691">
        <v>1013</v>
      </c>
      <c r="O691" t="s">
        <v>1202</v>
      </c>
      <c r="P691" t="s">
        <v>1202</v>
      </c>
      <c r="Q691">
        <v>1</v>
      </c>
      <c r="W691">
        <v>0</v>
      </c>
      <c r="X691">
        <v>308601444</v>
      </c>
      <c r="Y691">
        <f t="shared" si="365"/>
        <v>1.2200000000000001E-2</v>
      </c>
      <c r="AA691">
        <v>1748</v>
      </c>
      <c r="AB691">
        <v>0</v>
      </c>
      <c r="AC691">
        <v>0</v>
      </c>
      <c r="AD691">
        <v>0</v>
      </c>
      <c r="AE691">
        <v>176.21</v>
      </c>
      <c r="AF691">
        <v>0</v>
      </c>
      <c r="AG691">
        <v>0</v>
      </c>
      <c r="AH691">
        <v>0</v>
      </c>
      <c r="AI691">
        <v>9.92</v>
      </c>
      <c r="AJ691">
        <v>1</v>
      </c>
      <c r="AK691">
        <v>1</v>
      </c>
      <c r="AL691">
        <v>1</v>
      </c>
      <c r="AM691">
        <v>4</v>
      </c>
      <c r="AN691">
        <v>0</v>
      </c>
      <c r="AO691">
        <v>1</v>
      </c>
      <c r="AP691">
        <v>0</v>
      </c>
      <c r="AQ691">
        <v>0</v>
      </c>
      <c r="AR691">
        <v>0</v>
      </c>
      <c r="AS691" t="s">
        <v>6</v>
      </c>
      <c r="AT691">
        <v>1.2200000000000001E-2</v>
      </c>
      <c r="AU691" t="s">
        <v>6</v>
      </c>
      <c r="AV691">
        <v>0</v>
      </c>
      <c r="AW691">
        <v>2</v>
      </c>
      <c r="AX691">
        <v>92859092</v>
      </c>
      <c r="AY691">
        <v>1</v>
      </c>
      <c r="AZ691">
        <v>0</v>
      </c>
      <c r="BA691">
        <v>553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ROUND(Y691*Source!I283,7)</f>
        <v>2.1778219999999999</v>
      </c>
      <c r="CY691">
        <f t="shared" si="399"/>
        <v>1748</v>
      </c>
      <c r="CZ691">
        <f t="shared" si="400"/>
        <v>176.21</v>
      </c>
      <c r="DA691">
        <f t="shared" si="401"/>
        <v>9.92</v>
      </c>
      <c r="DB691">
        <f t="shared" si="366"/>
        <v>2.15</v>
      </c>
      <c r="DC691">
        <f t="shared" si="367"/>
        <v>0</v>
      </c>
      <c r="DD691" t="s">
        <v>6</v>
      </c>
      <c r="DE691" t="s">
        <v>6</v>
      </c>
      <c r="DF691">
        <f t="shared" si="402"/>
        <v>3807</v>
      </c>
      <c r="DG691">
        <f t="shared" si="403"/>
        <v>0</v>
      </c>
      <c r="DH691">
        <f t="shared" si="404"/>
        <v>0</v>
      </c>
      <c r="DI691">
        <f t="shared" si="398"/>
        <v>0</v>
      </c>
      <c r="DJ691">
        <f t="shared" si="405"/>
        <v>3807</v>
      </c>
      <c r="DK691">
        <v>0</v>
      </c>
      <c r="DL691" t="s">
        <v>6</v>
      </c>
      <c r="DM691">
        <v>0</v>
      </c>
      <c r="DN691" t="s">
        <v>6</v>
      </c>
      <c r="DO691">
        <v>0</v>
      </c>
    </row>
    <row r="692" spans="1:119" x14ac:dyDescent="0.2">
      <c r="A692">
        <f>ROW(Source!A283)</f>
        <v>283</v>
      </c>
      <c r="B692">
        <v>92857272</v>
      </c>
      <c r="C692">
        <v>92859070</v>
      </c>
      <c r="D692">
        <v>49515638</v>
      </c>
      <c r="E692">
        <v>70</v>
      </c>
      <c r="F692">
        <v>1</v>
      </c>
      <c r="G692">
        <v>1</v>
      </c>
      <c r="H692">
        <v>3</v>
      </c>
      <c r="I692" t="s">
        <v>1138</v>
      </c>
      <c r="J692" t="s">
        <v>6</v>
      </c>
      <c r="K692" t="s">
        <v>1139</v>
      </c>
      <c r="L692">
        <v>1374</v>
      </c>
      <c r="N692">
        <v>1013</v>
      </c>
      <c r="O692" t="s">
        <v>969</v>
      </c>
      <c r="P692" t="s">
        <v>969</v>
      </c>
      <c r="Q692">
        <v>1</v>
      </c>
      <c r="W692">
        <v>0</v>
      </c>
      <c r="X692">
        <v>-1731369543</v>
      </c>
      <c r="Y692">
        <f t="shared" si="365"/>
        <v>1.18</v>
      </c>
      <c r="AA692">
        <v>9.92</v>
      </c>
      <c r="AB692">
        <v>0</v>
      </c>
      <c r="AC692">
        <v>0</v>
      </c>
      <c r="AD692">
        <v>0</v>
      </c>
      <c r="AE692">
        <v>1</v>
      </c>
      <c r="AF692">
        <v>0</v>
      </c>
      <c r="AG692">
        <v>0</v>
      </c>
      <c r="AH692">
        <v>0</v>
      </c>
      <c r="AI692">
        <v>9.92</v>
      </c>
      <c r="AJ692">
        <v>1</v>
      </c>
      <c r="AK692">
        <v>1</v>
      </c>
      <c r="AL692">
        <v>1</v>
      </c>
      <c r="AM692">
        <v>4</v>
      </c>
      <c r="AN692">
        <v>0</v>
      </c>
      <c r="AO692">
        <v>1</v>
      </c>
      <c r="AP692">
        <v>0</v>
      </c>
      <c r="AQ692">
        <v>0</v>
      </c>
      <c r="AR692">
        <v>0</v>
      </c>
      <c r="AS692" t="s">
        <v>6</v>
      </c>
      <c r="AT692">
        <v>1.18</v>
      </c>
      <c r="AU692" t="s">
        <v>6</v>
      </c>
      <c r="AV692">
        <v>0</v>
      </c>
      <c r="AW692">
        <v>2</v>
      </c>
      <c r="AX692">
        <v>92859093</v>
      </c>
      <c r="AY692">
        <v>1</v>
      </c>
      <c r="AZ692">
        <v>0</v>
      </c>
      <c r="BA692">
        <v>554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ROUND(Y692*Source!I283,7)</f>
        <v>210.64179999999999</v>
      </c>
      <c r="CY692">
        <f t="shared" si="399"/>
        <v>9.92</v>
      </c>
      <c r="CZ692">
        <f t="shared" si="400"/>
        <v>1</v>
      </c>
      <c r="DA692">
        <f t="shared" si="401"/>
        <v>9.92</v>
      </c>
      <c r="DB692">
        <f t="shared" si="366"/>
        <v>1.18</v>
      </c>
      <c r="DC692">
        <f t="shared" si="367"/>
        <v>0</v>
      </c>
      <c r="DD692" t="s">
        <v>6</v>
      </c>
      <c r="DE692" t="s">
        <v>6</v>
      </c>
      <c r="DF692">
        <f t="shared" si="402"/>
        <v>2106</v>
      </c>
      <c r="DG692">
        <f t="shared" si="403"/>
        <v>0</v>
      </c>
      <c r="DH692">
        <f t="shared" si="404"/>
        <v>0</v>
      </c>
      <c r="DI692">
        <f t="shared" si="398"/>
        <v>0</v>
      </c>
      <c r="DJ692">
        <f t="shared" si="405"/>
        <v>2106</v>
      </c>
      <c r="DK692">
        <v>0</v>
      </c>
      <c r="DL692" t="s">
        <v>6</v>
      </c>
      <c r="DM692">
        <v>0</v>
      </c>
      <c r="DN692" t="s">
        <v>6</v>
      </c>
      <c r="DO692">
        <v>0</v>
      </c>
    </row>
    <row r="693" spans="1:119" x14ac:dyDescent="0.2">
      <c r="A693">
        <f>ROW(Source!A283)</f>
        <v>283</v>
      </c>
      <c r="B693">
        <v>92857272</v>
      </c>
      <c r="C693">
        <v>92859070</v>
      </c>
      <c r="D693">
        <v>49573278</v>
      </c>
      <c r="E693">
        <v>1</v>
      </c>
      <c r="F693">
        <v>1</v>
      </c>
      <c r="G693">
        <v>1</v>
      </c>
      <c r="H693">
        <v>3</v>
      </c>
      <c r="I693" t="s">
        <v>34</v>
      </c>
      <c r="J693" t="s">
        <v>6</v>
      </c>
      <c r="K693" t="s">
        <v>300</v>
      </c>
      <c r="L693">
        <v>1477</v>
      </c>
      <c r="N693">
        <v>1013</v>
      </c>
      <c r="O693" t="s">
        <v>224</v>
      </c>
      <c r="P693" t="s">
        <v>225</v>
      </c>
      <c r="Q693">
        <v>1</v>
      </c>
      <c r="W693">
        <v>0</v>
      </c>
      <c r="X693">
        <v>1812793878</v>
      </c>
      <c r="Y693">
        <f t="shared" si="365"/>
        <v>4.1174163999999997E-3</v>
      </c>
      <c r="AA693">
        <v>167520</v>
      </c>
      <c r="AB693">
        <v>0</v>
      </c>
      <c r="AC693">
        <v>0</v>
      </c>
      <c r="AD693">
        <v>0</v>
      </c>
      <c r="AE693">
        <v>176167.38</v>
      </c>
      <c r="AF693">
        <v>0</v>
      </c>
      <c r="AG693">
        <v>0</v>
      </c>
      <c r="AH693">
        <v>0</v>
      </c>
      <c r="AI693">
        <v>9.92</v>
      </c>
      <c r="AJ693">
        <v>1</v>
      </c>
      <c r="AK693">
        <v>1</v>
      </c>
      <c r="AL693">
        <v>1</v>
      </c>
      <c r="AM693">
        <v>0</v>
      </c>
      <c r="AN693">
        <v>0</v>
      </c>
      <c r="AO693">
        <v>0</v>
      </c>
      <c r="AP693">
        <v>1</v>
      </c>
      <c r="AQ693">
        <v>0</v>
      </c>
      <c r="AR693">
        <v>0</v>
      </c>
      <c r="AS693" t="s">
        <v>6</v>
      </c>
      <c r="AT693">
        <v>4.1174163999999997E-3</v>
      </c>
      <c r="AU693" t="s">
        <v>6</v>
      </c>
      <c r="AV693">
        <v>0</v>
      </c>
      <c r="AW693">
        <v>1</v>
      </c>
      <c r="AX693">
        <v>-1</v>
      </c>
      <c r="AY693">
        <v>0</v>
      </c>
      <c r="AZ693">
        <v>0</v>
      </c>
      <c r="BA693" t="s">
        <v>6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ROUND(Y693*Source!I283,7)</f>
        <v>0.73499999999999999</v>
      </c>
      <c r="CY693">
        <f t="shared" si="399"/>
        <v>167520</v>
      </c>
      <c r="CZ693">
        <f t="shared" si="400"/>
        <v>176167.38</v>
      </c>
      <c r="DA693">
        <f t="shared" si="401"/>
        <v>9.92</v>
      </c>
      <c r="DB693">
        <f t="shared" si="366"/>
        <v>725.35</v>
      </c>
      <c r="DC693">
        <f t="shared" si="367"/>
        <v>0</v>
      </c>
      <c r="DD693" t="s">
        <v>6</v>
      </c>
      <c r="DE693" t="s">
        <v>6</v>
      </c>
      <c r="DF693">
        <f t="shared" si="402"/>
        <v>1284471</v>
      </c>
      <c r="DG693">
        <f t="shared" si="403"/>
        <v>0</v>
      </c>
      <c r="DH693">
        <f t="shared" si="404"/>
        <v>0</v>
      </c>
      <c r="DI693">
        <f t="shared" si="398"/>
        <v>0</v>
      </c>
      <c r="DJ693">
        <f t="shared" si="405"/>
        <v>1284471</v>
      </c>
      <c r="DK693">
        <v>0</v>
      </c>
      <c r="DL693" t="s">
        <v>6</v>
      </c>
      <c r="DM693">
        <v>0</v>
      </c>
      <c r="DN693" t="s">
        <v>6</v>
      </c>
      <c r="DO693">
        <v>0</v>
      </c>
    </row>
    <row r="694" spans="1:119" x14ac:dyDescent="0.2">
      <c r="A694">
        <f>ROW(Source!A283)</f>
        <v>283</v>
      </c>
      <c r="B694">
        <v>92857272</v>
      </c>
      <c r="C694">
        <v>92859070</v>
      </c>
      <c r="D694">
        <v>49573295</v>
      </c>
      <c r="E694">
        <v>1</v>
      </c>
      <c r="F694">
        <v>1</v>
      </c>
      <c r="G694">
        <v>1</v>
      </c>
      <c r="H694">
        <v>3</v>
      </c>
      <c r="I694" t="s">
        <v>34</v>
      </c>
      <c r="J694" t="s">
        <v>6</v>
      </c>
      <c r="K694" t="s">
        <v>223</v>
      </c>
      <c r="L694">
        <v>1477</v>
      </c>
      <c r="N694">
        <v>1013</v>
      </c>
      <c r="O694" t="s">
        <v>224</v>
      </c>
      <c r="P694" t="s">
        <v>225</v>
      </c>
      <c r="Q694">
        <v>1</v>
      </c>
      <c r="W694">
        <v>0</v>
      </c>
      <c r="X694">
        <v>-275784042</v>
      </c>
      <c r="Y694">
        <f t="shared" si="365"/>
        <v>8.85104476E-2</v>
      </c>
      <c r="AA694">
        <v>81420</v>
      </c>
      <c r="AB694">
        <v>0</v>
      </c>
      <c r="AC694">
        <v>0</v>
      </c>
      <c r="AD694">
        <v>0</v>
      </c>
      <c r="AE694">
        <v>85622.900000000009</v>
      </c>
      <c r="AF694">
        <v>0</v>
      </c>
      <c r="AG694">
        <v>0</v>
      </c>
      <c r="AH694">
        <v>0</v>
      </c>
      <c r="AI694">
        <v>9.92</v>
      </c>
      <c r="AJ694">
        <v>1</v>
      </c>
      <c r="AK694">
        <v>1</v>
      </c>
      <c r="AL694">
        <v>1</v>
      </c>
      <c r="AM694">
        <v>0</v>
      </c>
      <c r="AN694">
        <v>0</v>
      </c>
      <c r="AO694">
        <v>0</v>
      </c>
      <c r="AP694">
        <v>1</v>
      </c>
      <c r="AQ694">
        <v>0</v>
      </c>
      <c r="AR694">
        <v>0</v>
      </c>
      <c r="AS694" t="s">
        <v>6</v>
      </c>
      <c r="AT694">
        <v>8.85104476E-2</v>
      </c>
      <c r="AU694" t="s">
        <v>6</v>
      </c>
      <c r="AV694">
        <v>0</v>
      </c>
      <c r="AW694">
        <v>1</v>
      </c>
      <c r="AX694">
        <v>-1</v>
      </c>
      <c r="AY694">
        <v>0</v>
      </c>
      <c r="AZ694">
        <v>0</v>
      </c>
      <c r="BA694" t="s">
        <v>6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ROUND(Y694*Source!I283,7)</f>
        <v>15.8</v>
      </c>
      <c r="CY694">
        <f t="shared" si="399"/>
        <v>81420</v>
      </c>
      <c r="CZ694">
        <f t="shared" si="400"/>
        <v>85622.900000000009</v>
      </c>
      <c r="DA694">
        <f t="shared" si="401"/>
        <v>9.92</v>
      </c>
      <c r="DB694">
        <f t="shared" si="366"/>
        <v>7578.52</v>
      </c>
      <c r="DC694">
        <f t="shared" si="367"/>
        <v>0</v>
      </c>
      <c r="DD694" t="s">
        <v>6</v>
      </c>
      <c r="DE694" t="s">
        <v>6</v>
      </c>
      <c r="DF694">
        <f t="shared" si="402"/>
        <v>13420188</v>
      </c>
      <c r="DG694">
        <f t="shared" si="403"/>
        <v>0</v>
      </c>
      <c r="DH694">
        <f t="shared" si="404"/>
        <v>0</v>
      </c>
      <c r="DI694">
        <f t="shared" si="398"/>
        <v>0</v>
      </c>
      <c r="DJ694">
        <f t="shared" si="405"/>
        <v>13420188</v>
      </c>
      <c r="DK694">
        <v>0</v>
      </c>
      <c r="DL694" t="s">
        <v>6</v>
      </c>
      <c r="DM694">
        <v>0</v>
      </c>
      <c r="DN694" t="s">
        <v>6</v>
      </c>
      <c r="DO694">
        <v>0</v>
      </c>
    </row>
    <row r="695" spans="1:119" x14ac:dyDescent="0.2">
      <c r="A695">
        <f>ROW(Source!A283)</f>
        <v>283</v>
      </c>
      <c r="B695">
        <v>92857272</v>
      </c>
      <c r="C695">
        <v>92859070</v>
      </c>
      <c r="D695">
        <v>49573297</v>
      </c>
      <c r="E695">
        <v>1</v>
      </c>
      <c r="F695">
        <v>1</v>
      </c>
      <c r="G695">
        <v>1</v>
      </c>
      <c r="H695">
        <v>3</v>
      </c>
      <c r="I695" t="s">
        <v>34</v>
      </c>
      <c r="J695" t="s">
        <v>6</v>
      </c>
      <c r="K695" t="s">
        <v>761</v>
      </c>
      <c r="L695">
        <v>1477</v>
      </c>
      <c r="N695">
        <v>1013</v>
      </c>
      <c r="O695" t="s">
        <v>224</v>
      </c>
      <c r="P695" t="s">
        <v>225</v>
      </c>
      <c r="Q695">
        <v>1</v>
      </c>
      <c r="W695">
        <v>0</v>
      </c>
      <c r="X695">
        <v>-1199321174</v>
      </c>
      <c r="Y695">
        <f t="shared" si="365"/>
        <v>9.4112375000000009E-3</v>
      </c>
      <c r="AA695">
        <v>186220</v>
      </c>
      <c r="AB695">
        <v>0</v>
      </c>
      <c r="AC695">
        <v>0</v>
      </c>
      <c r="AD695">
        <v>0</v>
      </c>
      <c r="AE695">
        <v>195832.68</v>
      </c>
      <c r="AF695">
        <v>0</v>
      </c>
      <c r="AG695">
        <v>0</v>
      </c>
      <c r="AH695">
        <v>0</v>
      </c>
      <c r="AI695">
        <v>9.92</v>
      </c>
      <c r="AJ695">
        <v>1</v>
      </c>
      <c r="AK695">
        <v>1</v>
      </c>
      <c r="AL695">
        <v>1</v>
      </c>
      <c r="AM695">
        <v>0</v>
      </c>
      <c r="AN695">
        <v>0</v>
      </c>
      <c r="AO695">
        <v>0</v>
      </c>
      <c r="AP695">
        <v>1</v>
      </c>
      <c r="AQ695">
        <v>0</v>
      </c>
      <c r="AR695">
        <v>0</v>
      </c>
      <c r="AS695" t="s">
        <v>6</v>
      </c>
      <c r="AT695">
        <v>9.4112375000000009E-3</v>
      </c>
      <c r="AU695" t="s">
        <v>6</v>
      </c>
      <c r="AV695">
        <v>0</v>
      </c>
      <c r="AW695">
        <v>1</v>
      </c>
      <c r="AX695">
        <v>-1</v>
      </c>
      <c r="AY695">
        <v>0</v>
      </c>
      <c r="AZ695">
        <v>0</v>
      </c>
      <c r="BA695" t="s">
        <v>6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ROUND(Y695*Source!I283,7)</f>
        <v>1.68</v>
      </c>
      <c r="CY695">
        <f t="shared" si="399"/>
        <v>186220</v>
      </c>
      <c r="CZ695">
        <f t="shared" si="400"/>
        <v>195832.68</v>
      </c>
      <c r="DA695">
        <f t="shared" si="401"/>
        <v>9.92</v>
      </c>
      <c r="DB695">
        <f t="shared" si="366"/>
        <v>1843.03</v>
      </c>
      <c r="DC695">
        <f t="shared" si="367"/>
        <v>0</v>
      </c>
      <c r="DD695" t="s">
        <v>6</v>
      </c>
      <c r="DE695" t="s">
        <v>6</v>
      </c>
      <c r="DF695">
        <f t="shared" si="402"/>
        <v>3263669</v>
      </c>
      <c r="DG695">
        <f t="shared" si="403"/>
        <v>0</v>
      </c>
      <c r="DH695">
        <f t="shared" si="404"/>
        <v>0</v>
      </c>
      <c r="DI695">
        <f t="shared" si="398"/>
        <v>0</v>
      </c>
      <c r="DJ695">
        <f t="shared" si="405"/>
        <v>3263669</v>
      </c>
      <c r="DK695">
        <v>0</v>
      </c>
      <c r="DL695" t="s">
        <v>6</v>
      </c>
      <c r="DM695">
        <v>0</v>
      </c>
      <c r="DN695" t="s">
        <v>6</v>
      </c>
      <c r="DO695">
        <v>0</v>
      </c>
    </row>
    <row r="696" spans="1:119" x14ac:dyDescent="0.2">
      <c r="A696">
        <f>ROW(Source!A287)</f>
        <v>287</v>
      </c>
      <c r="B696">
        <v>92857272</v>
      </c>
      <c r="C696">
        <v>92859097</v>
      </c>
      <c r="D696">
        <v>49510749</v>
      </c>
      <c r="E696">
        <v>70</v>
      </c>
      <c r="F696">
        <v>1</v>
      </c>
      <c r="G696">
        <v>1</v>
      </c>
      <c r="H696">
        <v>1</v>
      </c>
      <c r="I696" t="s">
        <v>1156</v>
      </c>
      <c r="J696" t="s">
        <v>6</v>
      </c>
      <c r="K696" t="s">
        <v>1157</v>
      </c>
      <c r="L696">
        <v>1191</v>
      </c>
      <c r="N696">
        <v>1013</v>
      </c>
      <c r="O696" t="s">
        <v>1092</v>
      </c>
      <c r="P696" t="s">
        <v>1092</v>
      </c>
      <c r="Q696">
        <v>1</v>
      </c>
      <c r="W696">
        <v>0</v>
      </c>
      <c r="X696">
        <v>-2012709214</v>
      </c>
      <c r="Y696">
        <f t="shared" si="365"/>
        <v>5.39</v>
      </c>
      <c r="AA696">
        <v>0</v>
      </c>
      <c r="AB696">
        <v>0</v>
      </c>
      <c r="AC696">
        <v>0</v>
      </c>
      <c r="AD696">
        <v>421.59</v>
      </c>
      <c r="AE696">
        <v>0</v>
      </c>
      <c r="AF696">
        <v>0</v>
      </c>
      <c r="AG696">
        <v>0</v>
      </c>
      <c r="AH696">
        <v>9.4</v>
      </c>
      <c r="AI696">
        <v>1</v>
      </c>
      <c r="AJ696">
        <v>1</v>
      </c>
      <c r="AK696">
        <v>1</v>
      </c>
      <c r="AL696">
        <v>44.85</v>
      </c>
      <c r="AM696">
        <v>4</v>
      </c>
      <c r="AN696">
        <v>0</v>
      </c>
      <c r="AO696">
        <v>1</v>
      </c>
      <c r="AP696">
        <v>1</v>
      </c>
      <c r="AQ696">
        <v>0</v>
      </c>
      <c r="AR696">
        <v>0</v>
      </c>
      <c r="AS696" t="s">
        <v>6</v>
      </c>
      <c r="AT696">
        <v>5.39</v>
      </c>
      <c r="AU696" t="s">
        <v>6</v>
      </c>
      <c r="AV696">
        <v>1</v>
      </c>
      <c r="AW696">
        <v>2</v>
      </c>
      <c r="AX696">
        <v>92859111</v>
      </c>
      <c r="AY696">
        <v>1</v>
      </c>
      <c r="AZ696">
        <v>0</v>
      </c>
      <c r="BA696">
        <v>555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U696">
        <f>ROUND(AT696*Source!I287*AH696*AL696,0)</f>
        <v>145409</v>
      </c>
      <c r="CV696">
        <f>ROUND(Y696*Source!I287,7)</f>
        <v>344.90609999999998</v>
      </c>
      <c r="CW696">
        <v>0</v>
      </c>
      <c r="CX696">
        <f>ROUND(Y696*Source!I287,7)</f>
        <v>344.90609999999998</v>
      </c>
      <c r="CY696">
        <f>AD696</f>
        <v>421.59</v>
      </c>
      <c r="CZ696">
        <f>AH696</f>
        <v>9.4</v>
      </c>
      <c r="DA696">
        <f>AL696</f>
        <v>44.85</v>
      </c>
      <c r="DB696">
        <f t="shared" si="366"/>
        <v>50.67</v>
      </c>
      <c r="DC696">
        <f t="shared" si="367"/>
        <v>0</v>
      </c>
      <c r="DD696" t="s">
        <v>6</v>
      </c>
      <c r="DE696" t="s">
        <v>6</v>
      </c>
      <c r="DF696">
        <f>ROUND(ROUND(AE696,0)*CX696,0)</f>
        <v>0</v>
      </c>
      <c r="DG696">
        <f t="shared" si="403"/>
        <v>0</v>
      </c>
      <c r="DH696">
        <f t="shared" si="404"/>
        <v>0</v>
      </c>
      <c r="DI696">
        <f>ROUND(ROUND(AH696*AL696,0)*CX696,0)</f>
        <v>145550</v>
      </c>
      <c r="DJ696">
        <f>DI696</f>
        <v>145550</v>
      </c>
      <c r="DK696">
        <v>0</v>
      </c>
      <c r="DL696" t="s">
        <v>6</v>
      </c>
      <c r="DM696">
        <v>0</v>
      </c>
      <c r="DN696" t="s">
        <v>6</v>
      </c>
      <c r="DO696">
        <v>0</v>
      </c>
    </row>
    <row r="697" spans="1:119" x14ac:dyDescent="0.2">
      <c r="A697">
        <f>ROW(Source!A287)</f>
        <v>287</v>
      </c>
      <c r="B697">
        <v>92857272</v>
      </c>
      <c r="C697">
        <v>92859097</v>
      </c>
      <c r="D697">
        <v>49510905</v>
      </c>
      <c r="E697">
        <v>70</v>
      </c>
      <c r="F697">
        <v>1</v>
      </c>
      <c r="G697">
        <v>1</v>
      </c>
      <c r="H697">
        <v>1</v>
      </c>
      <c r="I697" t="s">
        <v>1093</v>
      </c>
      <c r="J697" t="s">
        <v>6</v>
      </c>
      <c r="K697" t="s">
        <v>1094</v>
      </c>
      <c r="L697">
        <v>1191</v>
      </c>
      <c r="N697">
        <v>1013</v>
      </c>
      <c r="O697" t="s">
        <v>1092</v>
      </c>
      <c r="P697" t="s">
        <v>1092</v>
      </c>
      <c r="Q697">
        <v>1</v>
      </c>
      <c r="W697">
        <v>0</v>
      </c>
      <c r="X697">
        <v>-1417349443</v>
      </c>
      <c r="Y697">
        <f t="shared" si="365"/>
        <v>0.04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1</v>
      </c>
      <c r="AJ697">
        <v>1</v>
      </c>
      <c r="AK697">
        <v>44.85</v>
      </c>
      <c r="AL697">
        <v>1</v>
      </c>
      <c r="AM697">
        <v>4</v>
      </c>
      <c r="AN697">
        <v>0</v>
      </c>
      <c r="AO697">
        <v>1</v>
      </c>
      <c r="AP697">
        <v>1</v>
      </c>
      <c r="AQ697">
        <v>0</v>
      </c>
      <c r="AR697">
        <v>0</v>
      </c>
      <c r="AS697" t="s">
        <v>6</v>
      </c>
      <c r="AT697">
        <v>0.04</v>
      </c>
      <c r="AU697" t="s">
        <v>6</v>
      </c>
      <c r="AV697">
        <v>2</v>
      </c>
      <c r="AW697">
        <v>2</v>
      </c>
      <c r="AX697">
        <v>92859112</v>
      </c>
      <c r="AY697">
        <v>1</v>
      </c>
      <c r="AZ697">
        <v>0</v>
      </c>
      <c r="BA697">
        <v>556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V697">
        <v>0</v>
      </c>
      <c r="CW697">
        <v>0</v>
      </c>
      <c r="CX697">
        <f>ROUND(Y697*Source!I287,7)</f>
        <v>2.5596000000000001</v>
      </c>
      <c r="CY697">
        <f>AD697</f>
        <v>0</v>
      </c>
      <c r="CZ697">
        <f>AH697</f>
        <v>0</v>
      </c>
      <c r="DA697">
        <f>AL697</f>
        <v>1</v>
      </c>
      <c r="DB697">
        <f t="shared" si="366"/>
        <v>0</v>
      </c>
      <c r="DC697">
        <f t="shared" si="367"/>
        <v>0</v>
      </c>
      <c r="DD697" t="s">
        <v>6</v>
      </c>
      <c r="DE697" t="s">
        <v>6</v>
      </c>
      <c r="DF697">
        <f>ROUND(ROUND(AE697,0)*CX697,0)</f>
        <v>0</v>
      </c>
      <c r="DG697">
        <f t="shared" si="403"/>
        <v>0</v>
      </c>
      <c r="DH697">
        <f>ROUND(ROUND(AG697*AK697,0)*CX697,0)</f>
        <v>0</v>
      </c>
      <c r="DI697">
        <f t="shared" ref="DI697:DI708" si="406">ROUND(ROUND(AH697,0)*CX697,0)</f>
        <v>0</v>
      </c>
      <c r="DJ697">
        <f>DI697</f>
        <v>0</v>
      </c>
      <c r="DK697">
        <v>0</v>
      </c>
      <c r="DL697" t="s">
        <v>6</v>
      </c>
      <c r="DM697">
        <v>0</v>
      </c>
      <c r="DN697" t="s">
        <v>6</v>
      </c>
      <c r="DO697">
        <v>0</v>
      </c>
    </row>
    <row r="698" spans="1:119" x14ac:dyDescent="0.2">
      <c r="A698">
        <f>ROW(Source!A287)</f>
        <v>287</v>
      </c>
      <c r="B698">
        <v>92857272</v>
      </c>
      <c r="C698">
        <v>92859097</v>
      </c>
      <c r="D698">
        <v>49672573</v>
      </c>
      <c r="E698">
        <v>1</v>
      </c>
      <c r="F698">
        <v>1</v>
      </c>
      <c r="G698">
        <v>1</v>
      </c>
      <c r="H698">
        <v>2</v>
      </c>
      <c r="I698" t="s">
        <v>1095</v>
      </c>
      <c r="J698" t="s">
        <v>1096</v>
      </c>
      <c r="K698" t="s">
        <v>1097</v>
      </c>
      <c r="L698">
        <v>1367</v>
      </c>
      <c r="N698">
        <v>1011</v>
      </c>
      <c r="O698" t="s">
        <v>1098</v>
      </c>
      <c r="P698" t="s">
        <v>1098</v>
      </c>
      <c r="Q698">
        <v>1</v>
      </c>
      <c r="W698">
        <v>0</v>
      </c>
      <c r="X698">
        <v>-430484415</v>
      </c>
      <c r="Y698">
        <f t="shared" si="365"/>
        <v>0.02</v>
      </c>
      <c r="AA698">
        <v>0</v>
      </c>
      <c r="AB698">
        <v>1814.09</v>
      </c>
      <c r="AC698">
        <v>605.48</v>
      </c>
      <c r="AD698">
        <v>0</v>
      </c>
      <c r="AE698">
        <v>0</v>
      </c>
      <c r="AF698">
        <v>115.4</v>
      </c>
      <c r="AG698">
        <v>13.5</v>
      </c>
      <c r="AH698">
        <v>0</v>
      </c>
      <c r="AI698">
        <v>1</v>
      </c>
      <c r="AJ698">
        <v>15.72</v>
      </c>
      <c r="AK698">
        <v>44.85</v>
      </c>
      <c r="AL698">
        <v>1</v>
      </c>
      <c r="AM698">
        <v>4</v>
      </c>
      <c r="AN698">
        <v>0</v>
      </c>
      <c r="AO698">
        <v>1</v>
      </c>
      <c r="AP698">
        <v>1</v>
      </c>
      <c r="AQ698">
        <v>0</v>
      </c>
      <c r="AR698">
        <v>0</v>
      </c>
      <c r="AS698" t="s">
        <v>6</v>
      </c>
      <c r="AT698">
        <v>0.02</v>
      </c>
      <c r="AU698" t="s">
        <v>6</v>
      </c>
      <c r="AV698">
        <v>0</v>
      </c>
      <c r="AW698">
        <v>2</v>
      </c>
      <c r="AX698">
        <v>92859113</v>
      </c>
      <c r="AY698">
        <v>1</v>
      </c>
      <c r="AZ698">
        <v>0</v>
      </c>
      <c r="BA698">
        <v>557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f>ROUND(Y698*Source!I287*DO698,7)</f>
        <v>0</v>
      </c>
      <c r="CX698">
        <f>ROUND(Y698*Source!I287,7)</f>
        <v>1.2798</v>
      </c>
      <c r="CY698">
        <f>AB698</f>
        <v>1814.09</v>
      </c>
      <c r="CZ698">
        <f>AF698</f>
        <v>115.4</v>
      </c>
      <c r="DA698">
        <f>AJ698</f>
        <v>15.72</v>
      </c>
      <c r="DB698">
        <f t="shared" si="366"/>
        <v>2.31</v>
      </c>
      <c r="DC698">
        <f t="shared" si="367"/>
        <v>0.27</v>
      </c>
      <c r="DD698" t="s">
        <v>6</v>
      </c>
      <c r="DE698" t="s">
        <v>6</v>
      </c>
      <c r="DF698">
        <f>ROUND(ROUND(AE698,0)*CX698,0)</f>
        <v>0</v>
      </c>
      <c r="DG698">
        <f>ROUND(ROUND(AF698*AJ698,0)*CX698,0)</f>
        <v>2322</v>
      </c>
      <c r="DH698">
        <f>ROUND(ROUND(AG698*AK698,0)*CX698,0)</f>
        <v>774</v>
      </c>
      <c r="DI698">
        <f t="shared" si="406"/>
        <v>0</v>
      </c>
      <c r="DJ698">
        <f>DG698</f>
        <v>2322</v>
      </c>
      <c r="DK698">
        <v>0</v>
      </c>
      <c r="DL698" t="s">
        <v>6</v>
      </c>
      <c r="DM698">
        <v>0</v>
      </c>
      <c r="DN698" t="s">
        <v>6</v>
      </c>
      <c r="DO698">
        <v>0</v>
      </c>
    </row>
    <row r="699" spans="1:119" x14ac:dyDescent="0.2">
      <c r="A699">
        <f>ROW(Source!A287)</f>
        <v>287</v>
      </c>
      <c r="B699">
        <v>92857272</v>
      </c>
      <c r="C699">
        <v>92859097</v>
      </c>
      <c r="D699">
        <v>49673503</v>
      </c>
      <c r="E699">
        <v>1</v>
      </c>
      <c r="F699">
        <v>1</v>
      </c>
      <c r="G699">
        <v>1</v>
      </c>
      <c r="H699">
        <v>2</v>
      </c>
      <c r="I699" t="s">
        <v>1099</v>
      </c>
      <c r="J699" t="s">
        <v>1100</v>
      </c>
      <c r="K699" t="s">
        <v>1101</v>
      </c>
      <c r="L699">
        <v>1367</v>
      </c>
      <c r="N699">
        <v>1011</v>
      </c>
      <c r="O699" t="s">
        <v>1098</v>
      </c>
      <c r="P699" t="s">
        <v>1098</v>
      </c>
      <c r="Q699">
        <v>1</v>
      </c>
      <c r="W699">
        <v>0</v>
      </c>
      <c r="X699">
        <v>509054691</v>
      </c>
      <c r="Y699">
        <f t="shared" si="365"/>
        <v>0.02</v>
      </c>
      <c r="AA699">
        <v>0</v>
      </c>
      <c r="AB699">
        <v>1032.96</v>
      </c>
      <c r="AC699">
        <v>520.26</v>
      </c>
      <c r="AD699">
        <v>0</v>
      </c>
      <c r="AE699">
        <v>0</v>
      </c>
      <c r="AF699">
        <v>65.709999999999994</v>
      </c>
      <c r="AG699">
        <v>11.6</v>
      </c>
      <c r="AH699">
        <v>0</v>
      </c>
      <c r="AI699">
        <v>1</v>
      </c>
      <c r="AJ699">
        <v>15.72</v>
      </c>
      <c r="AK699">
        <v>44.85</v>
      </c>
      <c r="AL699">
        <v>1</v>
      </c>
      <c r="AM699">
        <v>4</v>
      </c>
      <c r="AN699">
        <v>0</v>
      </c>
      <c r="AO699">
        <v>1</v>
      </c>
      <c r="AP699">
        <v>1</v>
      </c>
      <c r="AQ699">
        <v>0</v>
      </c>
      <c r="AR699">
        <v>0</v>
      </c>
      <c r="AS699" t="s">
        <v>6</v>
      </c>
      <c r="AT699">
        <v>0.02</v>
      </c>
      <c r="AU699" t="s">
        <v>6</v>
      </c>
      <c r="AV699">
        <v>0</v>
      </c>
      <c r="AW699">
        <v>2</v>
      </c>
      <c r="AX699">
        <v>92859114</v>
      </c>
      <c r="AY699">
        <v>1</v>
      </c>
      <c r="AZ699">
        <v>0</v>
      </c>
      <c r="BA699">
        <v>558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f>ROUND(Y699*Source!I287*DO699,7)</f>
        <v>0</v>
      </c>
      <c r="CX699">
        <f>ROUND(Y699*Source!I287,7)</f>
        <v>1.2798</v>
      </c>
      <c r="CY699">
        <f>AB699</f>
        <v>1032.96</v>
      </c>
      <c r="CZ699">
        <f>AF699</f>
        <v>65.709999999999994</v>
      </c>
      <c r="DA699">
        <f>AJ699</f>
        <v>15.72</v>
      </c>
      <c r="DB699">
        <f t="shared" si="366"/>
        <v>1.31</v>
      </c>
      <c r="DC699">
        <f t="shared" si="367"/>
        <v>0.23</v>
      </c>
      <c r="DD699" t="s">
        <v>6</v>
      </c>
      <c r="DE699" t="s">
        <v>6</v>
      </c>
      <c r="DF699">
        <f>ROUND(ROUND(AE699,0)*CX699,0)</f>
        <v>0</v>
      </c>
      <c r="DG699">
        <f>ROUND(ROUND(AF699*AJ699,0)*CX699,0)</f>
        <v>1322</v>
      </c>
      <c r="DH699">
        <f>ROUND(ROUND(AG699*AK699,0)*CX699,0)</f>
        <v>665</v>
      </c>
      <c r="DI699">
        <f t="shared" si="406"/>
        <v>0</v>
      </c>
      <c r="DJ699">
        <f>DG699</f>
        <v>1322</v>
      </c>
      <c r="DK699">
        <v>0</v>
      </c>
      <c r="DL699" t="s">
        <v>6</v>
      </c>
      <c r="DM699">
        <v>0</v>
      </c>
      <c r="DN699" t="s">
        <v>6</v>
      </c>
      <c r="DO699">
        <v>0</v>
      </c>
    </row>
    <row r="700" spans="1:119" x14ac:dyDescent="0.2">
      <c r="A700">
        <f>ROW(Source!A287)</f>
        <v>287</v>
      </c>
      <c r="B700">
        <v>92857272</v>
      </c>
      <c r="C700">
        <v>92859097</v>
      </c>
      <c r="D700">
        <v>49523481</v>
      </c>
      <c r="E700">
        <v>1</v>
      </c>
      <c r="F700">
        <v>1</v>
      </c>
      <c r="G700">
        <v>1</v>
      </c>
      <c r="H700">
        <v>3</v>
      </c>
      <c r="I700" t="s">
        <v>1114</v>
      </c>
      <c r="J700" t="s">
        <v>1115</v>
      </c>
      <c r="K700" t="s">
        <v>1116</v>
      </c>
      <c r="L700">
        <v>1346</v>
      </c>
      <c r="N700">
        <v>1009</v>
      </c>
      <c r="O700" t="s">
        <v>216</v>
      </c>
      <c r="P700" t="s">
        <v>216</v>
      </c>
      <c r="Q700">
        <v>1</v>
      </c>
      <c r="W700">
        <v>0</v>
      </c>
      <c r="X700">
        <v>1682799448</v>
      </c>
      <c r="Y700">
        <f t="shared" si="365"/>
        <v>0.16</v>
      </c>
      <c r="AA700">
        <v>301.57</v>
      </c>
      <c r="AB700">
        <v>0</v>
      </c>
      <c r="AC700">
        <v>0</v>
      </c>
      <c r="AD700">
        <v>0</v>
      </c>
      <c r="AE700">
        <v>30.4</v>
      </c>
      <c r="AF700">
        <v>0</v>
      </c>
      <c r="AG700">
        <v>0</v>
      </c>
      <c r="AH700">
        <v>0</v>
      </c>
      <c r="AI700">
        <v>9.92</v>
      </c>
      <c r="AJ700">
        <v>1</v>
      </c>
      <c r="AK700">
        <v>1</v>
      </c>
      <c r="AL700">
        <v>1</v>
      </c>
      <c r="AM700">
        <v>4</v>
      </c>
      <c r="AN700">
        <v>0</v>
      </c>
      <c r="AO700">
        <v>1</v>
      </c>
      <c r="AP700">
        <v>1</v>
      </c>
      <c r="AQ700">
        <v>0</v>
      </c>
      <c r="AR700">
        <v>0</v>
      </c>
      <c r="AS700" t="s">
        <v>6</v>
      </c>
      <c r="AT700">
        <v>0.16</v>
      </c>
      <c r="AU700" t="s">
        <v>6</v>
      </c>
      <c r="AV700">
        <v>0</v>
      </c>
      <c r="AW700">
        <v>2</v>
      </c>
      <c r="AX700">
        <v>92859115</v>
      </c>
      <c r="AY700">
        <v>1</v>
      </c>
      <c r="AZ700">
        <v>0</v>
      </c>
      <c r="BA700">
        <v>559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ROUND(Y700*Source!I287,7)</f>
        <v>10.2384</v>
      </c>
      <c r="CY700">
        <f t="shared" ref="CY700:CY708" si="407">AA700</f>
        <v>301.57</v>
      </c>
      <c r="CZ700">
        <f t="shared" ref="CZ700:CZ708" si="408">AE700</f>
        <v>30.4</v>
      </c>
      <c r="DA700">
        <f t="shared" ref="DA700:DA708" si="409">AI700</f>
        <v>9.92</v>
      </c>
      <c r="DB700">
        <f t="shared" si="366"/>
        <v>4.8600000000000003</v>
      </c>
      <c r="DC700">
        <f t="shared" si="367"/>
        <v>0</v>
      </c>
      <c r="DD700" t="s">
        <v>6</v>
      </c>
      <c r="DE700" t="s">
        <v>6</v>
      </c>
      <c r="DF700">
        <f t="shared" ref="DF700:DF708" si="410">ROUND(ROUND(AE700*AI700,0)*CX700,0)</f>
        <v>3092</v>
      </c>
      <c r="DG700">
        <f t="shared" ref="DG700:DG710" si="411">ROUND(ROUND(AF700,0)*CX700,0)</f>
        <v>0</v>
      </c>
      <c r="DH700">
        <f t="shared" ref="DH700:DH709" si="412">ROUND(ROUND(AG700,0)*CX700,0)</f>
        <v>0</v>
      </c>
      <c r="DI700">
        <f t="shared" si="406"/>
        <v>0</v>
      </c>
      <c r="DJ700">
        <f t="shared" ref="DJ700:DJ708" si="413">DF700</f>
        <v>3092</v>
      </c>
      <c r="DK700">
        <v>0</v>
      </c>
      <c r="DL700" t="s">
        <v>6</v>
      </c>
      <c r="DM700">
        <v>0</v>
      </c>
      <c r="DN700" t="s">
        <v>6</v>
      </c>
      <c r="DO700">
        <v>0</v>
      </c>
    </row>
    <row r="701" spans="1:119" x14ac:dyDescent="0.2">
      <c r="A701">
        <f>ROW(Source!A287)</f>
        <v>287</v>
      </c>
      <c r="B701">
        <v>92857272</v>
      </c>
      <c r="C701">
        <v>92859097</v>
      </c>
      <c r="D701">
        <v>49523755</v>
      </c>
      <c r="E701">
        <v>1</v>
      </c>
      <c r="F701">
        <v>1</v>
      </c>
      <c r="G701">
        <v>1</v>
      </c>
      <c r="H701">
        <v>3</v>
      </c>
      <c r="I701" t="s">
        <v>1193</v>
      </c>
      <c r="J701" t="s">
        <v>1194</v>
      </c>
      <c r="K701" t="s">
        <v>1195</v>
      </c>
      <c r="L701">
        <v>1348</v>
      </c>
      <c r="N701">
        <v>1009</v>
      </c>
      <c r="O701" t="s">
        <v>205</v>
      </c>
      <c r="P701" t="s">
        <v>205</v>
      </c>
      <c r="Q701">
        <v>1000</v>
      </c>
      <c r="W701">
        <v>0</v>
      </c>
      <c r="X701">
        <v>1351694942</v>
      </c>
      <c r="Y701">
        <f t="shared" si="365"/>
        <v>5.9999999999999995E-4</v>
      </c>
      <c r="AA701">
        <v>18054.400000000001</v>
      </c>
      <c r="AB701">
        <v>0</v>
      </c>
      <c r="AC701">
        <v>0</v>
      </c>
      <c r="AD701">
        <v>0</v>
      </c>
      <c r="AE701">
        <v>1820</v>
      </c>
      <c r="AF701">
        <v>0</v>
      </c>
      <c r="AG701">
        <v>0</v>
      </c>
      <c r="AH701">
        <v>0</v>
      </c>
      <c r="AI701">
        <v>9.92</v>
      </c>
      <c r="AJ701">
        <v>1</v>
      </c>
      <c r="AK701">
        <v>1</v>
      </c>
      <c r="AL701">
        <v>1</v>
      </c>
      <c r="AM701">
        <v>4</v>
      </c>
      <c r="AN701">
        <v>0</v>
      </c>
      <c r="AO701">
        <v>1</v>
      </c>
      <c r="AP701">
        <v>1</v>
      </c>
      <c r="AQ701">
        <v>0</v>
      </c>
      <c r="AR701">
        <v>0</v>
      </c>
      <c r="AS701" t="s">
        <v>6</v>
      </c>
      <c r="AT701">
        <v>5.9999999999999995E-4</v>
      </c>
      <c r="AU701" t="s">
        <v>6</v>
      </c>
      <c r="AV701">
        <v>0</v>
      </c>
      <c r="AW701">
        <v>2</v>
      </c>
      <c r="AX701">
        <v>92859116</v>
      </c>
      <c r="AY701">
        <v>1</v>
      </c>
      <c r="AZ701">
        <v>0</v>
      </c>
      <c r="BA701">
        <v>560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ROUND(Y701*Source!I287,7)</f>
        <v>3.8393999999999998E-2</v>
      </c>
      <c r="CY701">
        <f t="shared" si="407"/>
        <v>18054.400000000001</v>
      </c>
      <c r="CZ701">
        <f t="shared" si="408"/>
        <v>1820</v>
      </c>
      <c r="DA701">
        <f t="shared" si="409"/>
        <v>9.92</v>
      </c>
      <c r="DB701">
        <f t="shared" si="366"/>
        <v>1.0900000000000001</v>
      </c>
      <c r="DC701">
        <f t="shared" si="367"/>
        <v>0</v>
      </c>
      <c r="DD701" t="s">
        <v>6</v>
      </c>
      <c r="DE701" t="s">
        <v>6</v>
      </c>
      <c r="DF701">
        <f t="shared" si="410"/>
        <v>693</v>
      </c>
      <c r="DG701">
        <f t="shared" si="411"/>
        <v>0</v>
      </c>
      <c r="DH701">
        <f t="shared" si="412"/>
        <v>0</v>
      </c>
      <c r="DI701">
        <f t="shared" si="406"/>
        <v>0</v>
      </c>
      <c r="DJ701">
        <f t="shared" si="413"/>
        <v>693</v>
      </c>
      <c r="DK701">
        <v>0</v>
      </c>
      <c r="DL701" t="s">
        <v>6</v>
      </c>
      <c r="DM701">
        <v>0</v>
      </c>
      <c r="DN701" t="s">
        <v>6</v>
      </c>
      <c r="DO701">
        <v>0</v>
      </c>
    </row>
    <row r="702" spans="1:119" x14ac:dyDescent="0.2">
      <c r="A702">
        <f>ROW(Source!A287)</f>
        <v>287</v>
      </c>
      <c r="B702">
        <v>92857272</v>
      </c>
      <c r="C702">
        <v>92859097</v>
      </c>
      <c r="D702">
        <v>49554585</v>
      </c>
      <c r="E702">
        <v>1</v>
      </c>
      <c r="F702">
        <v>1</v>
      </c>
      <c r="G702">
        <v>1</v>
      </c>
      <c r="H702">
        <v>3</v>
      </c>
      <c r="I702" t="s">
        <v>1129</v>
      </c>
      <c r="J702" t="s">
        <v>1130</v>
      </c>
      <c r="K702" t="s">
        <v>1131</v>
      </c>
      <c r="L702">
        <v>1346</v>
      </c>
      <c r="N702">
        <v>1009</v>
      </c>
      <c r="O702" t="s">
        <v>216</v>
      </c>
      <c r="P702" t="s">
        <v>216</v>
      </c>
      <c r="Q702">
        <v>1</v>
      </c>
      <c r="W702">
        <v>0</v>
      </c>
      <c r="X702">
        <v>-211331552</v>
      </c>
      <c r="Y702">
        <f t="shared" si="365"/>
        <v>0.02</v>
      </c>
      <c r="AA702">
        <v>283.70999999999998</v>
      </c>
      <c r="AB702">
        <v>0</v>
      </c>
      <c r="AC702">
        <v>0</v>
      </c>
      <c r="AD702">
        <v>0</v>
      </c>
      <c r="AE702">
        <v>28.6</v>
      </c>
      <c r="AF702">
        <v>0</v>
      </c>
      <c r="AG702">
        <v>0</v>
      </c>
      <c r="AH702">
        <v>0</v>
      </c>
      <c r="AI702">
        <v>9.92</v>
      </c>
      <c r="AJ702">
        <v>1</v>
      </c>
      <c r="AK702">
        <v>1</v>
      </c>
      <c r="AL702">
        <v>1</v>
      </c>
      <c r="AM702">
        <v>4</v>
      </c>
      <c r="AN702">
        <v>0</v>
      </c>
      <c r="AO702">
        <v>1</v>
      </c>
      <c r="AP702">
        <v>1</v>
      </c>
      <c r="AQ702">
        <v>0</v>
      </c>
      <c r="AR702">
        <v>0</v>
      </c>
      <c r="AS702" t="s">
        <v>6</v>
      </c>
      <c r="AT702">
        <v>0.02</v>
      </c>
      <c r="AU702" t="s">
        <v>6</v>
      </c>
      <c r="AV702">
        <v>0</v>
      </c>
      <c r="AW702">
        <v>2</v>
      </c>
      <c r="AX702">
        <v>92859117</v>
      </c>
      <c r="AY702">
        <v>1</v>
      </c>
      <c r="AZ702">
        <v>0</v>
      </c>
      <c r="BA702">
        <v>561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ROUND(Y702*Source!I287,7)</f>
        <v>1.2798</v>
      </c>
      <c r="CY702">
        <f t="shared" si="407"/>
        <v>283.70999999999998</v>
      </c>
      <c r="CZ702">
        <f t="shared" si="408"/>
        <v>28.6</v>
      </c>
      <c r="DA702">
        <f t="shared" si="409"/>
        <v>9.92</v>
      </c>
      <c r="DB702">
        <f t="shared" si="366"/>
        <v>0.56999999999999995</v>
      </c>
      <c r="DC702">
        <f t="shared" si="367"/>
        <v>0</v>
      </c>
      <c r="DD702" t="s">
        <v>6</v>
      </c>
      <c r="DE702" t="s">
        <v>6</v>
      </c>
      <c r="DF702">
        <f t="shared" si="410"/>
        <v>363</v>
      </c>
      <c r="DG702">
        <f t="shared" si="411"/>
        <v>0</v>
      </c>
      <c r="DH702">
        <f t="shared" si="412"/>
        <v>0</v>
      </c>
      <c r="DI702">
        <f t="shared" si="406"/>
        <v>0</v>
      </c>
      <c r="DJ702">
        <f t="shared" si="413"/>
        <v>363</v>
      </c>
      <c r="DK702">
        <v>0</v>
      </c>
      <c r="DL702" t="s">
        <v>6</v>
      </c>
      <c r="DM702">
        <v>0</v>
      </c>
      <c r="DN702" t="s">
        <v>6</v>
      </c>
      <c r="DO702">
        <v>0</v>
      </c>
    </row>
    <row r="703" spans="1:119" x14ac:dyDescent="0.2">
      <c r="A703">
        <f>ROW(Source!A287)</f>
        <v>287</v>
      </c>
      <c r="B703">
        <v>92857272</v>
      </c>
      <c r="C703">
        <v>92859097</v>
      </c>
      <c r="D703">
        <v>49567992</v>
      </c>
      <c r="E703">
        <v>1</v>
      </c>
      <c r="F703">
        <v>1</v>
      </c>
      <c r="G703">
        <v>1</v>
      </c>
      <c r="H703">
        <v>3</v>
      </c>
      <c r="I703" t="s">
        <v>1203</v>
      </c>
      <c r="J703" t="s">
        <v>1204</v>
      </c>
      <c r="K703" t="s">
        <v>1205</v>
      </c>
      <c r="L703">
        <v>1425</v>
      </c>
      <c r="N703">
        <v>1013</v>
      </c>
      <c r="O703" t="s">
        <v>238</v>
      </c>
      <c r="P703" t="s">
        <v>238</v>
      </c>
      <c r="Q703">
        <v>1</v>
      </c>
      <c r="W703">
        <v>0</v>
      </c>
      <c r="X703">
        <v>1821525740</v>
      </c>
      <c r="Y703">
        <f t="shared" si="365"/>
        <v>0.05</v>
      </c>
      <c r="AA703">
        <v>1091.2</v>
      </c>
      <c r="AB703">
        <v>0</v>
      </c>
      <c r="AC703">
        <v>0</v>
      </c>
      <c r="AD703">
        <v>0</v>
      </c>
      <c r="AE703">
        <v>110</v>
      </c>
      <c r="AF703">
        <v>0</v>
      </c>
      <c r="AG703">
        <v>0</v>
      </c>
      <c r="AH703">
        <v>0</v>
      </c>
      <c r="AI703">
        <v>9.92</v>
      </c>
      <c r="AJ703">
        <v>1</v>
      </c>
      <c r="AK703">
        <v>1</v>
      </c>
      <c r="AL703">
        <v>1</v>
      </c>
      <c r="AM703">
        <v>4</v>
      </c>
      <c r="AN703">
        <v>0</v>
      </c>
      <c r="AO703">
        <v>1</v>
      </c>
      <c r="AP703">
        <v>1</v>
      </c>
      <c r="AQ703">
        <v>0</v>
      </c>
      <c r="AR703">
        <v>0</v>
      </c>
      <c r="AS703" t="s">
        <v>6</v>
      </c>
      <c r="AT703">
        <v>0.05</v>
      </c>
      <c r="AU703" t="s">
        <v>6</v>
      </c>
      <c r="AV703">
        <v>0</v>
      </c>
      <c r="AW703">
        <v>2</v>
      </c>
      <c r="AX703">
        <v>92859118</v>
      </c>
      <c r="AY703">
        <v>1</v>
      </c>
      <c r="AZ703">
        <v>0</v>
      </c>
      <c r="BA703">
        <v>562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ROUND(Y703*Source!I287,7)</f>
        <v>3.1995</v>
      </c>
      <c r="CY703">
        <f t="shared" si="407"/>
        <v>1091.2</v>
      </c>
      <c r="CZ703">
        <f t="shared" si="408"/>
        <v>110</v>
      </c>
      <c r="DA703">
        <f t="shared" si="409"/>
        <v>9.92</v>
      </c>
      <c r="DB703">
        <f t="shared" si="366"/>
        <v>5.5</v>
      </c>
      <c r="DC703">
        <f t="shared" si="367"/>
        <v>0</v>
      </c>
      <c r="DD703" t="s">
        <v>6</v>
      </c>
      <c r="DE703" t="s">
        <v>6</v>
      </c>
      <c r="DF703">
        <f t="shared" si="410"/>
        <v>3491</v>
      </c>
      <c r="DG703">
        <f t="shared" si="411"/>
        <v>0</v>
      </c>
      <c r="DH703">
        <f t="shared" si="412"/>
        <v>0</v>
      </c>
      <c r="DI703">
        <f t="shared" si="406"/>
        <v>0</v>
      </c>
      <c r="DJ703">
        <f t="shared" si="413"/>
        <v>3491</v>
      </c>
      <c r="DK703">
        <v>0</v>
      </c>
      <c r="DL703" t="s">
        <v>6</v>
      </c>
      <c r="DM703">
        <v>0</v>
      </c>
      <c r="DN703" t="s">
        <v>6</v>
      </c>
      <c r="DO703">
        <v>0</v>
      </c>
    </row>
    <row r="704" spans="1:119" x14ac:dyDescent="0.2">
      <c r="A704">
        <f>ROW(Source!A287)</f>
        <v>287</v>
      </c>
      <c r="B704">
        <v>92857272</v>
      </c>
      <c r="C704">
        <v>92859097</v>
      </c>
      <c r="D704">
        <v>49568041</v>
      </c>
      <c r="E704">
        <v>1</v>
      </c>
      <c r="F704">
        <v>1</v>
      </c>
      <c r="G704">
        <v>1</v>
      </c>
      <c r="H704">
        <v>3</v>
      </c>
      <c r="I704" t="s">
        <v>1206</v>
      </c>
      <c r="J704" t="s">
        <v>1207</v>
      </c>
      <c r="K704" t="s">
        <v>1208</v>
      </c>
      <c r="L704">
        <v>1407</v>
      </c>
      <c r="N704">
        <v>1013</v>
      </c>
      <c r="O704" t="s">
        <v>1202</v>
      </c>
      <c r="P704" t="s">
        <v>1202</v>
      </c>
      <c r="Q704">
        <v>1</v>
      </c>
      <c r="W704">
        <v>0</v>
      </c>
      <c r="X704">
        <v>-429802834</v>
      </c>
      <c r="Y704">
        <f t="shared" si="365"/>
        <v>1.2200000000000001E-2</v>
      </c>
      <c r="AA704">
        <v>1180.48</v>
      </c>
      <c r="AB704">
        <v>0</v>
      </c>
      <c r="AC704">
        <v>0</v>
      </c>
      <c r="AD704">
        <v>0</v>
      </c>
      <c r="AE704">
        <v>119</v>
      </c>
      <c r="AF704">
        <v>0</v>
      </c>
      <c r="AG704">
        <v>0</v>
      </c>
      <c r="AH704">
        <v>0</v>
      </c>
      <c r="AI704">
        <v>9.92</v>
      </c>
      <c r="AJ704">
        <v>1</v>
      </c>
      <c r="AK704">
        <v>1</v>
      </c>
      <c r="AL704">
        <v>1</v>
      </c>
      <c r="AM704">
        <v>4</v>
      </c>
      <c r="AN704">
        <v>0</v>
      </c>
      <c r="AO704">
        <v>1</v>
      </c>
      <c r="AP704">
        <v>1</v>
      </c>
      <c r="AQ704">
        <v>0</v>
      </c>
      <c r="AR704">
        <v>0</v>
      </c>
      <c r="AS704" t="s">
        <v>6</v>
      </c>
      <c r="AT704">
        <v>1.2200000000000001E-2</v>
      </c>
      <c r="AU704" t="s">
        <v>6</v>
      </c>
      <c r="AV704">
        <v>0</v>
      </c>
      <c r="AW704">
        <v>2</v>
      </c>
      <c r="AX704">
        <v>92859119</v>
      </c>
      <c r="AY704">
        <v>1</v>
      </c>
      <c r="AZ704">
        <v>0</v>
      </c>
      <c r="BA704">
        <v>563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ROUND(Y704*Source!I287,7)</f>
        <v>0.78067799999999998</v>
      </c>
      <c r="CY704">
        <f t="shared" si="407"/>
        <v>1180.48</v>
      </c>
      <c r="CZ704">
        <f t="shared" si="408"/>
        <v>119</v>
      </c>
      <c r="DA704">
        <f t="shared" si="409"/>
        <v>9.92</v>
      </c>
      <c r="DB704">
        <f t="shared" si="366"/>
        <v>1.45</v>
      </c>
      <c r="DC704">
        <f t="shared" si="367"/>
        <v>0</v>
      </c>
      <c r="DD704" t="s">
        <v>6</v>
      </c>
      <c r="DE704" t="s">
        <v>6</v>
      </c>
      <c r="DF704">
        <f t="shared" si="410"/>
        <v>921</v>
      </c>
      <c r="DG704">
        <f t="shared" si="411"/>
        <v>0</v>
      </c>
      <c r="DH704">
        <f t="shared" si="412"/>
        <v>0</v>
      </c>
      <c r="DI704">
        <f t="shared" si="406"/>
        <v>0</v>
      </c>
      <c r="DJ704">
        <f t="shared" si="413"/>
        <v>921</v>
      </c>
      <c r="DK704">
        <v>0</v>
      </c>
      <c r="DL704" t="s">
        <v>6</v>
      </c>
      <c r="DM704">
        <v>0</v>
      </c>
      <c r="DN704" t="s">
        <v>6</v>
      </c>
      <c r="DO704">
        <v>0</v>
      </c>
    </row>
    <row r="705" spans="1:119" x14ac:dyDescent="0.2">
      <c r="A705">
        <f>ROW(Source!A287)</f>
        <v>287</v>
      </c>
      <c r="B705">
        <v>92857272</v>
      </c>
      <c r="C705">
        <v>92859097</v>
      </c>
      <c r="D705">
        <v>49515638</v>
      </c>
      <c r="E705">
        <v>70</v>
      </c>
      <c r="F705">
        <v>1</v>
      </c>
      <c r="G705">
        <v>1</v>
      </c>
      <c r="H705">
        <v>3</v>
      </c>
      <c r="I705" t="s">
        <v>1138</v>
      </c>
      <c r="J705" t="s">
        <v>6</v>
      </c>
      <c r="K705" t="s">
        <v>1139</v>
      </c>
      <c r="L705">
        <v>1374</v>
      </c>
      <c r="N705">
        <v>1013</v>
      </c>
      <c r="O705" t="s">
        <v>969</v>
      </c>
      <c r="P705" t="s">
        <v>969</v>
      </c>
      <c r="Q705">
        <v>1</v>
      </c>
      <c r="W705">
        <v>0</v>
      </c>
      <c r="X705">
        <v>-1731369543</v>
      </c>
      <c r="Y705">
        <f t="shared" ref="Y705:Y768" si="414">AT705</f>
        <v>1.01</v>
      </c>
      <c r="AA705">
        <v>9.92</v>
      </c>
      <c r="AB705">
        <v>0</v>
      </c>
      <c r="AC705">
        <v>0</v>
      </c>
      <c r="AD705">
        <v>0</v>
      </c>
      <c r="AE705">
        <v>1</v>
      </c>
      <c r="AF705">
        <v>0</v>
      </c>
      <c r="AG705">
        <v>0</v>
      </c>
      <c r="AH705">
        <v>0</v>
      </c>
      <c r="AI705">
        <v>9.92</v>
      </c>
      <c r="AJ705">
        <v>1</v>
      </c>
      <c r="AK705">
        <v>1</v>
      </c>
      <c r="AL705">
        <v>1</v>
      </c>
      <c r="AM705">
        <v>4</v>
      </c>
      <c r="AN705">
        <v>0</v>
      </c>
      <c r="AO705">
        <v>1</v>
      </c>
      <c r="AP705">
        <v>1</v>
      </c>
      <c r="AQ705">
        <v>0</v>
      </c>
      <c r="AR705">
        <v>0</v>
      </c>
      <c r="AS705" t="s">
        <v>6</v>
      </c>
      <c r="AT705">
        <v>1.01</v>
      </c>
      <c r="AU705" t="s">
        <v>6</v>
      </c>
      <c r="AV705">
        <v>0</v>
      </c>
      <c r="AW705">
        <v>2</v>
      </c>
      <c r="AX705">
        <v>92859120</v>
      </c>
      <c r="AY705">
        <v>1</v>
      </c>
      <c r="AZ705">
        <v>0</v>
      </c>
      <c r="BA705">
        <v>564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ROUND(Y705*Source!I287,7)</f>
        <v>64.629900000000006</v>
      </c>
      <c r="CY705">
        <f t="shared" si="407"/>
        <v>9.92</v>
      </c>
      <c r="CZ705">
        <f t="shared" si="408"/>
        <v>1</v>
      </c>
      <c r="DA705">
        <f t="shared" si="409"/>
        <v>9.92</v>
      </c>
      <c r="DB705">
        <f t="shared" ref="DB705:DB768" si="415">ROUND(ROUND(AT705*CZ705,2),2)</f>
        <v>1.01</v>
      </c>
      <c r="DC705">
        <f t="shared" ref="DC705:DC768" si="416">ROUND(ROUND(AT705*AG705,2),2)</f>
        <v>0</v>
      </c>
      <c r="DD705" t="s">
        <v>6</v>
      </c>
      <c r="DE705" t="s">
        <v>6</v>
      </c>
      <c r="DF705">
        <f t="shared" si="410"/>
        <v>646</v>
      </c>
      <c r="DG705">
        <f t="shared" si="411"/>
        <v>0</v>
      </c>
      <c r="DH705">
        <f t="shared" si="412"/>
        <v>0</v>
      </c>
      <c r="DI705">
        <f t="shared" si="406"/>
        <v>0</v>
      </c>
      <c r="DJ705">
        <f t="shared" si="413"/>
        <v>646</v>
      </c>
      <c r="DK705">
        <v>0</v>
      </c>
      <c r="DL705" t="s">
        <v>6</v>
      </c>
      <c r="DM705">
        <v>0</v>
      </c>
      <c r="DN705" t="s">
        <v>6</v>
      </c>
      <c r="DO705">
        <v>0</v>
      </c>
    </row>
    <row r="706" spans="1:119" x14ac:dyDescent="0.2">
      <c r="A706">
        <f>ROW(Source!A287)</f>
        <v>287</v>
      </c>
      <c r="B706">
        <v>92857272</v>
      </c>
      <c r="C706">
        <v>92859097</v>
      </c>
      <c r="D706">
        <v>0</v>
      </c>
      <c r="E706">
        <v>0</v>
      </c>
      <c r="F706">
        <v>1</v>
      </c>
      <c r="G706">
        <v>1</v>
      </c>
      <c r="H706">
        <v>3</v>
      </c>
      <c r="I706" t="s">
        <v>34</v>
      </c>
      <c r="J706" t="s">
        <v>6</v>
      </c>
      <c r="K706" t="s">
        <v>767</v>
      </c>
      <c r="L706">
        <v>1477</v>
      </c>
      <c r="N706">
        <v>1013</v>
      </c>
      <c r="O706" t="s">
        <v>224</v>
      </c>
      <c r="P706" t="s">
        <v>225</v>
      </c>
      <c r="Q706">
        <v>1</v>
      </c>
      <c r="W706">
        <v>0</v>
      </c>
      <c r="X706">
        <v>-2051079539</v>
      </c>
      <c r="Y706">
        <f t="shared" si="414"/>
        <v>2.9379590000000001E-2</v>
      </c>
      <c r="AA706">
        <v>38570</v>
      </c>
      <c r="AB706">
        <v>0</v>
      </c>
      <c r="AC706">
        <v>0</v>
      </c>
      <c r="AD706">
        <v>0</v>
      </c>
      <c r="AE706">
        <v>40560.979999999996</v>
      </c>
      <c r="AF706">
        <v>0</v>
      </c>
      <c r="AG706">
        <v>0</v>
      </c>
      <c r="AH706">
        <v>0</v>
      </c>
      <c r="AI706">
        <v>9.92</v>
      </c>
      <c r="AJ706">
        <v>1</v>
      </c>
      <c r="AK706">
        <v>1</v>
      </c>
      <c r="AL706">
        <v>1</v>
      </c>
      <c r="AM706">
        <v>0</v>
      </c>
      <c r="AN706">
        <v>0</v>
      </c>
      <c r="AO706">
        <v>0</v>
      </c>
      <c r="AP706">
        <v>1</v>
      </c>
      <c r="AQ706">
        <v>0</v>
      </c>
      <c r="AR706">
        <v>0</v>
      </c>
      <c r="AS706" t="s">
        <v>6</v>
      </c>
      <c r="AT706">
        <v>2.9379590000000001E-2</v>
      </c>
      <c r="AU706" t="s">
        <v>6</v>
      </c>
      <c r="AV706">
        <v>0</v>
      </c>
      <c r="AW706">
        <v>1</v>
      </c>
      <c r="AX706">
        <v>-1</v>
      </c>
      <c r="AY706">
        <v>0</v>
      </c>
      <c r="AZ706">
        <v>0</v>
      </c>
      <c r="BA706" t="s">
        <v>6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ROUND(Y706*Source!I287,7)</f>
        <v>1.88</v>
      </c>
      <c r="CY706">
        <f t="shared" si="407"/>
        <v>38570</v>
      </c>
      <c r="CZ706">
        <f t="shared" si="408"/>
        <v>40560.979999999996</v>
      </c>
      <c r="DA706">
        <f t="shared" si="409"/>
        <v>9.92</v>
      </c>
      <c r="DB706">
        <f t="shared" si="415"/>
        <v>1191.6600000000001</v>
      </c>
      <c r="DC706">
        <f t="shared" si="416"/>
        <v>0</v>
      </c>
      <c r="DD706" t="s">
        <v>6</v>
      </c>
      <c r="DE706" t="s">
        <v>6</v>
      </c>
      <c r="DF706">
        <f t="shared" si="410"/>
        <v>756446</v>
      </c>
      <c r="DG706">
        <f t="shared" si="411"/>
        <v>0</v>
      </c>
      <c r="DH706">
        <f t="shared" si="412"/>
        <v>0</v>
      </c>
      <c r="DI706">
        <f t="shared" si="406"/>
        <v>0</v>
      </c>
      <c r="DJ706">
        <f t="shared" si="413"/>
        <v>756446</v>
      </c>
      <c r="DK706">
        <v>0</v>
      </c>
      <c r="DL706" t="s">
        <v>6</v>
      </c>
      <c r="DM706">
        <v>0</v>
      </c>
      <c r="DN706" t="s">
        <v>6</v>
      </c>
      <c r="DO706">
        <v>0</v>
      </c>
    </row>
    <row r="707" spans="1:119" x14ac:dyDescent="0.2">
      <c r="A707">
        <f>ROW(Source!A287)</f>
        <v>287</v>
      </c>
      <c r="B707">
        <v>92857272</v>
      </c>
      <c r="C707">
        <v>92859097</v>
      </c>
      <c r="D707">
        <v>49573294</v>
      </c>
      <c r="E707">
        <v>1</v>
      </c>
      <c r="F707">
        <v>1</v>
      </c>
      <c r="G707">
        <v>1</v>
      </c>
      <c r="H707">
        <v>3</v>
      </c>
      <c r="I707" t="s">
        <v>34</v>
      </c>
      <c r="J707" t="s">
        <v>6</v>
      </c>
      <c r="K707" t="s">
        <v>232</v>
      </c>
      <c r="L707">
        <v>1477</v>
      </c>
      <c r="N707">
        <v>1013</v>
      </c>
      <c r="O707" t="s">
        <v>224</v>
      </c>
      <c r="P707" t="s">
        <v>225</v>
      </c>
      <c r="Q707">
        <v>1</v>
      </c>
      <c r="W707">
        <v>0</v>
      </c>
      <c r="X707">
        <v>1552962441</v>
      </c>
      <c r="Y707">
        <f t="shared" si="414"/>
        <v>6.5635256000000003E-2</v>
      </c>
      <c r="AA707">
        <v>53220</v>
      </c>
      <c r="AB707">
        <v>0</v>
      </c>
      <c r="AC707">
        <v>0</v>
      </c>
      <c r="AD707">
        <v>0</v>
      </c>
      <c r="AE707">
        <v>55967.22</v>
      </c>
      <c r="AF707">
        <v>0</v>
      </c>
      <c r="AG707">
        <v>0</v>
      </c>
      <c r="AH707">
        <v>0</v>
      </c>
      <c r="AI707">
        <v>9.92</v>
      </c>
      <c r="AJ707">
        <v>1</v>
      </c>
      <c r="AK707">
        <v>1</v>
      </c>
      <c r="AL707">
        <v>1</v>
      </c>
      <c r="AM707">
        <v>0</v>
      </c>
      <c r="AN707">
        <v>0</v>
      </c>
      <c r="AO707">
        <v>0</v>
      </c>
      <c r="AP707">
        <v>1</v>
      </c>
      <c r="AQ707">
        <v>0</v>
      </c>
      <c r="AR707">
        <v>0</v>
      </c>
      <c r="AS707" t="s">
        <v>6</v>
      </c>
      <c r="AT707">
        <v>6.5635256000000003E-2</v>
      </c>
      <c r="AU707" t="s">
        <v>6</v>
      </c>
      <c r="AV707">
        <v>0</v>
      </c>
      <c r="AW707">
        <v>1</v>
      </c>
      <c r="AX707">
        <v>-1</v>
      </c>
      <c r="AY707">
        <v>0</v>
      </c>
      <c r="AZ707">
        <v>0</v>
      </c>
      <c r="BA707" t="s">
        <v>6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ROUND(Y707*Source!I287,7)</f>
        <v>4.2</v>
      </c>
      <c r="CY707">
        <f t="shared" si="407"/>
        <v>53220</v>
      </c>
      <c r="CZ707">
        <f t="shared" si="408"/>
        <v>55967.22</v>
      </c>
      <c r="DA707">
        <f t="shared" si="409"/>
        <v>9.92</v>
      </c>
      <c r="DB707">
        <f t="shared" si="415"/>
        <v>3673.42</v>
      </c>
      <c r="DC707">
        <f t="shared" si="416"/>
        <v>0</v>
      </c>
      <c r="DD707" t="s">
        <v>6</v>
      </c>
      <c r="DE707" t="s">
        <v>6</v>
      </c>
      <c r="DF707">
        <f t="shared" si="410"/>
        <v>2331819</v>
      </c>
      <c r="DG707">
        <f t="shared" si="411"/>
        <v>0</v>
      </c>
      <c r="DH707">
        <f t="shared" si="412"/>
        <v>0</v>
      </c>
      <c r="DI707">
        <f t="shared" si="406"/>
        <v>0</v>
      </c>
      <c r="DJ707">
        <f t="shared" si="413"/>
        <v>2331819</v>
      </c>
      <c r="DK707">
        <v>0</v>
      </c>
      <c r="DL707" t="s">
        <v>6</v>
      </c>
      <c r="DM707">
        <v>0</v>
      </c>
      <c r="DN707" t="s">
        <v>6</v>
      </c>
      <c r="DO707">
        <v>0</v>
      </c>
    </row>
    <row r="708" spans="1:119" x14ac:dyDescent="0.2">
      <c r="A708">
        <f>ROW(Source!A287)</f>
        <v>287</v>
      </c>
      <c r="B708">
        <v>92857272</v>
      </c>
      <c r="C708">
        <v>92859097</v>
      </c>
      <c r="D708">
        <v>0</v>
      </c>
      <c r="E708">
        <v>1</v>
      </c>
      <c r="F708">
        <v>1</v>
      </c>
      <c r="G708">
        <v>1</v>
      </c>
      <c r="H708">
        <v>3</v>
      </c>
      <c r="I708" t="s">
        <v>34</v>
      </c>
      <c r="J708" t="s">
        <v>6</v>
      </c>
      <c r="K708" t="s">
        <v>751</v>
      </c>
      <c r="L708">
        <v>1477</v>
      </c>
      <c r="N708">
        <v>1013</v>
      </c>
      <c r="O708" t="s">
        <v>224</v>
      </c>
      <c r="P708" t="s">
        <v>225</v>
      </c>
      <c r="Q708">
        <v>1</v>
      </c>
      <c r="W708">
        <v>0</v>
      </c>
      <c r="X708">
        <v>-204088225</v>
      </c>
      <c r="Y708">
        <f t="shared" si="414"/>
        <v>7.0323490000000002E-3</v>
      </c>
      <c r="AA708">
        <v>68800</v>
      </c>
      <c r="AB708">
        <v>0</v>
      </c>
      <c r="AC708">
        <v>0</v>
      </c>
      <c r="AD708">
        <v>0</v>
      </c>
      <c r="AE708">
        <v>72351.460000000006</v>
      </c>
      <c r="AF708">
        <v>0</v>
      </c>
      <c r="AG708">
        <v>0</v>
      </c>
      <c r="AH708">
        <v>0</v>
      </c>
      <c r="AI708">
        <v>9.92</v>
      </c>
      <c r="AJ708">
        <v>1</v>
      </c>
      <c r="AK708">
        <v>1</v>
      </c>
      <c r="AL708">
        <v>1</v>
      </c>
      <c r="AM708">
        <v>0</v>
      </c>
      <c r="AN708">
        <v>0</v>
      </c>
      <c r="AO708">
        <v>0</v>
      </c>
      <c r="AP708">
        <v>1</v>
      </c>
      <c r="AQ708">
        <v>0</v>
      </c>
      <c r="AR708">
        <v>0</v>
      </c>
      <c r="AS708" t="s">
        <v>6</v>
      </c>
      <c r="AT708">
        <v>7.0323490000000002E-3</v>
      </c>
      <c r="AU708" t="s">
        <v>6</v>
      </c>
      <c r="AV708">
        <v>0</v>
      </c>
      <c r="AW708">
        <v>1</v>
      </c>
      <c r="AX708">
        <v>-1</v>
      </c>
      <c r="AY708">
        <v>0</v>
      </c>
      <c r="AZ708">
        <v>0</v>
      </c>
      <c r="BA708" t="s">
        <v>6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ROUND(Y708*Source!I287,7)</f>
        <v>0.45</v>
      </c>
      <c r="CY708">
        <f t="shared" si="407"/>
        <v>68800</v>
      </c>
      <c r="CZ708">
        <f t="shared" si="408"/>
        <v>72351.460000000006</v>
      </c>
      <c r="DA708">
        <f t="shared" si="409"/>
        <v>9.92</v>
      </c>
      <c r="DB708">
        <f t="shared" si="415"/>
        <v>508.8</v>
      </c>
      <c r="DC708">
        <f t="shared" si="416"/>
        <v>0</v>
      </c>
      <c r="DD708" t="s">
        <v>6</v>
      </c>
      <c r="DE708" t="s">
        <v>6</v>
      </c>
      <c r="DF708">
        <f t="shared" si="410"/>
        <v>322977</v>
      </c>
      <c r="DG708">
        <f t="shared" si="411"/>
        <v>0</v>
      </c>
      <c r="DH708">
        <f t="shared" si="412"/>
        <v>0</v>
      </c>
      <c r="DI708">
        <f t="shared" si="406"/>
        <v>0</v>
      </c>
      <c r="DJ708">
        <f t="shared" si="413"/>
        <v>322977</v>
      </c>
      <c r="DK708">
        <v>0</v>
      </c>
      <c r="DL708" t="s">
        <v>6</v>
      </c>
      <c r="DM708">
        <v>0</v>
      </c>
      <c r="DN708" t="s">
        <v>6</v>
      </c>
      <c r="DO708">
        <v>0</v>
      </c>
    </row>
    <row r="709" spans="1:119" x14ac:dyDescent="0.2">
      <c r="A709">
        <f>ROW(Source!A291)</f>
        <v>291</v>
      </c>
      <c r="B709">
        <v>92857272</v>
      </c>
      <c r="C709">
        <v>92859124</v>
      </c>
      <c r="D709">
        <v>49510749</v>
      </c>
      <c r="E709">
        <v>70</v>
      </c>
      <c r="F709">
        <v>1</v>
      </c>
      <c r="G709">
        <v>1</v>
      </c>
      <c r="H709">
        <v>1</v>
      </c>
      <c r="I709" t="s">
        <v>1156</v>
      </c>
      <c r="J709" t="s">
        <v>6</v>
      </c>
      <c r="K709" t="s">
        <v>1157</v>
      </c>
      <c r="L709">
        <v>1191</v>
      </c>
      <c r="N709">
        <v>1013</v>
      </c>
      <c r="O709" t="s">
        <v>1092</v>
      </c>
      <c r="P709" t="s">
        <v>1092</v>
      </c>
      <c r="Q709">
        <v>1</v>
      </c>
      <c r="W709">
        <v>0</v>
      </c>
      <c r="X709">
        <v>-2012709214</v>
      </c>
      <c r="Y709">
        <f t="shared" si="414"/>
        <v>16.5</v>
      </c>
      <c r="AA709">
        <v>0</v>
      </c>
      <c r="AB709">
        <v>0</v>
      </c>
      <c r="AC709">
        <v>0</v>
      </c>
      <c r="AD709">
        <v>421.59</v>
      </c>
      <c r="AE709">
        <v>0</v>
      </c>
      <c r="AF709">
        <v>0</v>
      </c>
      <c r="AG709">
        <v>0</v>
      </c>
      <c r="AH709">
        <v>9.4</v>
      </c>
      <c r="AI709">
        <v>1</v>
      </c>
      <c r="AJ709">
        <v>1</v>
      </c>
      <c r="AK709">
        <v>1</v>
      </c>
      <c r="AL709">
        <v>44.85</v>
      </c>
      <c r="AM709">
        <v>4</v>
      </c>
      <c r="AN709">
        <v>0</v>
      </c>
      <c r="AO709">
        <v>1</v>
      </c>
      <c r="AP709">
        <v>0</v>
      </c>
      <c r="AQ709">
        <v>0</v>
      </c>
      <c r="AR709">
        <v>0</v>
      </c>
      <c r="AS709" t="s">
        <v>6</v>
      </c>
      <c r="AT709">
        <v>16.5</v>
      </c>
      <c r="AU709" t="s">
        <v>6</v>
      </c>
      <c r="AV709">
        <v>1</v>
      </c>
      <c r="AW709">
        <v>2</v>
      </c>
      <c r="AX709">
        <v>92859138</v>
      </c>
      <c r="AY709">
        <v>1</v>
      </c>
      <c r="AZ709">
        <v>0</v>
      </c>
      <c r="BA709">
        <v>565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U709">
        <f>ROUND(AT709*Source!I291*AH709*AL709,0)</f>
        <v>358594</v>
      </c>
      <c r="CV709">
        <f>ROUND(Y709*Source!I291,7)</f>
        <v>850.57500000000005</v>
      </c>
      <c r="CW709">
        <v>0</v>
      </c>
      <c r="CX709">
        <f>ROUND(Y709*Source!I291,7)</f>
        <v>850.57500000000005</v>
      </c>
      <c r="CY709">
        <f>AD709</f>
        <v>421.59</v>
      </c>
      <c r="CZ709">
        <f>AH709</f>
        <v>9.4</v>
      </c>
      <c r="DA709">
        <f>AL709</f>
        <v>44.85</v>
      </c>
      <c r="DB709">
        <f t="shared" si="415"/>
        <v>155.1</v>
      </c>
      <c r="DC709">
        <f t="shared" si="416"/>
        <v>0</v>
      </c>
      <c r="DD709" t="s">
        <v>6</v>
      </c>
      <c r="DE709" t="s">
        <v>6</v>
      </c>
      <c r="DF709">
        <f>ROUND(ROUND(AE709,0)*CX709,0)</f>
        <v>0</v>
      </c>
      <c r="DG709">
        <f t="shared" si="411"/>
        <v>0</v>
      </c>
      <c r="DH709">
        <f t="shared" si="412"/>
        <v>0</v>
      </c>
      <c r="DI709">
        <f>ROUND(ROUND(AH709*AL709,0)*CX709,0)</f>
        <v>358943</v>
      </c>
      <c r="DJ709">
        <f>DI709</f>
        <v>358943</v>
      </c>
      <c r="DK709">
        <v>0</v>
      </c>
      <c r="DL709" t="s">
        <v>6</v>
      </c>
      <c r="DM709">
        <v>0</v>
      </c>
      <c r="DN709" t="s">
        <v>6</v>
      </c>
      <c r="DO709">
        <v>0</v>
      </c>
    </row>
    <row r="710" spans="1:119" x14ac:dyDescent="0.2">
      <c r="A710">
        <f>ROW(Source!A291)</f>
        <v>291</v>
      </c>
      <c r="B710">
        <v>92857272</v>
      </c>
      <c r="C710">
        <v>92859124</v>
      </c>
      <c r="D710">
        <v>49510905</v>
      </c>
      <c r="E710">
        <v>70</v>
      </c>
      <c r="F710">
        <v>1</v>
      </c>
      <c r="G710">
        <v>1</v>
      </c>
      <c r="H710">
        <v>1</v>
      </c>
      <c r="I710" t="s">
        <v>1093</v>
      </c>
      <c r="J710" t="s">
        <v>6</v>
      </c>
      <c r="K710" t="s">
        <v>1094</v>
      </c>
      <c r="L710">
        <v>1191</v>
      </c>
      <c r="N710">
        <v>1013</v>
      </c>
      <c r="O710" t="s">
        <v>1092</v>
      </c>
      <c r="P710" t="s">
        <v>1092</v>
      </c>
      <c r="Q710">
        <v>1</v>
      </c>
      <c r="W710">
        <v>0</v>
      </c>
      <c r="X710">
        <v>-1417349443</v>
      </c>
      <c r="Y710">
        <f t="shared" si="414"/>
        <v>0.04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44.85</v>
      </c>
      <c r="AL710">
        <v>1</v>
      </c>
      <c r="AM710">
        <v>4</v>
      </c>
      <c r="AN710">
        <v>0</v>
      </c>
      <c r="AO710">
        <v>1</v>
      </c>
      <c r="AP710">
        <v>0</v>
      </c>
      <c r="AQ710">
        <v>0</v>
      </c>
      <c r="AR710">
        <v>0</v>
      </c>
      <c r="AS710" t="s">
        <v>6</v>
      </c>
      <c r="AT710">
        <v>0.04</v>
      </c>
      <c r="AU710" t="s">
        <v>6</v>
      </c>
      <c r="AV710">
        <v>2</v>
      </c>
      <c r="AW710">
        <v>2</v>
      </c>
      <c r="AX710">
        <v>92859139</v>
      </c>
      <c r="AY710">
        <v>1</v>
      </c>
      <c r="AZ710">
        <v>0</v>
      </c>
      <c r="BA710">
        <v>566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ROUND(Y710*Source!I291,7)</f>
        <v>2.0619999999999998</v>
      </c>
      <c r="CY710">
        <f>AD710</f>
        <v>0</v>
      </c>
      <c r="CZ710">
        <f>AH710</f>
        <v>0</v>
      </c>
      <c r="DA710">
        <f>AL710</f>
        <v>1</v>
      </c>
      <c r="DB710">
        <f t="shared" si="415"/>
        <v>0</v>
      </c>
      <c r="DC710">
        <f t="shared" si="416"/>
        <v>0</v>
      </c>
      <c r="DD710" t="s">
        <v>6</v>
      </c>
      <c r="DE710" t="s">
        <v>6</v>
      </c>
      <c r="DF710">
        <f>ROUND(ROUND(AE710,0)*CX710,0)</f>
        <v>0</v>
      </c>
      <c r="DG710">
        <f t="shared" si="411"/>
        <v>0</v>
      </c>
      <c r="DH710">
        <f>ROUND(ROUND(AG710*AK710,0)*CX710,0)</f>
        <v>0</v>
      </c>
      <c r="DI710">
        <f t="shared" ref="DI710:DI721" si="417">ROUND(ROUND(AH710,0)*CX710,0)</f>
        <v>0</v>
      </c>
      <c r="DJ710">
        <f>DI710</f>
        <v>0</v>
      </c>
      <c r="DK710">
        <v>0</v>
      </c>
      <c r="DL710" t="s">
        <v>6</v>
      </c>
      <c r="DM710">
        <v>0</v>
      </c>
      <c r="DN710" t="s">
        <v>6</v>
      </c>
      <c r="DO710">
        <v>0</v>
      </c>
    </row>
    <row r="711" spans="1:119" x14ac:dyDescent="0.2">
      <c r="A711">
        <f>ROW(Source!A291)</f>
        <v>291</v>
      </c>
      <c r="B711">
        <v>92857272</v>
      </c>
      <c r="C711">
        <v>92859124</v>
      </c>
      <c r="D711">
        <v>49672573</v>
      </c>
      <c r="E711">
        <v>1</v>
      </c>
      <c r="F711">
        <v>1</v>
      </c>
      <c r="G711">
        <v>1</v>
      </c>
      <c r="H711">
        <v>2</v>
      </c>
      <c r="I711" t="s">
        <v>1095</v>
      </c>
      <c r="J711" t="s">
        <v>1096</v>
      </c>
      <c r="K711" t="s">
        <v>1097</v>
      </c>
      <c r="L711">
        <v>1367</v>
      </c>
      <c r="N711">
        <v>1011</v>
      </c>
      <c r="O711" t="s">
        <v>1098</v>
      </c>
      <c r="P711" t="s">
        <v>1098</v>
      </c>
      <c r="Q711">
        <v>1</v>
      </c>
      <c r="W711">
        <v>0</v>
      </c>
      <c r="X711">
        <v>-430484415</v>
      </c>
      <c r="Y711">
        <f t="shared" si="414"/>
        <v>0.02</v>
      </c>
      <c r="AA711">
        <v>0</v>
      </c>
      <c r="AB711">
        <v>1814.09</v>
      </c>
      <c r="AC711">
        <v>605.48</v>
      </c>
      <c r="AD711">
        <v>0</v>
      </c>
      <c r="AE711">
        <v>0</v>
      </c>
      <c r="AF711">
        <v>115.4</v>
      </c>
      <c r="AG711">
        <v>13.5</v>
      </c>
      <c r="AH711">
        <v>0</v>
      </c>
      <c r="AI711">
        <v>1</v>
      </c>
      <c r="AJ711">
        <v>15.72</v>
      </c>
      <c r="AK711">
        <v>44.85</v>
      </c>
      <c r="AL711">
        <v>1</v>
      </c>
      <c r="AM711">
        <v>4</v>
      </c>
      <c r="AN711">
        <v>0</v>
      </c>
      <c r="AO711">
        <v>1</v>
      </c>
      <c r="AP711">
        <v>0</v>
      </c>
      <c r="AQ711">
        <v>0</v>
      </c>
      <c r="AR711">
        <v>0</v>
      </c>
      <c r="AS711" t="s">
        <v>6</v>
      </c>
      <c r="AT711">
        <v>0.02</v>
      </c>
      <c r="AU711" t="s">
        <v>6</v>
      </c>
      <c r="AV711">
        <v>0</v>
      </c>
      <c r="AW711">
        <v>2</v>
      </c>
      <c r="AX711">
        <v>92859140</v>
      </c>
      <c r="AY711">
        <v>1</v>
      </c>
      <c r="AZ711">
        <v>0</v>
      </c>
      <c r="BA711">
        <v>567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f>ROUND(Y711*Source!I291*DO711,7)</f>
        <v>0</v>
      </c>
      <c r="CX711">
        <f>ROUND(Y711*Source!I291,7)</f>
        <v>1.0309999999999999</v>
      </c>
      <c r="CY711">
        <f>AB711</f>
        <v>1814.09</v>
      </c>
      <c r="CZ711">
        <f>AF711</f>
        <v>115.4</v>
      </c>
      <c r="DA711">
        <f>AJ711</f>
        <v>15.72</v>
      </c>
      <c r="DB711">
        <f t="shared" si="415"/>
        <v>2.31</v>
      </c>
      <c r="DC711">
        <f t="shared" si="416"/>
        <v>0.27</v>
      </c>
      <c r="DD711" t="s">
        <v>6</v>
      </c>
      <c r="DE711" t="s">
        <v>6</v>
      </c>
      <c r="DF711">
        <f>ROUND(ROUND(AE711,0)*CX711,0)</f>
        <v>0</v>
      </c>
      <c r="DG711">
        <f>ROUND(ROUND(AF711*AJ711,0)*CX711,0)</f>
        <v>1870</v>
      </c>
      <c r="DH711">
        <f>ROUND(ROUND(AG711*AK711,0)*CX711,0)</f>
        <v>624</v>
      </c>
      <c r="DI711">
        <f t="shared" si="417"/>
        <v>0</v>
      </c>
      <c r="DJ711">
        <f>DG711</f>
        <v>1870</v>
      </c>
      <c r="DK711">
        <v>0</v>
      </c>
      <c r="DL711" t="s">
        <v>6</v>
      </c>
      <c r="DM711">
        <v>0</v>
      </c>
      <c r="DN711" t="s">
        <v>6</v>
      </c>
      <c r="DO711">
        <v>0</v>
      </c>
    </row>
    <row r="712" spans="1:119" x14ac:dyDescent="0.2">
      <c r="A712">
        <f>ROW(Source!A291)</f>
        <v>291</v>
      </c>
      <c r="B712">
        <v>92857272</v>
      </c>
      <c r="C712">
        <v>92859124</v>
      </c>
      <c r="D712">
        <v>49673503</v>
      </c>
      <c r="E712">
        <v>1</v>
      </c>
      <c r="F712">
        <v>1</v>
      </c>
      <c r="G712">
        <v>1</v>
      </c>
      <c r="H712">
        <v>2</v>
      </c>
      <c r="I712" t="s">
        <v>1099</v>
      </c>
      <c r="J712" t="s">
        <v>1100</v>
      </c>
      <c r="K712" t="s">
        <v>1101</v>
      </c>
      <c r="L712">
        <v>1367</v>
      </c>
      <c r="N712">
        <v>1011</v>
      </c>
      <c r="O712" t="s">
        <v>1098</v>
      </c>
      <c r="P712" t="s">
        <v>1098</v>
      </c>
      <c r="Q712">
        <v>1</v>
      </c>
      <c r="W712">
        <v>0</v>
      </c>
      <c r="X712">
        <v>509054691</v>
      </c>
      <c r="Y712">
        <f t="shared" si="414"/>
        <v>0.02</v>
      </c>
      <c r="AA712">
        <v>0</v>
      </c>
      <c r="AB712">
        <v>1032.96</v>
      </c>
      <c r="AC712">
        <v>520.26</v>
      </c>
      <c r="AD712">
        <v>0</v>
      </c>
      <c r="AE712">
        <v>0</v>
      </c>
      <c r="AF712">
        <v>65.709999999999994</v>
      </c>
      <c r="AG712">
        <v>11.6</v>
      </c>
      <c r="AH712">
        <v>0</v>
      </c>
      <c r="AI712">
        <v>1</v>
      </c>
      <c r="AJ712">
        <v>15.72</v>
      </c>
      <c r="AK712">
        <v>44.85</v>
      </c>
      <c r="AL712">
        <v>1</v>
      </c>
      <c r="AM712">
        <v>4</v>
      </c>
      <c r="AN712">
        <v>0</v>
      </c>
      <c r="AO712">
        <v>1</v>
      </c>
      <c r="AP712">
        <v>0</v>
      </c>
      <c r="AQ712">
        <v>0</v>
      </c>
      <c r="AR712">
        <v>0</v>
      </c>
      <c r="AS712" t="s">
        <v>6</v>
      </c>
      <c r="AT712">
        <v>0.02</v>
      </c>
      <c r="AU712" t="s">
        <v>6</v>
      </c>
      <c r="AV712">
        <v>0</v>
      </c>
      <c r="AW712">
        <v>2</v>
      </c>
      <c r="AX712">
        <v>92859141</v>
      </c>
      <c r="AY712">
        <v>1</v>
      </c>
      <c r="AZ712">
        <v>0</v>
      </c>
      <c r="BA712">
        <v>568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f>ROUND(Y712*Source!I291*DO712,7)</f>
        <v>0</v>
      </c>
      <c r="CX712">
        <f>ROUND(Y712*Source!I291,7)</f>
        <v>1.0309999999999999</v>
      </c>
      <c r="CY712">
        <f>AB712</f>
        <v>1032.96</v>
      </c>
      <c r="CZ712">
        <f>AF712</f>
        <v>65.709999999999994</v>
      </c>
      <c r="DA712">
        <f>AJ712</f>
        <v>15.72</v>
      </c>
      <c r="DB712">
        <f t="shared" si="415"/>
        <v>1.31</v>
      </c>
      <c r="DC712">
        <f t="shared" si="416"/>
        <v>0.23</v>
      </c>
      <c r="DD712" t="s">
        <v>6</v>
      </c>
      <c r="DE712" t="s">
        <v>6</v>
      </c>
      <c r="DF712">
        <f>ROUND(ROUND(AE712,0)*CX712,0)</f>
        <v>0</v>
      </c>
      <c r="DG712">
        <f>ROUND(ROUND(AF712*AJ712,0)*CX712,0)</f>
        <v>1065</v>
      </c>
      <c r="DH712">
        <f>ROUND(ROUND(AG712*AK712,0)*CX712,0)</f>
        <v>536</v>
      </c>
      <c r="DI712">
        <f t="shared" si="417"/>
        <v>0</v>
      </c>
      <c r="DJ712">
        <f>DG712</f>
        <v>1065</v>
      </c>
      <c r="DK712">
        <v>0</v>
      </c>
      <c r="DL712" t="s">
        <v>6</v>
      </c>
      <c r="DM712">
        <v>0</v>
      </c>
      <c r="DN712" t="s">
        <v>6</v>
      </c>
      <c r="DO712">
        <v>0</v>
      </c>
    </row>
    <row r="713" spans="1:119" x14ac:dyDescent="0.2">
      <c r="A713">
        <f>ROW(Source!A291)</f>
        <v>291</v>
      </c>
      <c r="B713">
        <v>92857272</v>
      </c>
      <c r="C713">
        <v>92859124</v>
      </c>
      <c r="D713">
        <v>49527696</v>
      </c>
      <c r="E713">
        <v>1</v>
      </c>
      <c r="F713">
        <v>1</v>
      </c>
      <c r="G713">
        <v>1</v>
      </c>
      <c r="H713">
        <v>3</v>
      </c>
      <c r="I713" t="s">
        <v>1209</v>
      </c>
      <c r="J713" t="s">
        <v>1210</v>
      </c>
      <c r="K713" t="s">
        <v>1211</v>
      </c>
      <c r="L713">
        <v>1348</v>
      </c>
      <c r="N713">
        <v>1009</v>
      </c>
      <c r="O713" t="s">
        <v>205</v>
      </c>
      <c r="P713" t="s">
        <v>205</v>
      </c>
      <c r="Q713">
        <v>1000</v>
      </c>
      <c r="W713">
        <v>0</v>
      </c>
      <c r="X713">
        <v>-385628651</v>
      </c>
      <c r="Y713">
        <f t="shared" si="414"/>
        <v>0.01</v>
      </c>
      <c r="AA713">
        <v>7241.4</v>
      </c>
      <c r="AB713">
        <v>0</v>
      </c>
      <c r="AC713">
        <v>0</v>
      </c>
      <c r="AD713">
        <v>0</v>
      </c>
      <c r="AE713">
        <v>729.98</v>
      </c>
      <c r="AF713">
        <v>0</v>
      </c>
      <c r="AG713">
        <v>0</v>
      </c>
      <c r="AH713">
        <v>0</v>
      </c>
      <c r="AI713">
        <v>9.92</v>
      </c>
      <c r="AJ713">
        <v>1</v>
      </c>
      <c r="AK713">
        <v>1</v>
      </c>
      <c r="AL713">
        <v>1</v>
      </c>
      <c r="AM713">
        <v>4</v>
      </c>
      <c r="AN713">
        <v>0</v>
      </c>
      <c r="AO713">
        <v>1</v>
      </c>
      <c r="AP713">
        <v>0</v>
      </c>
      <c r="AQ713">
        <v>0</v>
      </c>
      <c r="AR713">
        <v>0</v>
      </c>
      <c r="AS713" t="s">
        <v>6</v>
      </c>
      <c r="AT713">
        <v>0.01</v>
      </c>
      <c r="AU713" t="s">
        <v>6</v>
      </c>
      <c r="AV713">
        <v>0</v>
      </c>
      <c r="AW713">
        <v>2</v>
      </c>
      <c r="AX713">
        <v>92859142</v>
      </c>
      <c r="AY713">
        <v>1</v>
      </c>
      <c r="AZ713">
        <v>0</v>
      </c>
      <c r="BA713">
        <v>569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ROUND(Y713*Source!I291,7)</f>
        <v>0.51549999999999996</v>
      </c>
      <c r="CY713">
        <f t="shared" ref="CY713:CY721" si="418">AA713</f>
        <v>7241.4</v>
      </c>
      <c r="CZ713">
        <f t="shared" ref="CZ713:CZ721" si="419">AE713</f>
        <v>729.98</v>
      </c>
      <c r="DA713">
        <f t="shared" ref="DA713:DA721" si="420">AI713</f>
        <v>9.92</v>
      </c>
      <c r="DB713">
        <f t="shared" si="415"/>
        <v>7.3</v>
      </c>
      <c r="DC713">
        <f t="shared" si="416"/>
        <v>0</v>
      </c>
      <c r="DD713" t="s">
        <v>6</v>
      </c>
      <c r="DE713" t="s">
        <v>6</v>
      </c>
      <c r="DF713">
        <f t="shared" ref="DF713:DF721" si="421">ROUND(ROUND(AE713*AI713,0)*CX713,0)</f>
        <v>3733</v>
      </c>
      <c r="DG713">
        <f t="shared" ref="DG713:DG723" si="422">ROUND(ROUND(AF713,0)*CX713,0)</f>
        <v>0</v>
      </c>
      <c r="DH713">
        <f t="shared" ref="DH713:DH722" si="423">ROUND(ROUND(AG713,0)*CX713,0)</f>
        <v>0</v>
      </c>
      <c r="DI713">
        <f t="shared" si="417"/>
        <v>0</v>
      </c>
      <c r="DJ713">
        <f t="shared" ref="DJ713:DJ721" si="424">DF713</f>
        <v>3733</v>
      </c>
      <c r="DK713">
        <v>0</v>
      </c>
      <c r="DL713" t="s">
        <v>6</v>
      </c>
      <c r="DM713">
        <v>0</v>
      </c>
      <c r="DN713" t="s">
        <v>6</v>
      </c>
      <c r="DO713">
        <v>0</v>
      </c>
    </row>
    <row r="714" spans="1:119" x14ac:dyDescent="0.2">
      <c r="A714">
        <f>ROW(Source!A291)</f>
        <v>291</v>
      </c>
      <c r="B714">
        <v>92857272</v>
      </c>
      <c r="C714">
        <v>92859124</v>
      </c>
      <c r="D714">
        <v>49554585</v>
      </c>
      <c r="E714">
        <v>1</v>
      </c>
      <c r="F714">
        <v>1</v>
      </c>
      <c r="G714">
        <v>1</v>
      </c>
      <c r="H714">
        <v>3</v>
      </c>
      <c r="I714" t="s">
        <v>1129</v>
      </c>
      <c r="J714" t="s">
        <v>1130</v>
      </c>
      <c r="K714" t="s">
        <v>1131</v>
      </c>
      <c r="L714">
        <v>1346</v>
      </c>
      <c r="N714">
        <v>1009</v>
      </c>
      <c r="O714" t="s">
        <v>216</v>
      </c>
      <c r="P714" t="s">
        <v>216</v>
      </c>
      <c r="Q714">
        <v>1</v>
      </c>
      <c r="W714">
        <v>0</v>
      </c>
      <c r="X714">
        <v>-211331552</v>
      </c>
      <c r="Y714">
        <f t="shared" si="414"/>
        <v>0.3</v>
      </c>
      <c r="AA714">
        <v>283.70999999999998</v>
      </c>
      <c r="AB714">
        <v>0</v>
      </c>
      <c r="AC714">
        <v>0</v>
      </c>
      <c r="AD714">
        <v>0</v>
      </c>
      <c r="AE714">
        <v>28.6</v>
      </c>
      <c r="AF714">
        <v>0</v>
      </c>
      <c r="AG714">
        <v>0</v>
      </c>
      <c r="AH714">
        <v>0</v>
      </c>
      <c r="AI714">
        <v>9.92</v>
      </c>
      <c r="AJ714">
        <v>1</v>
      </c>
      <c r="AK714">
        <v>1</v>
      </c>
      <c r="AL714">
        <v>1</v>
      </c>
      <c r="AM714">
        <v>4</v>
      </c>
      <c r="AN714">
        <v>0</v>
      </c>
      <c r="AO714">
        <v>1</v>
      </c>
      <c r="AP714">
        <v>0</v>
      </c>
      <c r="AQ714">
        <v>0</v>
      </c>
      <c r="AR714">
        <v>0</v>
      </c>
      <c r="AS714" t="s">
        <v>6</v>
      </c>
      <c r="AT714">
        <v>0.3</v>
      </c>
      <c r="AU714" t="s">
        <v>6</v>
      </c>
      <c r="AV714">
        <v>0</v>
      </c>
      <c r="AW714">
        <v>2</v>
      </c>
      <c r="AX714">
        <v>92859143</v>
      </c>
      <c r="AY714">
        <v>1</v>
      </c>
      <c r="AZ714">
        <v>0</v>
      </c>
      <c r="BA714">
        <v>570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V714">
        <v>0</v>
      </c>
      <c r="CW714">
        <v>0</v>
      </c>
      <c r="CX714">
        <f>ROUND(Y714*Source!I291,7)</f>
        <v>15.465</v>
      </c>
      <c r="CY714">
        <f t="shared" si="418"/>
        <v>283.70999999999998</v>
      </c>
      <c r="CZ714">
        <f t="shared" si="419"/>
        <v>28.6</v>
      </c>
      <c r="DA714">
        <f t="shared" si="420"/>
        <v>9.92</v>
      </c>
      <c r="DB714">
        <f t="shared" si="415"/>
        <v>8.58</v>
      </c>
      <c r="DC714">
        <f t="shared" si="416"/>
        <v>0</v>
      </c>
      <c r="DD714" t="s">
        <v>6</v>
      </c>
      <c r="DE714" t="s">
        <v>6</v>
      </c>
      <c r="DF714">
        <f t="shared" si="421"/>
        <v>4392</v>
      </c>
      <c r="DG714">
        <f t="shared" si="422"/>
        <v>0</v>
      </c>
      <c r="DH714">
        <f t="shared" si="423"/>
        <v>0</v>
      </c>
      <c r="DI714">
        <f t="shared" si="417"/>
        <v>0</v>
      </c>
      <c r="DJ714">
        <f t="shared" si="424"/>
        <v>4392</v>
      </c>
      <c r="DK714">
        <v>0</v>
      </c>
      <c r="DL714" t="s">
        <v>6</v>
      </c>
      <c r="DM714">
        <v>0</v>
      </c>
      <c r="DN714" t="s">
        <v>6</v>
      </c>
      <c r="DO714">
        <v>0</v>
      </c>
    </row>
    <row r="715" spans="1:119" x14ac:dyDescent="0.2">
      <c r="A715">
        <f>ROW(Source!A291)</f>
        <v>291</v>
      </c>
      <c r="B715">
        <v>92857272</v>
      </c>
      <c r="C715">
        <v>92859124</v>
      </c>
      <c r="D715">
        <v>49583139</v>
      </c>
      <c r="E715">
        <v>1</v>
      </c>
      <c r="F715">
        <v>1</v>
      </c>
      <c r="G715">
        <v>1</v>
      </c>
      <c r="H715">
        <v>3</v>
      </c>
      <c r="I715" t="s">
        <v>1278</v>
      </c>
      <c r="J715" t="s">
        <v>1279</v>
      </c>
      <c r="K715" t="s">
        <v>1280</v>
      </c>
      <c r="L715">
        <v>1346</v>
      </c>
      <c r="N715">
        <v>1009</v>
      </c>
      <c r="O715" t="s">
        <v>216</v>
      </c>
      <c r="P715" t="s">
        <v>216</v>
      </c>
      <c r="Q715">
        <v>1</v>
      </c>
      <c r="W715">
        <v>0</v>
      </c>
      <c r="X715">
        <v>225387780</v>
      </c>
      <c r="Y715">
        <f t="shared" si="414"/>
        <v>0.53</v>
      </c>
      <c r="AA715">
        <v>413.66</v>
      </c>
      <c r="AB715">
        <v>0</v>
      </c>
      <c r="AC715">
        <v>0</v>
      </c>
      <c r="AD715">
        <v>0</v>
      </c>
      <c r="AE715">
        <v>41.7</v>
      </c>
      <c r="AF715">
        <v>0</v>
      </c>
      <c r="AG715">
        <v>0</v>
      </c>
      <c r="AH715">
        <v>0</v>
      </c>
      <c r="AI715">
        <v>9.92</v>
      </c>
      <c r="AJ715">
        <v>1</v>
      </c>
      <c r="AK715">
        <v>1</v>
      </c>
      <c r="AL715">
        <v>1</v>
      </c>
      <c r="AM715">
        <v>4</v>
      </c>
      <c r="AN715">
        <v>0</v>
      </c>
      <c r="AO715">
        <v>1</v>
      </c>
      <c r="AP715">
        <v>0</v>
      </c>
      <c r="AQ715">
        <v>0</v>
      </c>
      <c r="AR715">
        <v>0</v>
      </c>
      <c r="AS715" t="s">
        <v>6</v>
      </c>
      <c r="AT715">
        <v>0.53</v>
      </c>
      <c r="AU715" t="s">
        <v>6</v>
      </c>
      <c r="AV715">
        <v>0</v>
      </c>
      <c r="AW715">
        <v>2</v>
      </c>
      <c r="AX715">
        <v>92859144</v>
      </c>
      <c r="AY715">
        <v>1</v>
      </c>
      <c r="AZ715">
        <v>0</v>
      </c>
      <c r="BA715">
        <v>571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ROUND(Y715*Source!I291,7)</f>
        <v>27.3215</v>
      </c>
      <c r="CY715">
        <f t="shared" si="418"/>
        <v>413.66</v>
      </c>
      <c r="CZ715">
        <f t="shared" si="419"/>
        <v>41.7</v>
      </c>
      <c r="DA715">
        <f t="shared" si="420"/>
        <v>9.92</v>
      </c>
      <c r="DB715">
        <f t="shared" si="415"/>
        <v>22.1</v>
      </c>
      <c r="DC715">
        <f t="shared" si="416"/>
        <v>0</v>
      </c>
      <c r="DD715" t="s">
        <v>6</v>
      </c>
      <c r="DE715" t="s">
        <v>6</v>
      </c>
      <c r="DF715">
        <f t="shared" si="421"/>
        <v>11311</v>
      </c>
      <c r="DG715">
        <f t="shared" si="422"/>
        <v>0</v>
      </c>
      <c r="DH715">
        <f t="shared" si="423"/>
        <v>0</v>
      </c>
      <c r="DI715">
        <f t="shared" si="417"/>
        <v>0</v>
      </c>
      <c r="DJ715">
        <f t="shared" si="424"/>
        <v>11311</v>
      </c>
      <c r="DK715">
        <v>0</v>
      </c>
      <c r="DL715" t="s">
        <v>6</v>
      </c>
      <c r="DM715">
        <v>0</v>
      </c>
      <c r="DN715" t="s">
        <v>6</v>
      </c>
      <c r="DO715">
        <v>0</v>
      </c>
    </row>
    <row r="716" spans="1:119" x14ac:dyDescent="0.2">
      <c r="A716">
        <f>ROW(Source!A291)</f>
        <v>291</v>
      </c>
      <c r="B716">
        <v>92857272</v>
      </c>
      <c r="C716">
        <v>92859124</v>
      </c>
      <c r="D716">
        <v>49515638</v>
      </c>
      <c r="E716">
        <v>70</v>
      </c>
      <c r="F716">
        <v>1</v>
      </c>
      <c r="G716">
        <v>1</v>
      </c>
      <c r="H716">
        <v>3</v>
      </c>
      <c r="I716" t="s">
        <v>1138</v>
      </c>
      <c r="J716" t="s">
        <v>6</v>
      </c>
      <c r="K716" t="s">
        <v>1139</v>
      </c>
      <c r="L716">
        <v>1374</v>
      </c>
      <c r="N716">
        <v>1013</v>
      </c>
      <c r="O716" t="s">
        <v>969</v>
      </c>
      <c r="P716" t="s">
        <v>969</v>
      </c>
      <c r="Q716">
        <v>1</v>
      </c>
      <c r="W716">
        <v>0</v>
      </c>
      <c r="X716">
        <v>-1731369543</v>
      </c>
      <c r="Y716">
        <f t="shared" si="414"/>
        <v>3.1</v>
      </c>
      <c r="AA716">
        <v>9.92</v>
      </c>
      <c r="AB716">
        <v>0</v>
      </c>
      <c r="AC716">
        <v>0</v>
      </c>
      <c r="AD716">
        <v>0</v>
      </c>
      <c r="AE716">
        <v>1</v>
      </c>
      <c r="AF716">
        <v>0</v>
      </c>
      <c r="AG716">
        <v>0</v>
      </c>
      <c r="AH716">
        <v>0</v>
      </c>
      <c r="AI716">
        <v>9.92</v>
      </c>
      <c r="AJ716">
        <v>1</v>
      </c>
      <c r="AK716">
        <v>1</v>
      </c>
      <c r="AL716">
        <v>1</v>
      </c>
      <c r="AM716">
        <v>4</v>
      </c>
      <c r="AN716">
        <v>0</v>
      </c>
      <c r="AO716">
        <v>1</v>
      </c>
      <c r="AP716">
        <v>0</v>
      </c>
      <c r="AQ716">
        <v>0</v>
      </c>
      <c r="AR716">
        <v>0</v>
      </c>
      <c r="AS716" t="s">
        <v>6</v>
      </c>
      <c r="AT716">
        <v>3.1</v>
      </c>
      <c r="AU716" t="s">
        <v>6</v>
      </c>
      <c r="AV716">
        <v>0</v>
      </c>
      <c r="AW716">
        <v>2</v>
      </c>
      <c r="AX716">
        <v>92859145</v>
      </c>
      <c r="AY716">
        <v>1</v>
      </c>
      <c r="AZ716">
        <v>0</v>
      </c>
      <c r="BA716">
        <v>572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ROUND(Y716*Source!I291,7)</f>
        <v>159.80500000000001</v>
      </c>
      <c r="CY716">
        <f t="shared" si="418"/>
        <v>9.92</v>
      </c>
      <c r="CZ716">
        <f t="shared" si="419"/>
        <v>1</v>
      </c>
      <c r="DA716">
        <f t="shared" si="420"/>
        <v>9.92</v>
      </c>
      <c r="DB716">
        <f t="shared" si="415"/>
        <v>3.1</v>
      </c>
      <c r="DC716">
        <f t="shared" si="416"/>
        <v>0</v>
      </c>
      <c r="DD716" t="s">
        <v>6</v>
      </c>
      <c r="DE716" t="s">
        <v>6</v>
      </c>
      <c r="DF716">
        <f t="shared" si="421"/>
        <v>1598</v>
      </c>
      <c r="DG716">
        <f t="shared" si="422"/>
        <v>0</v>
      </c>
      <c r="DH716">
        <f t="shared" si="423"/>
        <v>0</v>
      </c>
      <c r="DI716">
        <f t="shared" si="417"/>
        <v>0</v>
      </c>
      <c r="DJ716">
        <f t="shared" si="424"/>
        <v>1598</v>
      </c>
      <c r="DK716">
        <v>0</v>
      </c>
      <c r="DL716" t="s">
        <v>6</v>
      </c>
      <c r="DM716">
        <v>0</v>
      </c>
      <c r="DN716" t="s">
        <v>6</v>
      </c>
      <c r="DO716">
        <v>0</v>
      </c>
    </row>
    <row r="717" spans="1:119" x14ac:dyDescent="0.2">
      <c r="A717">
        <f>ROW(Source!A291)</f>
        <v>291</v>
      </c>
      <c r="B717">
        <v>92857272</v>
      </c>
      <c r="C717">
        <v>92859124</v>
      </c>
      <c r="D717">
        <v>49573295</v>
      </c>
      <c r="E717">
        <v>1</v>
      </c>
      <c r="F717">
        <v>1</v>
      </c>
      <c r="G717">
        <v>1</v>
      </c>
      <c r="H717">
        <v>3</v>
      </c>
      <c r="I717" t="s">
        <v>34</v>
      </c>
      <c r="J717" t="s">
        <v>6</v>
      </c>
      <c r="K717" t="s">
        <v>223</v>
      </c>
      <c r="L717">
        <v>1477</v>
      </c>
      <c r="N717">
        <v>1013</v>
      </c>
      <c r="O717" t="s">
        <v>224</v>
      </c>
      <c r="P717" t="s">
        <v>225</v>
      </c>
      <c r="Q717">
        <v>1</v>
      </c>
      <c r="W717">
        <v>0</v>
      </c>
      <c r="X717">
        <v>-275784042</v>
      </c>
      <c r="Y717">
        <f t="shared" si="414"/>
        <v>2.9097963000000001E-2</v>
      </c>
      <c r="AA717">
        <v>81420</v>
      </c>
      <c r="AB717">
        <v>0</v>
      </c>
      <c r="AC717">
        <v>0</v>
      </c>
      <c r="AD717">
        <v>0</v>
      </c>
      <c r="AE717">
        <v>85622.900000000009</v>
      </c>
      <c r="AF717">
        <v>0</v>
      </c>
      <c r="AG717">
        <v>0</v>
      </c>
      <c r="AH717">
        <v>0</v>
      </c>
      <c r="AI717">
        <v>9.92</v>
      </c>
      <c r="AJ717">
        <v>1</v>
      </c>
      <c r="AK717">
        <v>1</v>
      </c>
      <c r="AL717">
        <v>1</v>
      </c>
      <c r="AM717">
        <v>0</v>
      </c>
      <c r="AN717">
        <v>0</v>
      </c>
      <c r="AO717">
        <v>0</v>
      </c>
      <c r="AP717">
        <v>1</v>
      </c>
      <c r="AQ717">
        <v>0</v>
      </c>
      <c r="AR717">
        <v>0</v>
      </c>
      <c r="AS717" t="s">
        <v>6</v>
      </c>
      <c r="AT717">
        <v>2.9097963000000001E-2</v>
      </c>
      <c r="AU717" t="s">
        <v>6</v>
      </c>
      <c r="AV717">
        <v>0</v>
      </c>
      <c r="AW717">
        <v>1</v>
      </c>
      <c r="AX717">
        <v>-1</v>
      </c>
      <c r="AY717">
        <v>0</v>
      </c>
      <c r="AZ717">
        <v>0</v>
      </c>
      <c r="BA717" t="s">
        <v>6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ROUND(Y717*Source!I291,7)</f>
        <v>1.5</v>
      </c>
      <c r="CY717">
        <f t="shared" si="418"/>
        <v>81420</v>
      </c>
      <c r="CZ717">
        <f t="shared" si="419"/>
        <v>85622.900000000009</v>
      </c>
      <c r="DA717">
        <f t="shared" si="420"/>
        <v>9.92</v>
      </c>
      <c r="DB717">
        <f t="shared" si="415"/>
        <v>2491.4499999999998</v>
      </c>
      <c r="DC717">
        <f t="shared" si="416"/>
        <v>0</v>
      </c>
      <c r="DD717" t="s">
        <v>6</v>
      </c>
      <c r="DE717" t="s">
        <v>6</v>
      </c>
      <c r="DF717">
        <f t="shared" si="421"/>
        <v>1274069</v>
      </c>
      <c r="DG717">
        <f t="shared" si="422"/>
        <v>0</v>
      </c>
      <c r="DH717">
        <f t="shared" si="423"/>
        <v>0</v>
      </c>
      <c r="DI717">
        <f t="shared" si="417"/>
        <v>0</v>
      </c>
      <c r="DJ717">
        <f t="shared" si="424"/>
        <v>1274069</v>
      </c>
      <c r="DK717">
        <v>0</v>
      </c>
      <c r="DL717" t="s">
        <v>6</v>
      </c>
      <c r="DM717">
        <v>0</v>
      </c>
      <c r="DN717" t="s">
        <v>6</v>
      </c>
      <c r="DO717">
        <v>0</v>
      </c>
    </row>
    <row r="718" spans="1:119" x14ac:dyDescent="0.2">
      <c r="A718">
        <f>ROW(Source!A291)</f>
        <v>291</v>
      </c>
      <c r="B718">
        <v>92857272</v>
      </c>
      <c r="C718">
        <v>92859124</v>
      </c>
      <c r="D718">
        <v>49573297</v>
      </c>
      <c r="E718">
        <v>1</v>
      </c>
      <c r="F718">
        <v>1</v>
      </c>
      <c r="G718">
        <v>1</v>
      </c>
      <c r="H718">
        <v>3</v>
      </c>
      <c r="I718" t="s">
        <v>34</v>
      </c>
      <c r="J718" t="s">
        <v>6</v>
      </c>
      <c r="K718" t="s">
        <v>761</v>
      </c>
      <c r="L718">
        <v>1477</v>
      </c>
      <c r="N718">
        <v>1013</v>
      </c>
      <c r="O718" t="s">
        <v>224</v>
      </c>
      <c r="P718" t="s">
        <v>225</v>
      </c>
      <c r="Q718">
        <v>1</v>
      </c>
      <c r="W718">
        <v>0</v>
      </c>
      <c r="X718">
        <v>-1199321174</v>
      </c>
      <c r="Y718">
        <f t="shared" si="414"/>
        <v>3.4141610000000003E-2</v>
      </c>
      <c r="AA718">
        <v>186220</v>
      </c>
      <c r="AB718">
        <v>0</v>
      </c>
      <c r="AC718">
        <v>0</v>
      </c>
      <c r="AD718">
        <v>0</v>
      </c>
      <c r="AE718">
        <v>195832.68</v>
      </c>
      <c r="AF718">
        <v>0</v>
      </c>
      <c r="AG718">
        <v>0</v>
      </c>
      <c r="AH718">
        <v>0</v>
      </c>
      <c r="AI718">
        <v>9.92</v>
      </c>
      <c r="AJ718">
        <v>1</v>
      </c>
      <c r="AK718">
        <v>1</v>
      </c>
      <c r="AL718">
        <v>1</v>
      </c>
      <c r="AM718">
        <v>0</v>
      </c>
      <c r="AN718">
        <v>0</v>
      </c>
      <c r="AO718">
        <v>0</v>
      </c>
      <c r="AP718">
        <v>1</v>
      </c>
      <c r="AQ718">
        <v>0</v>
      </c>
      <c r="AR718">
        <v>0</v>
      </c>
      <c r="AS718" t="s">
        <v>6</v>
      </c>
      <c r="AT718">
        <v>3.4141610000000003E-2</v>
      </c>
      <c r="AU718" t="s">
        <v>6</v>
      </c>
      <c r="AV718">
        <v>0</v>
      </c>
      <c r="AW718">
        <v>1</v>
      </c>
      <c r="AX718">
        <v>-1</v>
      </c>
      <c r="AY718">
        <v>0</v>
      </c>
      <c r="AZ718">
        <v>0</v>
      </c>
      <c r="BA718" t="s">
        <v>6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ROUND(Y718*Source!I291,7)</f>
        <v>1.76</v>
      </c>
      <c r="CY718">
        <f t="shared" si="418"/>
        <v>186220</v>
      </c>
      <c r="CZ718">
        <f t="shared" si="419"/>
        <v>195832.68</v>
      </c>
      <c r="DA718">
        <f t="shared" si="420"/>
        <v>9.92</v>
      </c>
      <c r="DB718">
        <f t="shared" si="415"/>
        <v>6686.04</v>
      </c>
      <c r="DC718">
        <f t="shared" si="416"/>
        <v>0</v>
      </c>
      <c r="DD718" t="s">
        <v>6</v>
      </c>
      <c r="DE718" t="s">
        <v>6</v>
      </c>
      <c r="DF718">
        <f t="shared" si="421"/>
        <v>3419082</v>
      </c>
      <c r="DG718">
        <f t="shared" si="422"/>
        <v>0</v>
      </c>
      <c r="DH718">
        <f t="shared" si="423"/>
        <v>0</v>
      </c>
      <c r="DI718">
        <f t="shared" si="417"/>
        <v>0</v>
      </c>
      <c r="DJ718">
        <f t="shared" si="424"/>
        <v>3419082</v>
      </c>
      <c r="DK718">
        <v>0</v>
      </c>
      <c r="DL718" t="s">
        <v>6</v>
      </c>
      <c r="DM718">
        <v>0</v>
      </c>
      <c r="DN718" t="s">
        <v>6</v>
      </c>
      <c r="DO718">
        <v>0</v>
      </c>
    </row>
    <row r="719" spans="1:119" x14ac:dyDescent="0.2">
      <c r="A719">
        <f>ROW(Source!A291)</f>
        <v>291</v>
      </c>
      <c r="B719">
        <v>92857272</v>
      </c>
      <c r="C719">
        <v>92859124</v>
      </c>
      <c r="D719">
        <v>49573294</v>
      </c>
      <c r="E719">
        <v>1</v>
      </c>
      <c r="F719">
        <v>1</v>
      </c>
      <c r="G719">
        <v>1</v>
      </c>
      <c r="H719">
        <v>3</v>
      </c>
      <c r="I719" t="s">
        <v>34</v>
      </c>
      <c r="J719" t="s">
        <v>6</v>
      </c>
      <c r="K719" t="s">
        <v>232</v>
      </c>
      <c r="L719">
        <v>1477</v>
      </c>
      <c r="N719">
        <v>1013</v>
      </c>
      <c r="O719" t="s">
        <v>224</v>
      </c>
      <c r="P719" t="s">
        <v>225</v>
      </c>
      <c r="Q719">
        <v>1</v>
      </c>
      <c r="W719">
        <v>0</v>
      </c>
      <c r="X719">
        <v>1552962441</v>
      </c>
      <c r="Y719">
        <f t="shared" si="414"/>
        <v>3.8797284000000001E-2</v>
      </c>
      <c r="AA719">
        <v>53220</v>
      </c>
      <c r="AB719">
        <v>0</v>
      </c>
      <c r="AC719">
        <v>0</v>
      </c>
      <c r="AD719">
        <v>0</v>
      </c>
      <c r="AE719">
        <v>55967.22</v>
      </c>
      <c r="AF719">
        <v>0</v>
      </c>
      <c r="AG719">
        <v>0</v>
      </c>
      <c r="AH719">
        <v>0</v>
      </c>
      <c r="AI719">
        <v>9.92</v>
      </c>
      <c r="AJ719">
        <v>1</v>
      </c>
      <c r="AK719">
        <v>1</v>
      </c>
      <c r="AL719">
        <v>1</v>
      </c>
      <c r="AM719">
        <v>0</v>
      </c>
      <c r="AN719">
        <v>0</v>
      </c>
      <c r="AO719">
        <v>0</v>
      </c>
      <c r="AP719">
        <v>1</v>
      </c>
      <c r="AQ719">
        <v>0</v>
      </c>
      <c r="AR719">
        <v>0</v>
      </c>
      <c r="AS719" t="s">
        <v>6</v>
      </c>
      <c r="AT719">
        <v>3.8797284000000001E-2</v>
      </c>
      <c r="AU719" t="s">
        <v>6</v>
      </c>
      <c r="AV719">
        <v>0</v>
      </c>
      <c r="AW719">
        <v>1</v>
      </c>
      <c r="AX719">
        <v>-1</v>
      </c>
      <c r="AY719">
        <v>0</v>
      </c>
      <c r="AZ719">
        <v>0</v>
      </c>
      <c r="BA719" t="s">
        <v>6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ROUND(Y719*Source!I291,7)</f>
        <v>2</v>
      </c>
      <c r="CY719">
        <f t="shared" si="418"/>
        <v>53220</v>
      </c>
      <c r="CZ719">
        <f t="shared" si="419"/>
        <v>55967.22</v>
      </c>
      <c r="DA719">
        <f t="shared" si="420"/>
        <v>9.92</v>
      </c>
      <c r="DB719">
        <f t="shared" si="415"/>
        <v>2171.38</v>
      </c>
      <c r="DC719">
        <f t="shared" si="416"/>
        <v>0</v>
      </c>
      <c r="DD719" t="s">
        <v>6</v>
      </c>
      <c r="DE719" t="s">
        <v>6</v>
      </c>
      <c r="DF719">
        <f t="shared" si="421"/>
        <v>1110390</v>
      </c>
      <c r="DG719">
        <f t="shared" si="422"/>
        <v>0</v>
      </c>
      <c r="DH719">
        <f t="shared" si="423"/>
        <v>0</v>
      </c>
      <c r="DI719">
        <f t="shared" si="417"/>
        <v>0</v>
      </c>
      <c r="DJ719">
        <f t="shared" si="424"/>
        <v>1110390</v>
      </c>
      <c r="DK719">
        <v>0</v>
      </c>
      <c r="DL719" t="s">
        <v>6</v>
      </c>
      <c r="DM719">
        <v>0</v>
      </c>
      <c r="DN719" t="s">
        <v>6</v>
      </c>
      <c r="DO719">
        <v>0</v>
      </c>
    </row>
    <row r="720" spans="1:119" x14ac:dyDescent="0.2">
      <c r="A720">
        <f>ROW(Source!A291)</f>
        <v>291</v>
      </c>
      <c r="B720">
        <v>92857272</v>
      </c>
      <c r="C720">
        <v>92859124</v>
      </c>
      <c r="D720">
        <v>0</v>
      </c>
      <c r="E720">
        <v>0</v>
      </c>
      <c r="F720">
        <v>1</v>
      </c>
      <c r="G720">
        <v>1</v>
      </c>
      <c r="H720">
        <v>3</v>
      </c>
      <c r="I720" t="s">
        <v>154</v>
      </c>
      <c r="J720" t="s">
        <v>6</v>
      </c>
      <c r="K720" t="s">
        <v>778</v>
      </c>
      <c r="L720">
        <v>1371</v>
      </c>
      <c r="N720">
        <v>1013</v>
      </c>
      <c r="O720" t="s">
        <v>27</v>
      </c>
      <c r="P720" t="s">
        <v>27</v>
      </c>
      <c r="Q720">
        <v>1</v>
      </c>
      <c r="W720">
        <v>0</v>
      </c>
      <c r="X720">
        <v>62402460</v>
      </c>
      <c r="Y720">
        <f t="shared" si="414"/>
        <v>9.0203685740000008</v>
      </c>
      <c r="AA720">
        <v>183.27</v>
      </c>
      <c r="AB720">
        <v>0</v>
      </c>
      <c r="AC720">
        <v>0</v>
      </c>
      <c r="AD720">
        <v>0</v>
      </c>
      <c r="AE720">
        <v>192.73000000000002</v>
      </c>
      <c r="AF720">
        <v>0</v>
      </c>
      <c r="AG720">
        <v>0</v>
      </c>
      <c r="AH720">
        <v>0</v>
      </c>
      <c r="AI720">
        <v>9.92</v>
      </c>
      <c r="AJ720">
        <v>1</v>
      </c>
      <c r="AK720">
        <v>1</v>
      </c>
      <c r="AL720">
        <v>1</v>
      </c>
      <c r="AM720">
        <v>0</v>
      </c>
      <c r="AN720">
        <v>0</v>
      </c>
      <c r="AO720">
        <v>0</v>
      </c>
      <c r="AP720">
        <v>1</v>
      </c>
      <c r="AQ720">
        <v>0</v>
      </c>
      <c r="AR720">
        <v>0</v>
      </c>
      <c r="AS720" t="s">
        <v>6</v>
      </c>
      <c r="AT720">
        <v>9.0203685740000008</v>
      </c>
      <c r="AU720" t="s">
        <v>6</v>
      </c>
      <c r="AV720">
        <v>0</v>
      </c>
      <c r="AW720">
        <v>1</v>
      </c>
      <c r="AX720">
        <v>-1</v>
      </c>
      <c r="AY720">
        <v>0</v>
      </c>
      <c r="AZ720">
        <v>0</v>
      </c>
      <c r="BA720" t="s">
        <v>6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ROUND(Y720*Source!I291,7)</f>
        <v>465</v>
      </c>
      <c r="CY720">
        <f t="shared" si="418"/>
        <v>183.27</v>
      </c>
      <c r="CZ720">
        <f t="shared" si="419"/>
        <v>192.73000000000002</v>
      </c>
      <c r="DA720">
        <f t="shared" si="420"/>
        <v>9.92</v>
      </c>
      <c r="DB720">
        <f t="shared" si="415"/>
        <v>1738.5</v>
      </c>
      <c r="DC720">
        <f t="shared" si="416"/>
        <v>0</v>
      </c>
      <c r="DD720" t="s">
        <v>6</v>
      </c>
      <c r="DE720" t="s">
        <v>6</v>
      </c>
      <c r="DF720">
        <f t="shared" si="421"/>
        <v>889080</v>
      </c>
      <c r="DG720">
        <f t="shared" si="422"/>
        <v>0</v>
      </c>
      <c r="DH720">
        <f t="shared" si="423"/>
        <v>0</v>
      </c>
      <c r="DI720">
        <f t="shared" si="417"/>
        <v>0</v>
      </c>
      <c r="DJ720">
        <f t="shared" si="424"/>
        <v>889080</v>
      </c>
      <c r="DK720">
        <v>0</v>
      </c>
      <c r="DL720" t="s">
        <v>6</v>
      </c>
      <c r="DM720">
        <v>0</v>
      </c>
      <c r="DN720" t="s">
        <v>6</v>
      </c>
      <c r="DO720">
        <v>0</v>
      </c>
    </row>
    <row r="721" spans="1:119" x14ac:dyDescent="0.2">
      <c r="A721">
        <f>ROW(Source!A291)</f>
        <v>291</v>
      </c>
      <c r="B721">
        <v>92857272</v>
      </c>
      <c r="C721">
        <v>92859124</v>
      </c>
      <c r="D721">
        <v>0</v>
      </c>
      <c r="E721">
        <v>0</v>
      </c>
      <c r="F721">
        <v>1</v>
      </c>
      <c r="G721">
        <v>1</v>
      </c>
      <c r="H721">
        <v>3</v>
      </c>
      <c r="I721" t="s">
        <v>154</v>
      </c>
      <c r="J721" t="s">
        <v>6</v>
      </c>
      <c r="K721" t="s">
        <v>781</v>
      </c>
      <c r="L721">
        <v>1371</v>
      </c>
      <c r="N721">
        <v>1013</v>
      </c>
      <c r="O721" t="s">
        <v>27</v>
      </c>
      <c r="P721" t="s">
        <v>27</v>
      </c>
      <c r="Q721">
        <v>1</v>
      </c>
      <c r="W721">
        <v>0</v>
      </c>
      <c r="X721">
        <v>1896202555</v>
      </c>
      <c r="Y721">
        <f t="shared" si="414"/>
        <v>15.324927255</v>
      </c>
      <c r="AA721">
        <v>34.619999999999997</v>
      </c>
      <c r="AB721">
        <v>0</v>
      </c>
      <c r="AC721">
        <v>0</v>
      </c>
      <c r="AD721">
        <v>0</v>
      </c>
      <c r="AE721">
        <v>36.4</v>
      </c>
      <c r="AF721">
        <v>0</v>
      </c>
      <c r="AG721">
        <v>0</v>
      </c>
      <c r="AH721">
        <v>0</v>
      </c>
      <c r="AI721">
        <v>9.92</v>
      </c>
      <c r="AJ721">
        <v>1</v>
      </c>
      <c r="AK721">
        <v>1</v>
      </c>
      <c r="AL721">
        <v>1</v>
      </c>
      <c r="AM721">
        <v>0</v>
      </c>
      <c r="AN721">
        <v>0</v>
      </c>
      <c r="AO721">
        <v>0</v>
      </c>
      <c r="AP721">
        <v>1</v>
      </c>
      <c r="AQ721">
        <v>0</v>
      </c>
      <c r="AR721">
        <v>0</v>
      </c>
      <c r="AS721" t="s">
        <v>6</v>
      </c>
      <c r="AT721">
        <v>15.324927255</v>
      </c>
      <c r="AU721" t="s">
        <v>6</v>
      </c>
      <c r="AV721">
        <v>0</v>
      </c>
      <c r="AW721">
        <v>1</v>
      </c>
      <c r="AX721">
        <v>-1</v>
      </c>
      <c r="AY721">
        <v>0</v>
      </c>
      <c r="AZ721">
        <v>0</v>
      </c>
      <c r="BA721" t="s">
        <v>6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v>0</v>
      </c>
      <c r="CX721">
        <f>ROUND(Y721*Source!I291,7)</f>
        <v>790</v>
      </c>
      <c r="CY721">
        <f t="shared" si="418"/>
        <v>34.619999999999997</v>
      </c>
      <c r="CZ721">
        <f t="shared" si="419"/>
        <v>36.4</v>
      </c>
      <c r="DA721">
        <f t="shared" si="420"/>
        <v>9.92</v>
      </c>
      <c r="DB721">
        <f t="shared" si="415"/>
        <v>557.83000000000004</v>
      </c>
      <c r="DC721">
        <f t="shared" si="416"/>
        <v>0</v>
      </c>
      <c r="DD721" t="s">
        <v>6</v>
      </c>
      <c r="DE721" t="s">
        <v>6</v>
      </c>
      <c r="DF721">
        <f t="shared" si="421"/>
        <v>285190</v>
      </c>
      <c r="DG721">
        <f t="shared" si="422"/>
        <v>0</v>
      </c>
      <c r="DH721">
        <f t="shared" si="423"/>
        <v>0</v>
      </c>
      <c r="DI721">
        <f t="shared" si="417"/>
        <v>0</v>
      </c>
      <c r="DJ721">
        <f t="shared" si="424"/>
        <v>285190</v>
      </c>
      <c r="DK721">
        <v>0</v>
      </c>
      <c r="DL721" t="s">
        <v>6</v>
      </c>
      <c r="DM721">
        <v>0</v>
      </c>
      <c r="DN721" t="s">
        <v>6</v>
      </c>
      <c r="DO721">
        <v>0</v>
      </c>
    </row>
    <row r="722" spans="1:119" x14ac:dyDescent="0.2">
      <c r="A722">
        <f>ROW(Source!A297)</f>
        <v>297</v>
      </c>
      <c r="B722">
        <v>92857272</v>
      </c>
      <c r="C722">
        <v>92859151</v>
      </c>
      <c r="D722">
        <v>49510749</v>
      </c>
      <c r="E722">
        <v>70</v>
      </c>
      <c r="F722">
        <v>1</v>
      </c>
      <c r="G722">
        <v>1</v>
      </c>
      <c r="H722">
        <v>1</v>
      </c>
      <c r="I722" t="s">
        <v>1156</v>
      </c>
      <c r="J722" t="s">
        <v>6</v>
      </c>
      <c r="K722" t="s">
        <v>1157</v>
      </c>
      <c r="L722">
        <v>1191</v>
      </c>
      <c r="N722">
        <v>1013</v>
      </c>
      <c r="O722" t="s">
        <v>1092</v>
      </c>
      <c r="P722" t="s">
        <v>1092</v>
      </c>
      <c r="Q722">
        <v>1</v>
      </c>
      <c r="W722">
        <v>0</v>
      </c>
      <c r="X722">
        <v>-2012709214</v>
      </c>
      <c r="Y722">
        <f t="shared" si="414"/>
        <v>12.24</v>
      </c>
      <c r="AA722">
        <v>0</v>
      </c>
      <c r="AB722">
        <v>0</v>
      </c>
      <c r="AC722">
        <v>0</v>
      </c>
      <c r="AD722">
        <v>421.59</v>
      </c>
      <c r="AE722">
        <v>0</v>
      </c>
      <c r="AF722">
        <v>0</v>
      </c>
      <c r="AG722">
        <v>0</v>
      </c>
      <c r="AH722">
        <v>9.4</v>
      </c>
      <c r="AI722">
        <v>1</v>
      </c>
      <c r="AJ722">
        <v>1</v>
      </c>
      <c r="AK722">
        <v>1</v>
      </c>
      <c r="AL722">
        <v>44.85</v>
      </c>
      <c r="AM722">
        <v>4</v>
      </c>
      <c r="AN722">
        <v>0</v>
      </c>
      <c r="AO722">
        <v>1</v>
      </c>
      <c r="AP722">
        <v>1</v>
      </c>
      <c r="AQ722">
        <v>0</v>
      </c>
      <c r="AR722">
        <v>0</v>
      </c>
      <c r="AS722" t="s">
        <v>6</v>
      </c>
      <c r="AT722">
        <v>12.24</v>
      </c>
      <c r="AU722" t="s">
        <v>6</v>
      </c>
      <c r="AV722">
        <v>1</v>
      </c>
      <c r="AW722">
        <v>2</v>
      </c>
      <c r="AX722">
        <v>92859165</v>
      </c>
      <c r="AY722">
        <v>1</v>
      </c>
      <c r="AZ722">
        <v>0</v>
      </c>
      <c r="BA722">
        <v>573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U722">
        <f>ROUND(AT722*Source!I297*AH722*AL722,0)</f>
        <v>545130</v>
      </c>
      <c r="CV722">
        <f>ROUND(Y722*Source!I297,7)</f>
        <v>1293.0336</v>
      </c>
      <c r="CW722">
        <v>0</v>
      </c>
      <c r="CX722">
        <f>ROUND(Y722*Source!I297,7)</f>
        <v>1293.0336</v>
      </c>
      <c r="CY722">
        <f>AD722</f>
        <v>421.59</v>
      </c>
      <c r="CZ722">
        <f>AH722</f>
        <v>9.4</v>
      </c>
      <c r="DA722">
        <f>AL722</f>
        <v>44.85</v>
      </c>
      <c r="DB722">
        <f t="shared" si="415"/>
        <v>115.06</v>
      </c>
      <c r="DC722">
        <f t="shared" si="416"/>
        <v>0</v>
      </c>
      <c r="DD722" t="s">
        <v>6</v>
      </c>
      <c r="DE722" t="s">
        <v>6</v>
      </c>
      <c r="DF722">
        <f>ROUND(ROUND(AE722,0)*CX722,0)</f>
        <v>0</v>
      </c>
      <c r="DG722">
        <f t="shared" si="422"/>
        <v>0</v>
      </c>
      <c r="DH722">
        <f t="shared" si="423"/>
        <v>0</v>
      </c>
      <c r="DI722">
        <f>ROUND(ROUND(AH722*AL722,0)*CX722,0)</f>
        <v>545660</v>
      </c>
      <c r="DJ722">
        <f>DI722</f>
        <v>545660</v>
      </c>
      <c r="DK722">
        <v>0</v>
      </c>
      <c r="DL722" t="s">
        <v>6</v>
      </c>
      <c r="DM722">
        <v>0</v>
      </c>
      <c r="DN722" t="s">
        <v>6</v>
      </c>
      <c r="DO722">
        <v>0</v>
      </c>
    </row>
    <row r="723" spans="1:119" x14ac:dyDescent="0.2">
      <c r="A723">
        <f>ROW(Source!A297)</f>
        <v>297</v>
      </c>
      <c r="B723">
        <v>92857272</v>
      </c>
      <c r="C723">
        <v>92859151</v>
      </c>
      <c r="D723">
        <v>49510905</v>
      </c>
      <c r="E723">
        <v>70</v>
      </c>
      <c r="F723">
        <v>1</v>
      </c>
      <c r="G723">
        <v>1</v>
      </c>
      <c r="H723">
        <v>1</v>
      </c>
      <c r="I723" t="s">
        <v>1093</v>
      </c>
      <c r="J723" t="s">
        <v>6</v>
      </c>
      <c r="K723" t="s">
        <v>1094</v>
      </c>
      <c r="L723">
        <v>1191</v>
      </c>
      <c r="N723">
        <v>1013</v>
      </c>
      <c r="O723" t="s">
        <v>1092</v>
      </c>
      <c r="P723" t="s">
        <v>1092</v>
      </c>
      <c r="Q723">
        <v>1</v>
      </c>
      <c r="W723">
        <v>0</v>
      </c>
      <c r="X723">
        <v>-1417349443</v>
      </c>
      <c r="Y723">
        <f t="shared" si="414"/>
        <v>0.2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1</v>
      </c>
      <c r="AJ723">
        <v>1</v>
      </c>
      <c r="AK723">
        <v>44.85</v>
      </c>
      <c r="AL723">
        <v>1</v>
      </c>
      <c r="AM723">
        <v>4</v>
      </c>
      <c r="AN723">
        <v>0</v>
      </c>
      <c r="AO723">
        <v>1</v>
      </c>
      <c r="AP723">
        <v>1</v>
      </c>
      <c r="AQ723">
        <v>0</v>
      </c>
      <c r="AR723">
        <v>0</v>
      </c>
      <c r="AS723" t="s">
        <v>6</v>
      </c>
      <c r="AT723">
        <v>0.2</v>
      </c>
      <c r="AU723" t="s">
        <v>6</v>
      </c>
      <c r="AV723">
        <v>2</v>
      </c>
      <c r="AW723">
        <v>2</v>
      </c>
      <c r="AX723">
        <v>92859166</v>
      </c>
      <c r="AY723">
        <v>1</v>
      </c>
      <c r="AZ723">
        <v>0</v>
      </c>
      <c r="BA723">
        <v>574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v>0</v>
      </c>
      <c r="CX723">
        <f>ROUND(Y723*Source!I297,7)</f>
        <v>21.128</v>
      </c>
      <c r="CY723">
        <f>AD723</f>
        <v>0</v>
      </c>
      <c r="CZ723">
        <f>AH723</f>
        <v>0</v>
      </c>
      <c r="DA723">
        <f>AL723</f>
        <v>1</v>
      </c>
      <c r="DB723">
        <f t="shared" si="415"/>
        <v>0</v>
      </c>
      <c r="DC723">
        <f t="shared" si="416"/>
        <v>0</v>
      </c>
      <c r="DD723" t="s">
        <v>6</v>
      </c>
      <c r="DE723" t="s">
        <v>6</v>
      </c>
      <c r="DF723">
        <f>ROUND(ROUND(AE723,0)*CX723,0)</f>
        <v>0</v>
      </c>
      <c r="DG723">
        <f t="shared" si="422"/>
        <v>0</v>
      </c>
      <c r="DH723">
        <f>ROUND(ROUND(AG723*AK723,0)*CX723,0)</f>
        <v>0</v>
      </c>
      <c r="DI723">
        <f t="shared" ref="DI723:DI734" si="425">ROUND(ROUND(AH723,0)*CX723,0)</f>
        <v>0</v>
      </c>
      <c r="DJ723">
        <f>DI723</f>
        <v>0</v>
      </c>
      <c r="DK723">
        <v>0</v>
      </c>
      <c r="DL723" t="s">
        <v>6</v>
      </c>
      <c r="DM723">
        <v>0</v>
      </c>
      <c r="DN723" t="s">
        <v>6</v>
      </c>
      <c r="DO723">
        <v>0</v>
      </c>
    </row>
    <row r="724" spans="1:119" x14ac:dyDescent="0.2">
      <c r="A724">
        <f>ROW(Source!A297)</f>
        <v>297</v>
      </c>
      <c r="B724">
        <v>92857272</v>
      </c>
      <c r="C724">
        <v>92859151</v>
      </c>
      <c r="D724">
        <v>49672573</v>
      </c>
      <c r="E724">
        <v>1</v>
      </c>
      <c r="F724">
        <v>1</v>
      </c>
      <c r="G724">
        <v>1</v>
      </c>
      <c r="H724">
        <v>2</v>
      </c>
      <c r="I724" t="s">
        <v>1095</v>
      </c>
      <c r="J724" t="s">
        <v>1096</v>
      </c>
      <c r="K724" t="s">
        <v>1097</v>
      </c>
      <c r="L724">
        <v>1367</v>
      </c>
      <c r="N724">
        <v>1011</v>
      </c>
      <c r="O724" t="s">
        <v>1098</v>
      </c>
      <c r="P724" t="s">
        <v>1098</v>
      </c>
      <c r="Q724">
        <v>1</v>
      </c>
      <c r="W724">
        <v>0</v>
      </c>
      <c r="X724">
        <v>-430484415</v>
      </c>
      <c r="Y724">
        <f t="shared" si="414"/>
        <v>0.1</v>
      </c>
      <c r="AA724">
        <v>0</v>
      </c>
      <c r="AB724">
        <v>1814.09</v>
      </c>
      <c r="AC724">
        <v>605.48</v>
      </c>
      <c r="AD724">
        <v>0</v>
      </c>
      <c r="AE724">
        <v>0</v>
      </c>
      <c r="AF724">
        <v>115.4</v>
      </c>
      <c r="AG724">
        <v>13.5</v>
      </c>
      <c r="AH724">
        <v>0</v>
      </c>
      <c r="AI724">
        <v>1</v>
      </c>
      <c r="AJ724">
        <v>15.72</v>
      </c>
      <c r="AK724">
        <v>44.85</v>
      </c>
      <c r="AL724">
        <v>1</v>
      </c>
      <c r="AM724">
        <v>4</v>
      </c>
      <c r="AN724">
        <v>0</v>
      </c>
      <c r="AO724">
        <v>1</v>
      </c>
      <c r="AP724">
        <v>1</v>
      </c>
      <c r="AQ724">
        <v>0</v>
      </c>
      <c r="AR724">
        <v>0</v>
      </c>
      <c r="AS724" t="s">
        <v>6</v>
      </c>
      <c r="AT724">
        <v>0.1</v>
      </c>
      <c r="AU724" t="s">
        <v>6</v>
      </c>
      <c r="AV724">
        <v>0</v>
      </c>
      <c r="AW724">
        <v>2</v>
      </c>
      <c r="AX724">
        <v>92859167</v>
      </c>
      <c r="AY724">
        <v>1</v>
      </c>
      <c r="AZ724">
        <v>0</v>
      </c>
      <c r="BA724">
        <v>575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f>ROUND(Y724*Source!I297*DO724,7)</f>
        <v>0</v>
      </c>
      <c r="CX724">
        <f>ROUND(Y724*Source!I297,7)</f>
        <v>10.564</v>
      </c>
      <c r="CY724">
        <f>AB724</f>
        <v>1814.09</v>
      </c>
      <c r="CZ724">
        <f>AF724</f>
        <v>115.4</v>
      </c>
      <c r="DA724">
        <f>AJ724</f>
        <v>15.72</v>
      </c>
      <c r="DB724">
        <f t="shared" si="415"/>
        <v>11.54</v>
      </c>
      <c r="DC724">
        <f t="shared" si="416"/>
        <v>1.35</v>
      </c>
      <c r="DD724" t="s">
        <v>6</v>
      </c>
      <c r="DE724" t="s">
        <v>6</v>
      </c>
      <c r="DF724">
        <f>ROUND(ROUND(AE724,0)*CX724,0)</f>
        <v>0</v>
      </c>
      <c r="DG724">
        <f>ROUND(ROUND(AF724*AJ724,0)*CX724,0)</f>
        <v>19163</v>
      </c>
      <c r="DH724">
        <f>ROUND(ROUND(AG724*AK724,0)*CX724,0)</f>
        <v>6391</v>
      </c>
      <c r="DI724">
        <f t="shared" si="425"/>
        <v>0</v>
      </c>
      <c r="DJ724">
        <f>DG724</f>
        <v>19163</v>
      </c>
      <c r="DK724">
        <v>0</v>
      </c>
      <c r="DL724" t="s">
        <v>6</v>
      </c>
      <c r="DM724">
        <v>0</v>
      </c>
      <c r="DN724" t="s">
        <v>6</v>
      </c>
      <c r="DO724">
        <v>0</v>
      </c>
    </row>
    <row r="725" spans="1:119" x14ac:dyDescent="0.2">
      <c r="A725">
        <f>ROW(Source!A297)</f>
        <v>297</v>
      </c>
      <c r="B725">
        <v>92857272</v>
      </c>
      <c r="C725">
        <v>92859151</v>
      </c>
      <c r="D725">
        <v>49673503</v>
      </c>
      <c r="E725">
        <v>1</v>
      </c>
      <c r="F725">
        <v>1</v>
      </c>
      <c r="G725">
        <v>1</v>
      </c>
      <c r="H725">
        <v>2</v>
      </c>
      <c r="I725" t="s">
        <v>1099</v>
      </c>
      <c r="J725" t="s">
        <v>1100</v>
      </c>
      <c r="K725" t="s">
        <v>1101</v>
      </c>
      <c r="L725">
        <v>1367</v>
      </c>
      <c r="N725">
        <v>1011</v>
      </c>
      <c r="O725" t="s">
        <v>1098</v>
      </c>
      <c r="P725" t="s">
        <v>1098</v>
      </c>
      <c r="Q725">
        <v>1</v>
      </c>
      <c r="W725">
        <v>0</v>
      </c>
      <c r="X725">
        <v>509054691</v>
      </c>
      <c r="Y725">
        <f t="shared" si="414"/>
        <v>0.1</v>
      </c>
      <c r="AA725">
        <v>0</v>
      </c>
      <c r="AB725">
        <v>1032.96</v>
      </c>
      <c r="AC725">
        <v>520.26</v>
      </c>
      <c r="AD725">
        <v>0</v>
      </c>
      <c r="AE725">
        <v>0</v>
      </c>
      <c r="AF725">
        <v>65.709999999999994</v>
      </c>
      <c r="AG725">
        <v>11.6</v>
      </c>
      <c r="AH725">
        <v>0</v>
      </c>
      <c r="AI725">
        <v>1</v>
      </c>
      <c r="AJ725">
        <v>15.72</v>
      </c>
      <c r="AK725">
        <v>44.85</v>
      </c>
      <c r="AL725">
        <v>1</v>
      </c>
      <c r="AM725">
        <v>4</v>
      </c>
      <c r="AN725">
        <v>0</v>
      </c>
      <c r="AO725">
        <v>1</v>
      </c>
      <c r="AP725">
        <v>1</v>
      </c>
      <c r="AQ725">
        <v>0</v>
      </c>
      <c r="AR725">
        <v>0</v>
      </c>
      <c r="AS725" t="s">
        <v>6</v>
      </c>
      <c r="AT725">
        <v>0.1</v>
      </c>
      <c r="AU725" t="s">
        <v>6</v>
      </c>
      <c r="AV725">
        <v>0</v>
      </c>
      <c r="AW725">
        <v>2</v>
      </c>
      <c r="AX725">
        <v>92859168</v>
      </c>
      <c r="AY725">
        <v>1</v>
      </c>
      <c r="AZ725">
        <v>0</v>
      </c>
      <c r="BA725">
        <v>576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f>ROUND(Y725*Source!I297*DO725,7)</f>
        <v>0</v>
      </c>
      <c r="CX725">
        <f>ROUND(Y725*Source!I297,7)</f>
        <v>10.564</v>
      </c>
      <c r="CY725">
        <f>AB725</f>
        <v>1032.96</v>
      </c>
      <c r="CZ725">
        <f>AF725</f>
        <v>65.709999999999994</v>
      </c>
      <c r="DA725">
        <f>AJ725</f>
        <v>15.72</v>
      </c>
      <c r="DB725">
        <f t="shared" si="415"/>
        <v>6.57</v>
      </c>
      <c r="DC725">
        <f t="shared" si="416"/>
        <v>1.1599999999999999</v>
      </c>
      <c r="DD725" t="s">
        <v>6</v>
      </c>
      <c r="DE725" t="s">
        <v>6</v>
      </c>
      <c r="DF725">
        <f>ROUND(ROUND(AE725,0)*CX725,0)</f>
        <v>0</v>
      </c>
      <c r="DG725">
        <f>ROUND(ROUND(AF725*AJ725,0)*CX725,0)</f>
        <v>10913</v>
      </c>
      <c r="DH725">
        <f>ROUND(ROUND(AG725*AK725,0)*CX725,0)</f>
        <v>5493</v>
      </c>
      <c r="DI725">
        <f t="shared" si="425"/>
        <v>0</v>
      </c>
      <c r="DJ725">
        <f>DG725</f>
        <v>10913</v>
      </c>
      <c r="DK725">
        <v>0</v>
      </c>
      <c r="DL725" t="s">
        <v>6</v>
      </c>
      <c r="DM725">
        <v>0</v>
      </c>
      <c r="DN725" t="s">
        <v>6</v>
      </c>
      <c r="DO725">
        <v>0</v>
      </c>
    </row>
    <row r="726" spans="1:119" x14ac:dyDescent="0.2">
      <c r="A726">
        <f>ROW(Source!A297)</f>
        <v>297</v>
      </c>
      <c r="B726">
        <v>92857272</v>
      </c>
      <c r="C726">
        <v>92859151</v>
      </c>
      <c r="D726">
        <v>49673715</v>
      </c>
      <c r="E726">
        <v>1</v>
      </c>
      <c r="F726">
        <v>1</v>
      </c>
      <c r="G726">
        <v>1</v>
      </c>
      <c r="H726">
        <v>2</v>
      </c>
      <c r="I726" t="s">
        <v>1102</v>
      </c>
      <c r="J726" t="s">
        <v>1103</v>
      </c>
      <c r="K726" t="s">
        <v>1104</v>
      </c>
      <c r="L726">
        <v>1367</v>
      </c>
      <c r="N726">
        <v>1011</v>
      </c>
      <c r="O726" t="s">
        <v>1098</v>
      </c>
      <c r="P726" t="s">
        <v>1098</v>
      </c>
      <c r="Q726">
        <v>1</v>
      </c>
      <c r="W726">
        <v>0</v>
      </c>
      <c r="X726">
        <v>829370094</v>
      </c>
      <c r="Y726">
        <f t="shared" si="414"/>
        <v>2.16</v>
      </c>
      <c r="AA726">
        <v>0</v>
      </c>
      <c r="AB726">
        <v>127.33</v>
      </c>
      <c r="AC726">
        <v>0</v>
      </c>
      <c r="AD726">
        <v>0</v>
      </c>
      <c r="AE726">
        <v>0</v>
      </c>
      <c r="AF726">
        <v>8.1</v>
      </c>
      <c r="AG726">
        <v>0</v>
      </c>
      <c r="AH726">
        <v>0</v>
      </c>
      <c r="AI726">
        <v>1</v>
      </c>
      <c r="AJ726">
        <v>15.72</v>
      </c>
      <c r="AK726">
        <v>44.85</v>
      </c>
      <c r="AL726">
        <v>1</v>
      </c>
      <c r="AM726">
        <v>4</v>
      </c>
      <c r="AN726">
        <v>0</v>
      </c>
      <c r="AO726">
        <v>1</v>
      </c>
      <c r="AP726">
        <v>1</v>
      </c>
      <c r="AQ726">
        <v>0</v>
      </c>
      <c r="AR726">
        <v>0</v>
      </c>
      <c r="AS726" t="s">
        <v>6</v>
      </c>
      <c r="AT726">
        <v>2.16</v>
      </c>
      <c r="AU726" t="s">
        <v>6</v>
      </c>
      <c r="AV726">
        <v>0</v>
      </c>
      <c r="AW726">
        <v>2</v>
      </c>
      <c r="AX726">
        <v>92859169</v>
      </c>
      <c r="AY726">
        <v>1</v>
      </c>
      <c r="AZ726">
        <v>0</v>
      </c>
      <c r="BA726">
        <v>577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f>ROUND(Y726*Source!I297*DO726,7)</f>
        <v>0</v>
      </c>
      <c r="CX726">
        <f>ROUND(Y726*Source!I297,7)</f>
        <v>228.1824</v>
      </c>
      <c r="CY726">
        <f>AB726</f>
        <v>127.33</v>
      </c>
      <c r="CZ726">
        <f>AF726</f>
        <v>8.1</v>
      </c>
      <c r="DA726">
        <f>AJ726</f>
        <v>15.72</v>
      </c>
      <c r="DB726">
        <f t="shared" si="415"/>
        <v>17.5</v>
      </c>
      <c r="DC726">
        <f t="shared" si="416"/>
        <v>0</v>
      </c>
      <c r="DD726" t="s">
        <v>6</v>
      </c>
      <c r="DE726" t="s">
        <v>6</v>
      </c>
      <c r="DF726">
        <f>ROUND(ROUND(AE726,0)*CX726,0)</f>
        <v>0</v>
      </c>
      <c r="DG726">
        <f>ROUND(ROUND(AF726*AJ726,0)*CX726,0)</f>
        <v>28979</v>
      </c>
      <c r="DH726">
        <f>ROUND(ROUND(AG726*AK726,0)*CX726,0)</f>
        <v>0</v>
      </c>
      <c r="DI726">
        <f t="shared" si="425"/>
        <v>0</v>
      </c>
      <c r="DJ726">
        <f>DG726</f>
        <v>28979</v>
      </c>
      <c r="DK726">
        <v>0</v>
      </c>
      <c r="DL726" t="s">
        <v>6</v>
      </c>
      <c r="DM726">
        <v>0</v>
      </c>
      <c r="DN726" t="s">
        <v>6</v>
      </c>
      <c r="DO726">
        <v>0</v>
      </c>
    </row>
    <row r="727" spans="1:119" x14ac:dyDescent="0.2">
      <c r="A727">
        <f>ROW(Source!A297)</f>
        <v>297</v>
      </c>
      <c r="B727">
        <v>92857272</v>
      </c>
      <c r="C727">
        <v>92859151</v>
      </c>
      <c r="D727">
        <v>49523481</v>
      </c>
      <c r="E727">
        <v>1</v>
      </c>
      <c r="F727">
        <v>1</v>
      </c>
      <c r="G727">
        <v>1</v>
      </c>
      <c r="H727">
        <v>3</v>
      </c>
      <c r="I727" t="s">
        <v>1114</v>
      </c>
      <c r="J727" t="s">
        <v>1115</v>
      </c>
      <c r="K727" t="s">
        <v>1116</v>
      </c>
      <c r="L727">
        <v>1346</v>
      </c>
      <c r="N727">
        <v>1009</v>
      </c>
      <c r="O727" t="s">
        <v>216</v>
      </c>
      <c r="P727" t="s">
        <v>216</v>
      </c>
      <c r="Q727">
        <v>1</v>
      </c>
      <c r="W727">
        <v>0</v>
      </c>
      <c r="X727">
        <v>1682799448</v>
      </c>
      <c r="Y727">
        <f t="shared" si="414"/>
        <v>0.16</v>
      </c>
      <c r="AA727">
        <v>301.57</v>
      </c>
      <c r="AB727">
        <v>0</v>
      </c>
      <c r="AC727">
        <v>0</v>
      </c>
      <c r="AD727">
        <v>0</v>
      </c>
      <c r="AE727">
        <v>30.4</v>
      </c>
      <c r="AF727">
        <v>0</v>
      </c>
      <c r="AG727">
        <v>0</v>
      </c>
      <c r="AH727">
        <v>0</v>
      </c>
      <c r="AI727">
        <v>9.92</v>
      </c>
      <c r="AJ727">
        <v>1</v>
      </c>
      <c r="AK727">
        <v>1</v>
      </c>
      <c r="AL727">
        <v>1</v>
      </c>
      <c r="AM727">
        <v>4</v>
      </c>
      <c r="AN727">
        <v>0</v>
      </c>
      <c r="AO727">
        <v>1</v>
      </c>
      <c r="AP727">
        <v>1</v>
      </c>
      <c r="AQ727">
        <v>0</v>
      </c>
      <c r="AR727">
        <v>0</v>
      </c>
      <c r="AS727" t="s">
        <v>6</v>
      </c>
      <c r="AT727">
        <v>0.16</v>
      </c>
      <c r="AU727" t="s">
        <v>6</v>
      </c>
      <c r="AV727">
        <v>0</v>
      </c>
      <c r="AW727">
        <v>2</v>
      </c>
      <c r="AX727">
        <v>92859170</v>
      </c>
      <c r="AY727">
        <v>1</v>
      </c>
      <c r="AZ727">
        <v>0</v>
      </c>
      <c r="BA727">
        <v>578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ROUND(Y727*Source!I297,7)</f>
        <v>16.9024</v>
      </c>
      <c r="CY727">
        <f t="shared" ref="CY727:CY734" si="426">AA727</f>
        <v>301.57</v>
      </c>
      <c r="CZ727">
        <f t="shared" ref="CZ727:CZ734" si="427">AE727</f>
        <v>30.4</v>
      </c>
      <c r="DA727">
        <f t="shared" ref="DA727:DA734" si="428">AI727</f>
        <v>9.92</v>
      </c>
      <c r="DB727">
        <f t="shared" si="415"/>
        <v>4.8600000000000003</v>
      </c>
      <c r="DC727">
        <f t="shared" si="416"/>
        <v>0</v>
      </c>
      <c r="DD727" t="s">
        <v>6</v>
      </c>
      <c r="DE727" t="s">
        <v>6</v>
      </c>
      <c r="DF727">
        <f t="shared" ref="DF727:DF734" si="429">ROUND(ROUND(AE727*AI727,0)*CX727,0)</f>
        <v>5105</v>
      </c>
      <c r="DG727">
        <f t="shared" ref="DG727:DG736" si="430">ROUND(ROUND(AF727,0)*CX727,0)</f>
        <v>0</v>
      </c>
      <c r="DH727">
        <f t="shared" ref="DH727:DH735" si="431">ROUND(ROUND(AG727,0)*CX727,0)</f>
        <v>0</v>
      </c>
      <c r="DI727">
        <f t="shared" si="425"/>
        <v>0</v>
      </c>
      <c r="DJ727">
        <f t="shared" ref="DJ727:DJ734" si="432">DF727</f>
        <v>5105</v>
      </c>
      <c r="DK727">
        <v>0</v>
      </c>
      <c r="DL727" t="s">
        <v>6</v>
      </c>
      <c r="DM727">
        <v>0</v>
      </c>
      <c r="DN727" t="s">
        <v>6</v>
      </c>
      <c r="DO727">
        <v>0</v>
      </c>
    </row>
    <row r="728" spans="1:119" x14ac:dyDescent="0.2">
      <c r="A728">
        <f>ROW(Source!A297)</f>
        <v>297</v>
      </c>
      <c r="B728">
        <v>92857272</v>
      </c>
      <c r="C728">
        <v>92859151</v>
      </c>
      <c r="D728">
        <v>49523499</v>
      </c>
      <c r="E728">
        <v>1</v>
      </c>
      <c r="F728">
        <v>1</v>
      </c>
      <c r="G728">
        <v>1</v>
      </c>
      <c r="H728">
        <v>3</v>
      </c>
      <c r="I728" t="s">
        <v>1224</v>
      </c>
      <c r="J728" t="s">
        <v>1225</v>
      </c>
      <c r="K728" t="s">
        <v>1226</v>
      </c>
      <c r="L728">
        <v>1302</v>
      </c>
      <c r="N728">
        <v>1003</v>
      </c>
      <c r="O728" t="s">
        <v>1227</v>
      </c>
      <c r="P728" t="s">
        <v>1227</v>
      </c>
      <c r="Q728">
        <v>10</v>
      </c>
      <c r="W728">
        <v>0</v>
      </c>
      <c r="X728">
        <v>-893440473</v>
      </c>
      <c r="Y728">
        <f t="shared" si="414"/>
        <v>0.55000000000000004</v>
      </c>
      <c r="AA728">
        <v>68.45</v>
      </c>
      <c r="AB728">
        <v>0</v>
      </c>
      <c r="AC728">
        <v>0</v>
      </c>
      <c r="AD728">
        <v>0</v>
      </c>
      <c r="AE728">
        <v>6.9</v>
      </c>
      <c r="AF728">
        <v>0</v>
      </c>
      <c r="AG728">
        <v>0</v>
      </c>
      <c r="AH728">
        <v>0</v>
      </c>
      <c r="AI728">
        <v>9.92</v>
      </c>
      <c r="AJ728">
        <v>1</v>
      </c>
      <c r="AK728">
        <v>1</v>
      </c>
      <c r="AL728">
        <v>1</v>
      </c>
      <c r="AM728">
        <v>4</v>
      </c>
      <c r="AN728">
        <v>0</v>
      </c>
      <c r="AO728">
        <v>1</v>
      </c>
      <c r="AP728">
        <v>1</v>
      </c>
      <c r="AQ728">
        <v>0</v>
      </c>
      <c r="AR728">
        <v>0</v>
      </c>
      <c r="AS728" t="s">
        <v>6</v>
      </c>
      <c r="AT728">
        <v>0.55000000000000004</v>
      </c>
      <c r="AU728" t="s">
        <v>6</v>
      </c>
      <c r="AV728">
        <v>0</v>
      </c>
      <c r="AW728">
        <v>2</v>
      </c>
      <c r="AX728">
        <v>92859171</v>
      </c>
      <c r="AY728">
        <v>1</v>
      </c>
      <c r="AZ728">
        <v>0</v>
      </c>
      <c r="BA728">
        <v>579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ROUND(Y728*Source!I297,7)</f>
        <v>58.101999999999997</v>
      </c>
      <c r="CY728">
        <f t="shared" si="426"/>
        <v>68.45</v>
      </c>
      <c r="CZ728">
        <f t="shared" si="427"/>
        <v>6.9</v>
      </c>
      <c r="DA728">
        <f t="shared" si="428"/>
        <v>9.92</v>
      </c>
      <c r="DB728">
        <f t="shared" si="415"/>
        <v>3.8</v>
      </c>
      <c r="DC728">
        <f t="shared" si="416"/>
        <v>0</v>
      </c>
      <c r="DD728" t="s">
        <v>6</v>
      </c>
      <c r="DE728" t="s">
        <v>6</v>
      </c>
      <c r="DF728">
        <f t="shared" si="429"/>
        <v>3951</v>
      </c>
      <c r="DG728">
        <f t="shared" si="430"/>
        <v>0</v>
      </c>
      <c r="DH728">
        <f t="shared" si="431"/>
        <v>0</v>
      </c>
      <c r="DI728">
        <f t="shared" si="425"/>
        <v>0</v>
      </c>
      <c r="DJ728">
        <f t="shared" si="432"/>
        <v>3951</v>
      </c>
      <c r="DK728">
        <v>0</v>
      </c>
      <c r="DL728" t="s">
        <v>6</v>
      </c>
      <c r="DM728">
        <v>0</v>
      </c>
      <c r="DN728" t="s">
        <v>6</v>
      </c>
      <c r="DO728">
        <v>0</v>
      </c>
    </row>
    <row r="729" spans="1:119" x14ac:dyDescent="0.2">
      <c r="A729">
        <f>ROW(Source!A297)</f>
        <v>297</v>
      </c>
      <c r="B729">
        <v>92857272</v>
      </c>
      <c r="C729">
        <v>92859151</v>
      </c>
      <c r="D729">
        <v>49524290</v>
      </c>
      <c r="E729">
        <v>1</v>
      </c>
      <c r="F729">
        <v>1</v>
      </c>
      <c r="G729">
        <v>1</v>
      </c>
      <c r="H729">
        <v>3</v>
      </c>
      <c r="I729" t="s">
        <v>1117</v>
      </c>
      <c r="J729" t="s">
        <v>1118</v>
      </c>
      <c r="K729" t="s">
        <v>1119</v>
      </c>
      <c r="L729">
        <v>1346</v>
      </c>
      <c r="N729">
        <v>1009</v>
      </c>
      <c r="O729" t="s">
        <v>216</v>
      </c>
      <c r="P729" t="s">
        <v>216</v>
      </c>
      <c r="Q729">
        <v>1</v>
      </c>
      <c r="W729">
        <v>0</v>
      </c>
      <c r="X729">
        <v>397095127</v>
      </c>
      <c r="Y729">
        <f t="shared" si="414"/>
        <v>1.9</v>
      </c>
      <c r="AA729">
        <v>104.85</v>
      </c>
      <c r="AB729">
        <v>0</v>
      </c>
      <c r="AC729">
        <v>0</v>
      </c>
      <c r="AD729">
        <v>0</v>
      </c>
      <c r="AE729">
        <v>10.57</v>
      </c>
      <c r="AF729">
        <v>0</v>
      </c>
      <c r="AG729">
        <v>0</v>
      </c>
      <c r="AH729">
        <v>0</v>
      </c>
      <c r="AI729">
        <v>9.92</v>
      </c>
      <c r="AJ729">
        <v>1</v>
      </c>
      <c r="AK729">
        <v>1</v>
      </c>
      <c r="AL729">
        <v>1</v>
      </c>
      <c r="AM729">
        <v>4</v>
      </c>
      <c r="AN729">
        <v>0</v>
      </c>
      <c r="AO729">
        <v>1</v>
      </c>
      <c r="AP729">
        <v>1</v>
      </c>
      <c r="AQ729">
        <v>0</v>
      </c>
      <c r="AR729">
        <v>0</v>
      </c>
      <c r="AS729" t="s">
        <v>6</v>
      </c>
      <c r="AT729">
        <v>1.9</v>
      </c>
      <c r="AU729" t="s">
        <v>6</v>
      </c>
      <c r="AV729">
        <v>0</v>
      </c>
      <c r="AW729">
        <v>2</v>
      </c>
      <c r="AX729">
        <v>92859172</v>
      </c>
      <c r="AY729">
        <v>1</v>
      </c>
      <c r="AZ729">
        <v>0</v>
      </c>
      <c r="BA729">
        <v>580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ROUND(Y729*Source!I297,7)</f>
        <v>200.71600000000001</v>
      </c>
      <c r="CY729">
        <f t="shared" si="426"/>
        <v>104.85</v>
      </c>
      <c r="CZ729">
        <f t="shared" si="427"/>
        <v>10.57</v>
      </c>
      <c r="DA729">
        <f t="shared" si="428"/>
        <v>9.92</v>
      </c>
      <c r="DB729">
        <f t="shared" si="415"/>
        <v>20.079999999999998</v>
      </c>
      <c r="DC729">
        <f t="shared" si="416"/>
        <v>0</v>
      </c>
      <c r="DD729" t="s">
        <v>6</v>
      </c>
      <c r="DE729" t="s">
        <v>6</v>
      </c>
      <c r="DF729">
        <f t="shared" si="429"/>
        <v>21075</v>
      </c>
      <c r="DG729">
        <f t="shared" si="430"/>
        <v>0</v>
      </c>
      <c r="DH729">
        <f t="shared" si="431"/>
        <v>0</v>
      </c>
      <c r="DI729">
        <f t="shared" si="425"/>
        <v>0</v>
      </c>
      <c r="DJ729">
        <f t="shared" si="432"/>
        <v>21075</v>
      </c>
      <c r="DK729">
        <v>0</v>
      </c>
      <c r="DL729" t="s">
        <v>6</v>
      </c>
      <c r="DM729">
        <v>0</v>
      </c>
      <c r="DN729" t="s">
        <v>6</v>
      </c>
      <c r="DO729">
        <v>0</v>
      </c>
    </row>
    <row r="730" spans="1:119" x14ac:dyDescent="0.2">
      <c r="A730">
        <f>ROW(Source!A297)</f>
        <v>297</v>
      </c>
      <c r="B730">
        <v>92857272</v>
      </c>
      <c r="C730">
        <v>92859151</v>
      </c>
      <c r="D730">
        <v>49554585</v>
      </c>
      <c r="E730">
        <v>1</v>
      </c>
      <c r="F730">
        <v>1</v>
      </c>
      <c r="G730">
        <v>1</v>
      </c>
      <c r="H730">
        <v>3</v>
      </c>
      <c r="I730" t="s">
        <v>1129</v>
      </c>
      <c r="J730" t="s">
        <v>1130</v>
      </c>
      <c r="K730" t="s">
        <v>1131</v>
      </c>
      <c r="L730">
        <v>1346</v>
      </c>
      <c r="N730">
        <v>1009</v>
      </c>
      <c r="O730" t="s">
        <v>216</v>
      </c>
      <c r="P730" t="s">
        <v>216</v>
      </c>
      <c r="Q730">
        <v>1</v>
      </c>
      <c r="W730">
        <v>0</v>
      </c>
      <c r="X730">
        <v>-211331552</v>
      </c>
      <c r="Y730">
        <f t="shared" si="414"/>
        <v>0.4</v>
      </c>
      <c r="AA730">
        <v>283.70999999999998</v>
      </c>
      <c r="AB730">
        <v>0</v>
      </c>
      <c r="AC730">
        <v>0</v>
      </c>
      <c r="AD730">
        <v>0</v>
      </c>
      <c r="AE730">
        <v>28.6</v>
      </c>
      <c r="AF730">
        <v>0</v>
      </c>
      <c r="AG730">
        <v>0</v>
      </c>
      <c r="AH730">
        <v>0</v>
      </c>
      <c r="AI730">
        <v>9.92</v>
      </c>
      <c r="AJ730">
        <v>1</v>
      </c>
      <c r="AK730">
        <v>1</v>
      </c>
      <c r="AL730">
        <v>1</v>
      </c>
      <c r="AM730">
        <v>4</v>
      </c>
      <c r="AN730">
        <v>0</v>
      </c>
      <c r="AO730">
        <v>1</v>
      </c>
      <c r="AP730">
        <v>1</v>
      </c>
      <c r="AQ730">
        <v>0</v>
      </c>
      <c r="AR730">
        <v>0</v>
      </c>
      <c r="AS730" t="s">
        <v>6</v>
      </c>
      <c r="AT730">
        <v>0.4</v>
      </c>
      <c r="AU730" t="s">
        <v>6</v>
      </c>
      <c r="AV730">
        <v>0</v>
      </c>
      <c r="AW730">
        <v>2</v>
      </c>
      <c r="AX730">
        <v>92859173</v>
      </c>
      <c r="AY730">
        <v>1</v>
      </c>
      <c r="AZ730">
        <v>0</v>
      </c>
      <c r="BA730">
        <v>581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v>0</v>
      </c>
      <c r="CX730">
        <f>ROUND(Y730*Source!I297,7)</f>
        <v>42.256</v>
      </c>
      <c r="CY730">
        <f t="shared" si="426"/>
        <v>283.70999999999998</v>
      </c>
      <c r="CZ730">
        <f t="shared" si="427"/>
        <v>28.6</v>
      </c>
      <c r="DA730">
        <f t="shared" si="428"/>
        <v>9.92</v>
      </c>
      <c r="DB730">
        <f t="shared" si="415"/>
        <v>11.44</v>
      </c>
      <c r="DC730">
        <f t="shared" si="416"/>
        <v>0</v>
      </c>
      <c r="DD730" t="s">
        <v>6</v>
      </c>
      <c r="DE730" t="s">
        <v>6</v>
      </c>
      <c r="DF730">
        <f t="shared" si="429"/>
        <v>12001</v>
      </c>
      <c r="DG730">
        <f t="shared" si="430"/>
        <v>0</v>
      </c>
      <c r="DH730">
        <f t="shared" si="431"/>
        <v>0</v>
      </c>
      <c r="DI730">
        <f t="shared" si="425"/>
        <v>0</v>
      </c>
      <c r="DJ730">
        <f t="shared" si="432"/>
        <v>12001</v>
      </c>
      <c r="DK730">
        <v>0</v>
      </c>
      <c r="DL730" t="s">
        <v>6</v>
      </c>
      <c r="DM730">
        <v>0</v>
      </c>
      <c r="DN730" t="s">
        <v>6</v>
      </c>
      <c r="DO730">
        <v>0</v>
      </c>
    </row>
    <row r="731" spans="1:119" x14ac:dyDescent="0.2">
      <c r="A731">
        <f>ROW(Source!A297)</f>
        <v>297</v>
      </c>
      <c r="B731">
        <v>92857272</v>
      </c>
      <c r="C731">
        <v>92859151</v>
      </c>
      <c r="D731">
        <v>49515638</v>
      </c>
      <c r="E731">
        <v>70</v>
      </c>
      <c r="F731">
        <v>1</v>
      </c>
      <c r="G731">
        <v>1</v>
      </c>
      <c r="H731">
        <v>3</v>
      </c>
      <c r="I731" t="s">
        <v>1138</v>
      </c>
      <c r="J731" t="s">
        <v>6</v>
      </c>
      <c r="K731" t="s">
        <v>1139</v>
      </c>
      <c r="L731">
        <v>1374</v>
      </c>
      <c r="N731">
        <v>1013</v>
      </c>
      <c r="O731" t="s">
        <v>969</v>
      </c>
      <c r="P731" t="s">
        <v>969</v>
      </c>
      <c r="Q731">
        <v>1</v>
      </c>
      <c r="W731">
        <v>0</v>
      </c>
      <c r="X731">
        <v>-1731369543</v>
      </c>
      <c r="Y731">
        <f t="shared" si="414"/>
        <v>2.2999999999999998</v>
      </c>
      <c r="AA731">
        <v>9.92</v>
      </c>
      <c r="AB731">
        <v>0</v>
      </c>
      <c r="AC731">
        <v>0</v>
      </c>
      <c r="AD731">
        <v>0</v>
      </c>
      <c r="AE731">
        <v>1</v>
      </c>
      <c r="AF731">
        <v>0</v>
      </c>
      <c r="AG731">
        <v>0</v>
      </c>
      <c r="AH731">
        <v>0</v>
      </c>
      <c r="AI731">
        <v>9.92</v>
      </c>
      <c r="AJ731">
        <v>1</v>
      </c>
      <c r="AK731">
        <v>1</v>
      </c>
      <c r="AL731">
        <v>1</v>
      </c>
      <c r="AM731">
        <v>4</v>
      </c>
      <c r="AN731">
        <v>0</v>
      </c>
      <c r="AO731">
        <v>1</v>
      </c>
      <c r="AP731">
        <v>1</v>
      </c>
      <c r="AQ731">
        <v>0</v>
      </c>
      <c r="AR731">
        <v>0</v>
      </c>
      <c r="AS731" t="s">
        <v>6</v>
      </c>
      <c r="AT731">
        <v>2.2999999999999998</v>
      </c>
      <c r="AU731" t="s">
        <v>6</v>
      </c>
      <c r="AV731">
        <v>0</v>
      </c>
      <c r="AW731">
        <v>2</v>
      </c>
      <c r="AX731">
        <v>92859174</v>
      </c>
      <c r="AY731">
        <v>1</v>
      </c>
      <c r="AZ731">
        <v>0</v>
      </c>
      <c r="BA731">
        <v>582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ROUND(Y731*Source!I297,7)</f>
        <v>242.97200000000001</v>
      </c>
      <c r="CY731">
        <f t="shared" si="426"/>
        <v>9.92</v>
      </c>
      <c r="CZ731">
        <f t="shared" si="427"/>
        <v>1</v>
      </c>
      <c r="DA731">
        <f t="shared" si="428"/>
        <v>9.92</v>
      </c>
      <c r="DB731">
        <f t="shared" si="415"/>
        <v>2.2999999999999998</v>
      </c>
      <c r="DC731">
        <f t="shared" si="416"/>
        <v>0</v>
      </c>
      <c r="DD731" t="s">
        <v>6</v>
      </c>
      <c r="DE731" t="s">
        <v>6</v>
      </c>
      <c r="DF731">
        <f t="shared" si="429"/>
        <v>2430</v>
      </c>
      <c r="DG731">
        <f t="shared" si="430"/>
        <v>0</v>
      </c>
      <c r="DH731">
        <f t="shared" si="431"/>
        <v>0</v>
      </c>
      <c r="DI731">
        <f t="shared" si="425"/>
        <v>0</v>
      </c>
      <c r="DJ731">
        <f t="shared" si="432"/>
        <v>2430</v>
      </c>
      <c r="DK731">
        <v>0</v>
      </c>
      <c r="DL731" t="s">
        <v>6</v>
      </c>
      <c r="DM731">
        <v>0</v>
      </c>
      <c r="DN731" t="s">
        <v>6</v>
      </c>
      <c r="DO731">
        <v>0</v>
      </c>
    </row>
    <row r="732" spans="1:119" x14ac:dyDescent="0.2">
      <c r="A732">
        <f>ROW(Source!A297)</f>
        <v>297</v>
      </c>
      <c r="B732">
        <v>92857272</v>
      </c>
      <c r="C732">
        <v>92859151</v>
      </c>
      <c r="D732">
        <v>49573275</v>
      </c>
      <c r="E732">
        <v>1</v>
      </c>
      <c r="F732">
        <v>1</v>
      </c>
      <c r="G732">
        <v>1</v>
      </c>
      <c r="H732">
        <v>3</v>
      </c>
      <c r="I732" t="s">
        <v>34</v>
      </c>
      <c r="J732" t="s">
        <v>6</v>
      </c>
      <c r="K732" t="s">
        <v>404</v>
      </c>
      <c r="L732">
        <v>1477</v>
      </c>
      <c r="N732">
        <v>1013</v>
      </c>
      <c r="O732" t="s">
        <v>224</v>
      </c>
      <c r="P732" t="s">
        <v>225</v>
      </c>
      <c r="Q732">
        <v>1</v>
      </c>
      <c r="W732">
        <v>0</v>
      </c>
      <c r="X732">
        <v>-2126754449</v>
      </c>
      <c r="Y732">
        <f t="shared" si="414"/>
        <v>5.1117001000000002E-2</v>
      </c>
      <c r="AA732">
        <v>42000</v>
      </c>
      <c r="AB732">
        <v>0</v>
      </c>
      <c r="AC732">
        <v>0</v>
      </c>
      <c r="AD732">
        <v>0</v>
      </c>
      <c r="AE732">
        <v>44168.04</v>
      </c>
      <c r="AF732">
        <v>0</v>
      </c>
      <c r="AG732">
        <v>0</v>
      </c>
      <c r="AH732">
        <v>0</v>
      </c>
      <c r="AI732">
        <v>9.92</v>
      </c>
      <c r="AJ732">
        <v>1</v>
      </c>
      <c r="AK732">
        <v>1</v>
      </c>
      <c r="AL732">
        <v>1</v>
      </c>
      <c r="AM732">
        <v>0</v>
      </c>
      <c r="AN732">
        <v>0</v>
      </c>
      <c r="AO732">
        <v>0</v>
      </c>
      <c r="AP732">
        <v>1</v>
      </c>
      <c r="AQ732">
        <v>0</v>
      </c>
      <c r="AR732">
        <v>0</v>
      </c>
      <c r="AS732" t="s">
        <v>6</v>
      </c>
      <c r="AT732">
        <v>5.1117001000000002E-2</v>
      </c>
      <c r="AU732" t="s">
        <v>6</v>
      </c>
      <c r="AV732">
        <v>0</v>
      </c>
      <c r="AW732">
        <v>1</v>
      </c>
      <c r="AX732">
        <v>-1</v>
      </c>
      <c r="AY732">
        <v>0</v>
      </c>
      <c r="AZ732">
        <v>0</v>
      </c>
      <c r="BA732" t="s">
        <v>6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ROUND(Y732*Source!I297,7)</f>
        <v>5.4</v>
      </c>
      <c r="CY732">
        <f t="shared" si="426"/>
        <v>42000</v>
      </c>
      <c r="CZ732">
        <f t="shared" si="427"/>
        <v>44168.04</v>
      </c>
      <c r="DA732">
        <f t="shared" si="428"/>
        <v>9.92</v>
      </c>
      <c r="DB732">
        <f t="shared" si="415"/>
        <v>2257.7399999999998</v>
      </c>
      <c r="DC732">
        <f t="shared" si="416"/>
        <v>0</v>
      </c>
      <c r="DD732" t="s">
        <v>6</v>
      </c>
      <c r="DE732" t="s">
        <v>6</v>
      </c>
      <c r="DF732">
        <f t="shared" si="429"/>
        <v>2365994</v>
      </c>
      <c r="DG732">
        <f t="shared" si="430"/>
        <v>0</v>
      </c>
      <c r="DH732">
        <f t="shared" si="431"/>
        <v>0</v>
      </c>
      <c r="DI732">
        <f t="shared" si="425"/>
        <v>0</v>
      </c>
      <c r="DJ732">
        <f t="shared" si="432"/>
        <v>2365994</v>
      </c>
      <c r="DK732">
        <v>0</v>
      </c>
      <c r="DL732" t="s">
        <v>6</v>
      </c>
      <c r="DM732">
        <v>0</v>
      </c>
      <c r="DN732" t="s">
        <v>6</v>
      </c>
      <c r="DO732">
        <v>0</v>
      </c>
    </row>
    <row r="733" spans="1:119" x14ac:dyDescent="0.2">
      <c r="A733">
        <f>ROW(Source!A297)</f>
        <v>297</v>
      </c>
      <c r="B733">
        <v>92857272</v>
      </c>
      <c r="C733">
        <v>92859151</v>
      </c>
      <c r="D733">
        <v>49575712</v>
      </c>
      <c r="E733">
        <v>1</v>
      </c>
      <c r="F733">
        <v>1</v>
      </c>
      <c r="G733">
        <v>1</v>
      </c>
      <c r="H733">
        <v>3</v>
      </c>
      <c r="I733" t="s">
        <v>34</v>
      </c>
      <c r="J733" t="s">
        <v>6</v>
      </c>
      <c r="K733" t="s">
        <v>408</v>
      </c>
      <c r="L733">
        <v>1477</v>
      </c>
      <c r="N733">
        <v>1013</v>
      </c>
      <c r="O733" t="s">
        <v>224</v>
      </c>
      <c r="P733" t="s">
        <v>225</v>
      </c>
      <c r="Q733">
        <v>1</v>
      </c>
      <c r="W733">
        <v>0</v>
      </c>
      <c r="X733">
        <v>1099436065</v>
      </c>
      <c r="Y733">
        <f t="shared" si="414"/>
        <v>5.0927678999999997E-2</v>
      </c>
      <c r="AA733">
        <v>40180</v>
      </c>
      <c r="AB733">
        <v>0</v>
      </c>
      <c r="AC733">
        <v>0</v>
      </c>
      <c r="AD733">
        <v>0</v>
      </c>
      <c r="AE733">
        <v>42254.090000000004</v>
      </c>
      <c r="AF733">
        <v>0</v>
      </c>
      <c r="AG733">
        <v>0</v>
      </c>
      <c r="AH733">
        <v>0</v>
      </c>
      <c r="AI733">
        <v>9.92</v>
      </c>
      <c r="AJ733">
        <v>1</v>
      </c>
      <c r="AK733">
        <v>1</v>
      </c>
      <c r="AL733">
        <v>1</v>
      </c>
      <c r="AM733">
        <v>0</v>
      </c>
      <c r="AN733">
        <v>0</v>
      </c>
      <c r="AO733">
        <v>0</v>
      </c>
      <c r="AP733">
        <v>1</v>
      </c>
      <c r="AQ733">
        <v>0</v>
      </c>
      <c r="AR733">
        <v>0</v>
      </c>
      <c r="AS733" t="s">
        <v>6</v>
      </c>
      <c r="AT733">
        <v>5.0927678999999997E-2</v>
      </c>
      <c r="AU733" t="s">
        <v>6</v>
      </c>
      <c r="AV733">
        <v>0</v>
      </c>
      <c r="AW733">
        <v>1</v>
      </c>
      <c r="AX733">
        <v>-1</v>
      </c>
      <c r="AY733">
        <v>0</v>
      </c>
      <c r="AZ733">
        <v>0</v>
      </c>
      <c r="BA733" t="s">
        <v>6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V733">
        <v>0</v>
      </c>
      <c r="CW733">
        <v>0</v>
      </c>
      <c r="CX733">
        <f>ROUND(Y733*Source!I297,7)</f>
        <v>5.38</v>
      </c>
      <c r="CY733">
        <f t="shared" si="426"/>
        <v>40180</v>
      </c>
      <c r="CZ733">
        <f t="shared" si="427"/>
        <v>42254.090000000004</v>
      </c>
      <c r="DA733">
        <f t="shared" si="428"/>
        <v>9.92</v>
      </c>
      <c r="DB733">
        <f t="shared" si="415"/>
        <v>2151.9</v>
      </c>
      <c r="DC733">
        <f t="shared" si="416"/>
        <v>0</v>
      </c>
      <c r="DD733" t="s">
        <v>6</v>
      </c>
      <c r="DE733" t="s">
        <v>6</v>
      </c>
      <c r="DF733">
        <f t="shared" si="429"/>
        <v>2255086</v>
      </c>
      <c r="DG733">
        <f t="shared" si="430"/>
        <v>0</v>
      </c>
      <c r="DH733">
        <f t="shared" si="431"/>
        <v>0</v>
      </c>
      <c r="DI733">
        <f t="shared" si="425"/>
        <v>0</v>
      </c>
      <c r="DJ733">
        <f t="shared" si="432"/>
        <v>2255086</v>
      </c>
      <c r="DK733">
        <v>0</v>
      </c>
      <c r="DL733" t="s">
        <v>6</v>
      </c>
      <c r="DM733">
        <v>0</v>
      </c>
      <c r="DN733" t="s">
        <v>6</v>
      </c>
      <c r="DO733">
        <v>0</v>
      </c>
    </row>
    <row r="734" spans="1:119" x14ac:dyDescent="0.2">
      <c r="A734">
        <f>ROW(Source!A297)</f>
        <v>297</v>
      </c>
      <c r="B734">
        <v>92857272</v>
      </c>
      <c r="C734">
        <v>92859151</v>
      </c>
      <c r="D734">
        <v>0</v>
      </c>
      <c r="E734">
        <v>0</v>
      </c>
      <c r="F734">
        <v>1</v>
      </c>
      <c r="G734">
        <v>1</v>
      </c>
      <c r="H734">
        <v>3</v>
      </c>
      <c r="I734" t="s">
        <v>154</v>
      </c>
      <c r="J734" t="s">
        <v>6</v>
      </c>
      <c r="K734" t="s">
        <v>787</v>
      </c>
      <c r="L734">
        <v>1371</v>
      </c>
      <c r="N734">
        <v>1013</v>
      </c>
      <c r="O734" t="s">
        <v>27</v>
      </c>
      <c r="P734" t="s">
        <v>27</v>
      </c>
      <c r="Q734">
        <v>1</v>
      </c>
      <c r="W734">
        <v>0</v>
      </c>
      <c r="X734">
        <v>1876592017</v>
      </c>
      <c r="Y734">
        <f t="shared" si="414"/>
        <v>4.6573267700000001</v>
      </c>
      <c r="AA734">
        <v>295.94</v>
      </c>
      <c r="AB734">
        <v>0</v>
      </c>
      <c r="AC734">
        <v>0</v>
      </c>
      <c r="AD734">
        <v>0</v>
      </c>
      <c r="AE734">
        <v>311.21000000000004</v>
      </c>
      <c r="AF734">
        <v>0</v>
      </c>
      <c r="AG734">
        <v>0</v>
      </c>
      <c r="AH734">
        <v>0</v>
      </c>
      <c r="AI734">
        <v>9.92</v>
      </c>
      <c r="AJ734">
        <v>1</v>
      </c>
      <c r="AK734">
        <v>1</v>
      </c>
      <c r="AL734">
        <v>1</v>
      </c>
      <c r="AM734">
        <v>0</v>
      </c>
      <c r="AN734">
        <v>0</v>
      </c>
      <c r="AO734">
        <v>0</v>
      </c>
      <c r="AP734">
        <v>1</v>
      </c>
      <c r="AQ734">
        <v>0</v>
      </c>
      <c r="AR734">
        <v>0</v>
      </c>
      <c r="AS734" t="s">
        <v>6</v>
      </c>
      <c r="AT734">
        <v>4.6573267700000001</v>
      </c>
      <c r="AU734" t="s">
        <v>6</v>
      </c>
      <c r="AV734">
        <v>0</v>
      </c>
      <c r="AW734">
        <v>1</v>
      </c>
      <c r="AX734">
        <v>-1</v>
      </c>
      <c r="AY734">
        <v>0</v>
      </c>
      <c r="AZ734">
        <v>0</v>
      </c>
      <c r="BA734" t="s">
        <v>6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ROUND(Y734*Source!I297,7)</f>
        <v>492</v>
      </c>
      <c r="CY734">
        <f t="shared" si="426"/>
        <v>295.94</v>
      </c>
      <c r="CZ734">
        <f t="shared" si="427"/>
        <v>311.21000000000004</v>
      </c>
      <c r="DA734">
        <f t="shared" si="428"/>
        <v>9.92</v>
      </c>
      <c r="DB734">
        <f t="shared" si="415"/>
        <v>1449.41</v>
      </c>
      <c r="DC734">
        <f t="shared" si="416"/>
        <v>0</v>
      </c>
      <c r="DD734" t="s">
        <v>6</v>
      </c>
      <c r="DE734" t="s">
        <v>6</v>
      </c>
      <c r="DF734">
        <f t="shared" si="429"/>
        <v>1518804</v>
      </c>
      <c r="DG734">
        <f t="shared" si="430"/>
        <v>0</v>
      </c>
      <c r="DH734">
        <f t="shared" si="431"/>
        <v>0</v>
      </c>
      <c r="DI734">
        <f t="shared" si="425"/>
        <v>0</v>
      </c>
      <c r="DJ734">
        <f t="shared" si="432"/>
        <v>1518804</v>
      </c>
      <c r="DK734">
        <v>0</v>
      </c>
      <c r="DL734" t="s">
        <v>6</v>
      </c>
      <c r="DM734">
        <v>0</v>
      </c>
      <c r="DN734" t="s">
        <v>6</v>
      </c>
      <c r="DO734">
        <v>0</v>
      </c>
    </row>
    <row r="735" spans="1:119" x14ac:dyDescent="0.2">
      <c r="A735">
        <f>ROW(Source!A302)</f>
        <v>302</v>
      </c>
      <c r="B735">
        <v>92857272</v>
      </c>
      <c r="C735">
        <v>92859179</v>
      </c>
      <c r="D735">
        <v>49510767</v>
      </c>
      <c r="E735">
        <v>70</v>
      </c>
      <c r="F735">
        <v>1</v>
      </c>
      <c r="G735">
        <v>1</v>
      </c>
      <c r="H735">
        <v>1</v>
      </c>
      <c r="I735" t="s">
        <v>1090</v>
      </c>
      <c r="J735" t="s">
        <v>6</v>
      </c>
      <c r="K735" t="s">
        <v>1091</v>
      </c>
      <c r="L735">
        <v>1191</v>
      </c>
      <c r="N735">
        <v>1013</v>
      </c>
      <c r="O735" t="s">
        <v>1092</v>
      </c>
      <c r="P735" t="s">
        <v>1092</v>
      </c>
      <c r="Q735">
        <v>1</v>
      </c>
      <c r="W735">
        <v>0</v>
      </c>
      <c r="X735">
        <v>-1936699058</v>
      </c>
      <c r="Y735">
        <f t="shared" si="414"/>
        <v>25.76</v>
      </c>
      <c r="AA735">
        <v>0</v>
      </c>
      <c r="AB735">
        <v>0</v>
      </c>
      <c r="AC735">
        <v>0</v>
      </c>
      <c r="AD735">
        <v>444.91</v>
      </c>
      <c r="AE735">
        <v>0</v>
      </c>
      <c r="AF735">
        <v>0</v>
      </c>
      <c r="AG735">
        <v>0</v>
      </c>
      <c r="AH735">
        <v>9.92</v>
      </c>
      <c r="AI735">
        <v>1</v>
      </c>
      <c r="AJ735">
        <v>1</v>
      </c>
      <c r="AK735">
        <v>1</v>
      </c>
      <c r="AL735">
        <v>44.85</v>
      </c>
      <c r="AM735">
        <v>4</v>
      </c>
      <c r="AN735">
        <v>0</v>
      </c>
      <c r="AO735">
        <v>1</v>
      </c>
      <c r="AP735">
        <v>0</v>
      </c>
      <c r="AQ735">
        <v>0</v>
      </c>
      <c r="AR735">
        <v>0</v>
      </c>
      <c r="AS735" t="s">
        <v>6</v>
      </c>
      <c r="AT735">
        <v>25.76</v>
      </c>
      <c r="AU735" t="s">
        <v>6</v>
      </c>
      <c r="AV735">
        <v>1</v>
      </c>
      <c r="AW735">
        <v>2</v>
      </c>
      <c r="AX735">
        <v>92859189</v>
      </c>
      <c r="AY735">
        <v>1</v>
      </c>
      <c r="AZ735">
        <v>0</v>
      </c>
      <c r="BA735">
        <v>583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U735">
        <f>ROUND(AT735*Source!I302*AH735*AL735,0)</f>
        <v>93865</v>
      </c>
      <c r="CV735">
        <f>ROUND(Y735*Source!I302,7)</f>
        <v>210.9744</v>
      </c>
      <c r="CW735">
        <v>0</v>
      </c>
      <c r="CX735">
        <f>ROUND(Y735*Source!I302,7)</f>
        <v>210.9744</v>
      </c>
      <c r="CY735">
        <f>AD735</f>
        <v>444.91</v>
      </c>
      <c r="CZ735">
        <f>AH735</f>
        <v>9.92</v>
      </c>
      <c r="DA735">
        <f>AL735</f>
        <v>44.85</v>
      </c>
      <c r="DB735">
        <f t="shared" si="415"/>
        <v>255.54</v>
      </c>
      <c r="DC735">
        <f t="shared" si="416"/>
        <v>0</v>
      </c>
      <c r="DD735" t="s">
        <v>6</v>
      </c>
      <c r="DE735" t="s">
        <v>6</v>
      </c>
      <c r="DF735">
        <f>ROUND(ROUND(AE735,0)*CX735,0)</f>
        <v>0</v>
      </c>
      <c r="DG735">
        <f t="shared" si="430"/>
        <v>0</v>
      </c>
      <c r="DH735">
        <f t="shared" si="431"/>
        <v>0</v>
      </c>
      <c r="DI735">
        <f>ROUND(ROUND(AH735*AL735,0)*CX735,0)</f>
        <v>93884</v>
      </c>
      <c r="DJ735">
        <f>DI735</f>
        <v>93884</v>
      </c>
      <c r="DK735">
        <v>0</v>
      </c>
      <c r="DL735" t="s">
        <v>6</v>
      </c>
      <c r="DM735">
        <v>0</v>
      </c>
      <c r="DN735" t="s">
        <v>6</v>
      </c>
      <c r="DO735">
        <v>0</v>
      </c>
    </row>
    <row r="736" spans="1:119" x14ac:dyDescent="0.2">
      <c r="A736">
        <f>ROW(Source!A302)</f>
        <v>302</v>
      </c>
      <c r="B736">
        <v>92857272</v>
      </c>
      <c r="C736">
        <v>92859179</v>
      </c>
      <c r="D736">
        <v>49510905</v>
      </c>
      <c r="E736">
        <v>70</v>
      </c>
      <c r="F736">
        <v>1</v>
      </c>
      <c r="G736">
        <v>1</v>
      </c>
      <c r="H736">
        <v>1</v>
      </c>
      <c r="I736" t="s">
        <v>1093</v>
      </c>
      <c r="J736" t="s">
        <v>6</v>
      </c>
      <c r="K736" t="s">
        <v>1094</v>
      </c>
      <c r="L736">
        <v>1191</v>
      </c>
      <c r="N736">
        <v>1013</v>
      </c>
      <c r="O736" t="s">
        <v>1092</v>
      </c>
      <c r="P736" t="s">
        <v>1092</v>
      </c>
      <c r="Q736">
        <v>1</v>
      </c>
      <c r="W736">
        <v>0</v>
      </c>
      <c r="X736">
        <v>-1417349443</v>
      </c>
      <c r="Y736">
        <f t="shared" si="414"/>
        <v>0.05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1</v>
      </c>
      <c r="AJ736">
        <v>1</v>
      </c>
      <c r="AK736">
        <v>44.85</v>
      </c>
      <c r="AL736">
        <v>1</v>
      </c>
      <c r="AM736">
        <v>4</v>
      </c>
      <c r="AN736">
        <v>0</v>
      </c>
      <c r="AO736">
        <v>1</v>
      </c>
      <c r="AP736">
        <v>0</v>
      </c>
      <c r="AQ736">
        <v>0</v>
      </c>
      <c r="AR736">
        <v>0</v>
      </c>
      <c r="AS736" t="s">
        <v>6</v>
      </c>
      <c r="AT736">
        <v>0.05</v>
      </c>
      <c r="AU736" t="s">
        <v>6</v>
      </c>
      <c r="AV736">
        <v>2</v>
      </c>
      <c r="AW736">
        <v>2</v>
      </c>
      <c r="AX736">
        <v>92859190</v>
      </c>
      <c r="AY736">
        <v>1</v>
      </c>
      <c r="AZ736">
        <v>0</v>
      </c>
      <c r="BA736">
        <v>584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ROUND(Y736*Source!I302,7)</f>
        <v>0.40949999999999998</v>
      </c>
      <c r="CY736">
        <f>AD736</f>
        <v>0</v>
      </c>
      <c r="CZ736">
        <f>AH736</f>
        <v>0</v>
      </c>
      <c r="DA736">
        <f>AL736</f>
        <v>1</v>
      </c>
      <c r="DB736">
        <f t="shared" si="415"/>
        <v>0</v>
      </c>
      <c r="DC736">
        <f t="shared" si="416"/>
        <v>0</v>
      </c>
      <c r="DD736" t="s">
        <v>6</v>
      </c>
      <c r="DE736" t="s">
        <v>6</v>
      </c>
      <c r="DF736">
        <f>ROUND(ROUND(AE736,0)*CX736,0)</f>
        <v>0</v>
      </c>
      <c r="DG736">
        <f t="shared" si="430"/>
        <v>0</v>
      </c>
      <c r="DH736">
        <f>ROUND(ROUND(AG736*AK736,0)*CX736,0)</f>
        <v>0</v>
      </c>
      <c r="DI736">
        <f t="shared" ref="DI736:DI743" si="433">ROUND(ROUND(AH736,0)*CX736,0)</f>
        <v>0</v>
      </c>
      <c r="DJ736">
        <f>DI736</f>
        <v>0</v>
      </c>
      <c r="DK736">
        <v>0</v>
      </c>
      <c r="DL736" t="s">
        <v>6</v>
      </c>
      <c r="DM736">
        <v>0</v>
      </c>
      <c r="DN736" t="s">
        <v>6</v>
      </c>
      <c r="DO736">
        <v>0</v>
      </c>
    </row>
    <row r="737" spans="1:119" x14ac:dyDescent="0.2">
      <c r="A737">
        <f>ROW(Source!A302)</f>
        <v>302</v>
      </c>
      <c r="B737">
        <v>92857272</v>
      </c>
      <c r="C737">
        <v>92859179</v>
      </c>
      <c r="D737">
        <v>49672573</v>
      </c>
      <c r="E737">
        <v>1</v>
      </c>
      <c r="F737">
        <v>1</v>
      </c>
      <c r="G737">
        <v>1</v>
      </c>
      <c r="H737">
        <v>2</v>
      </c>
      <c r="I737" t="s">
        <v>1095</v>
      </c>
      <c r="J737" t="s">
        <v>1096</v>
      </c>
      <c r="K737" t="s">
        <v>1097</v>
      </c>
      <c r="L737">
        <v>1367</v>
      </c>
      <c r="N737">
        <v>1011</v>
      </c>
      <c r="O737" t="s">
        <v>1098</v>
      </c>
      <c r="P737" t="s">
        <v>1098</v>
      </c>
      <c r="Q737">
        <v>1</v>
      </c>
      <c r="W737">
        <v>0</v>
      </c>
      <c r="X737">
        <v>-430484415</v>
      </c>
      <c r="Y737">
        <f t="shared" si="414"/>
        <v>0.03</v>
      </c>
      <c r="AA737">
        <v>0</v>
      </c>
      <c r="AB737">
        <v>1814.09</v>
      </c>
      <c r="AC737">
        <v>605.48</v>
      </c>
      <c r="AD737">
        <v>0</v>
      </c>
      <c r="AE737">
        <v>0</v>
      </c>
      <c r="AF737">
        <v>115.4</v>
      </c>
      <c r="AG737">
        <v>13.5</v>
      </c>
      <c r="AH737">
        <v>0</v>
      </c>
      <c r="AI737">
        <v>1</v>
      </c>
      <c r="AJ737">
        <v>15.72</v>
      </c>
      <c r="AK737">
        <v>44.85</v>
      </c>
      <c r="AL737">
        <v>1</v>
      </c>
      <c r="AM737">
        <v>4</v>
      </c>
      <c r="AN737">
        <v>0</v>
      </c>
      <c r="AO737">
        <v>1</v>
      </c>
      <c r="AP737">
        <v>0</v>
      </c>
      <c r="AQ737">
        <v>0</v>
      </c>
      <c r="AR737">
        <v>0</v>
      </c>
      <c r="AS737" t="s">
        <v>6</v>
      </c>
      <c r="AT737">
        <v>0.03</v>
      </c>
      <c r="AU737" t="s">
        <v>6</v>
      </c>
      <c r="AV737">
        <v>0</v>
      </c>
      <c r="AW737">
        <v>2</v>
      </c>
      <c r="AX737">
        <v>92859191</v>
      </c>
      <c r="AY737">
        <v>1</v>
      </c>
      <c r="AZ737">
        <v>0</v>
      </c>
      <c r="BA737">
        <v>585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f>ROUND(Y737*Source!I302*DO737,7)</f>
        <v>0</v>
      </c>
      <c r="CX737">
        <f>ROUND(Y737*Source!I302,7)</f>
        <v>0.2457</v>
      </c>
      <c r="CY737">
        <f>AB737</f>
        <v>1814.09</v>
      </c>
      <c r="CZ737">
        <f>AF737</f>
        <v>115.4</v>
      </c>
      <c r="DA737">
        <f>AJ737</f>
        <v>15.72</v>
      </c>
      <c r="DB737">
        <f t="shared" si="415"/>
        <v>3.46</v>
      </c>
      <c r="DC737">
        <f t="shared" si="416"/>
        <v>0.41</v>
      </c>
      <c r="DD737" t="s">
        <v>6</v>
      </c>
      <c r="DE737" t="s">
        <v>6</v>
      </c>
      <c r="DF737">
        <f>ROUND(ROUND(AE737,0)*CX737,0)</f>
        <v>0</v>
      </c>
      <c r="DG737">
        <f>ROUND(ROUND(AF737*AJ737,0)*CX737,0)</f>
        <v>446</v>
      </c>
      <c r="DH737">
        <f>ROUND(ROUND(AG737*AK737,0)*CX737,0)</f>
        <v>149</v>
      </c>
      <c r="DI737">
        <f t="shared" si="433"/>
        <v>0</v>
      </c>
      <c r="DJ737">
        <f>DG737</f>
        <v>446</v>
      </c>
      <c r="DK737">
        <v>0</v>
      </c>
      <c r="DL737" t="s">
        <v>6</v>
      </c>
      <c r="DM737">
        <v>0</v>
      </c>
      <c r="DN737" t="s">
        <v>6</v>
      </c>
      <c r="DO737">
        <v>0</v>
      </c>
    </row>
    <row r="738" spans="1:119" x14ac:dyDescent="0.2">
      <c r="A738">
        <f>ROW(Source!A302)</f>
        <v>302</v>
      </c>
      <c r="B738">
        <v>92857272</v>
      </c>
      <c r="C738">
        <v>92859179</v>
      </c>
      <c r="D738">
        <v>49673503</v>
      </c>
      <c r="E738">
        <v>1</v>
      </c>
      <c r="F738">
        <v>1</v>
      </c>
      <c r="G738">
        <v>1</v>
      </c>
      <c r="H738">
        <v>2</v>
      </c>
      <c r="I738" t="s">
        <v>1099</v>
      </c>
      <c r="J738" t="s">
        <v>1100</v>
      </c>
      <c r="K738" t="s">
        <v>1101</v>
      </c>
      <c r="L738">
        <v>1367</v>
      </c>
      <c r="N738">
        <v>1011</v>
      </c>
      <c r="O738" t="s">
        <v>1098</v>
      </c>
      <c r="P738" t="s">
        <v>1098</v>
      </c>
      <c r="Q738">
        <v>1</v>
      </c>
      <c r="W738">
        <v>0</v>
      </c>
      <c r="X738">
        <v>509054691</v>
      </c>
      <c r="Y738">
        <f t="shared" si="414"/>
        <v>0.02</v>
      </c>
      <c r="AA738">
        <v>0</v>
      </c>
      <c r="AB738">
        <v>1032.96</v>
      </c>
      <c r="AC738">
        <v>520.26</v>
      </c>
      <c r="AD738">
        <v>0</v>
      </c>
      <c r="AE738">
        <v>0</v>
      </c>
      <c r="AF738">
        <v>65.709999999999994</v>
      </c>
      <c r="AG738">
        <v>11.6</v>
      </c>
      <c r="AH738">
        <v>0</v>
      </c>
      <c r="AI738">
        <v>1</v>
      </c>
      <c r="AJ738">
        <v>15.72</v>
      </c>
      <c r="AK738">
        <v>44.85</v>
      </c>
      <c r="AL738">
        <v>1</v>
      </c>
      <c r="AM738">
        <v>4</v>
      </c>
      <c r="AN738">
        <v>0</v>
      </c>
      <c r="AO738">
        <v>1</v>
      </c>
      <c r="AP738">
        <v>0</v>
      </c>
      <c r="AQ738">
        <v>0</v>
      </c>
      <c r="AR738">
        <v>0</v>
      </c>
      <c r="AS738" t="s">
        <v>6</v>
      </c>
      <c r="AT738">
        <v>0.02</v>
      </c>
      <c r="AU738" t="s">
        <v>6</v>
      </c>
      <c r="AV738">
        <v>0</v>
      </c>
      <c r="AW738">
        <v>2</v>
      </c>
      <c r="AX738">
        <v>92859192</v>
      </c>
      <c r="AY738">
        <v>1</v>
      </c>
      <c r="AZ738">
        <v>0</v>
      </c>
      <c r="BA738">
        <v>586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f>ROUND(Y738*Source!I302*DO738,7)</f>
        <v>0</v>
      </c>
      <c r="CX738">
        <f>ROUND(Y738*Source!I302,7)</f>
        <v>0.1638</v>
      </c>
      <c r="CY738">
        <f>AB738</f>
        <v>1032.96</v>
      </c>
      <c r="CZ738">
        <f>AF738</f>
        <v>65.709999999999994</v>
      </c>
      <c r="DA738">
        <f>AJ738</f>
        <v>15.72</v>
      </c>
      <c r="DB738">
        <f t="shared" si="415"/>
        <v>1.31</v>
      </c>
      <c r="DC738">
        <f t="shared" si="416"/>
        <v>0.23</v>
      </c>
      <c r="DD738" t="s">
        <v>6</v>
      </c>
      <c r="DE738" t="s">
        <v>6</v>
      </c>
      <c r="DF738">
        <f>ROUND(ROUND(AE738,0)*CX738,0)</f>
        <v>0</v>
      </c>
      <c r="DG738">
        <f>ROUND(ROUND(AF738*AJ738,0)*CX738,0)</f>
        <v>169</v>
      </c>
      <c r="DH738">
        <f>ROUND(ROUND(AG738*AK738,0)*CX738,0)</f>
        <v>85</v>
      </c>
      <c r="DI738">
        <f t="shared" si="433"/>
        <v>0</v>
      </c>
      <c r="DJ738">
        <f>DG738</f>
        <v>169</v>
      </c>
      <c r="DK738">
        <v>0</v>
      </c>
      <c r="DL738" t="s">
        <v>6</v>
      </c>
      <c r="DM738">
        <v>0</v>
      </c>
      <c r="DN738" t="s">
        <v>6</v>
      </c>
      <c r="DO738">
        <v>0</v>
      </c>
    </row>
    <row r="739" spans="1:119" x14ac:dyDescent="0.2">
      <c r="A739">
        <f>ROW(Source!A302)</f>
        <v>302</v>
      </c>
      <c r="B739">
        <v>92857272</v>
      </c>
      <c r="C739">
        <v>92859179</v>
      </c>
      <c r="D739">
        <v>49527696</v>
      </c>
      <c r="E739">
        <v>1</v>
      </c>
      <c r="F739">
        <v>1</v>
      </c>
      <c r="G739">
        <v>1</v>
      </c>
      <c r="H739">
        <v>3</v>
      </c>
      <c r="I739" t="s">
        <v>1209</v>
      </c>
      <c r="J739" t="s">
        <v>1210</v>
      </c>
      <c r="K739" t="s">
        <v>1211</v>
      </c>
      <c r="L739">
        <v>1348</v>
      </c>
      <c r="N739">
        <v>1009</v>
      </c>
      <c r="O739" t="s">
        <v>205</v>
      </c>
      <c r="P739" t="s">
        <v>205</v>
      </c>
      <c r="Q739">
        <v>1000</v>
      </c>
      <c r="W739">
        <v>0</v>
      </c>
      <c r="X739">
        <v>-385628651</v>
      </c>
      <c r="Y739">
        <f t="shared" si="414"/>
        <v>3.15E-3</v>
      </c>
      <c r="AA739">
        <v>7241.4</v>
      </c>
      <c r="AB739">
        <v>0</v>
      </c>
      <c r="AC739">
        <v>0</v>
      </c>
      <c r="AD739">
        <v>0</v>
      </c>
      <c r="AE739">
        <v>729.98</v>
      </c>
      <c r="AF739">
        <v>0</v>
      </c>
      <c r="AG739">
        <v>0</v>
      </c>
      <c r="AH739">
        <v>0</v>
      </c>
      <c r="AI739">
        <v>9.92</v>
      </c>
      <c r="AJ739">
        <v>1</v>
      </c>
      <c r="AK739">
        <v>1</v>
      </c>
      <c r="AL739">
        <v>1</v>
      </c>
      <c r="AM739">
        <v>4</v>
      </c>
      <c r="AN739">
        <v>0</v>
      </c>
      <c r="AO739">
        <v>1</v>
      </c>
      <c r="AP739">
        <v>0</v>
      </c>
      <c r="AQ739">
        <v>0</v>
      </c>
      <c r="AR739">
        <v>0</v>
      </c>
      <c r="AS739" t="s">
        <v>6</v>
      </c>
      <c r="AT739">
        <v>3.15E-3</v>
      </c>
      <c r="AU739" t="s">
        <v>6</v>
      </c>
      <c r="AV739">
        <v>0</v>
      </c>
      <c r="AW739">
        <v>2</v>
      </c>
      <c r="AX739">
        <v>92859193</v>
      </c>
      <c r="AY739">
        <v>1</v>
      </c>
      <c r="AZ739">
        <v>0</v>
      </c>
      <c r="BA739">
        <v>587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ROUND(Y739*Source!I302,7)</f>
        <v>2.5798499999999999E-2</v>
      </c>
      <c r="CY739">
        <f>AA739</f>
        <v>7241.4</v>
      </c>
      <c r="CZ739">
        <f>AE739</f>
        <v>729.98</v>
      </c>
      <c r="DA739">
        <f>AI739</f>
        <v>9.92</v>
      </c>
      <c r="DB739">
        <f t="shared" si="415"/>
        <v>2.2999999999999998</v>
      </c>
      <c r="DC739">
        <f t="shared" si="416"/>
        <v>0</v>
      </c>
      <c r="DD739" t="s">
        <v>6</v>
      </c>
      <c r="DE739" t="s">
        <v>6</v>
      </c>
      <c r="DF739">
        <f>ROUND(ROUND(AE739*AI739,0)*CX739,0)</f>
        <v>187</v>
      </c>
      <c r="DG739">
        <f t="shared" ref="DG739:DG745" si="434">ROUND(ROUND(AF739,0)*CX739,0)</f>
        <v>0</v>
      </c>
      <c r="DH739">
        <f t="shared" ref="DH739:DH744" si="435">ROUND(ROUND(AG739,0)*CX739,0)</f>
        <v>0</v>
      </c>
      <c r="DI739">
        <f t="shared" si="433"/>
        <v>0</v>
      </c>
      <c r="DJ739">
        <f>DF739</f>
        <v>187</v>
      </c>
      <c r="DK739">
        <v>0</v>
      </c>
      <c r="DL739" t="s">
        <v>6</v>
      </c>
      <c r="DM739">
        <v>0</v>
      </c>
      <c r="DN739" t="s">
        <v>6</v>
      </c>
      <c r="DO739">
        <v>0</v>
      </c>
    </row>
    <row r="740" spans="1:119" x14ac:dyDescent="0.2">
      <c r="A740">
        <f>ROW(Source!A302)</f>
        <v>302</v>
      </c>
      <c r="B740">
        <v>92857272</v>
      </c>
      <c r="C740">
        <v>92859179</v>
      </c>
      <c r="D740">
        <v>49568048</v>
      </c>
      <c r="E740">
        <v>1</v>
      </c>
      <c r="F740">
        <v>1</v>
      </c>
      <c r="G740">
        <v>1</v>
      </c>
      <c r="H740">
        <v>3</v>
      </c>
      <c r="I740" t="s">
        <v>1228</v>
      </c>
      <c r="J740" t="s">
        <v>1229</v>
      </c>
      <c r="K740" t="s">
        <v>1230</v>
      </c>
      <c r="L740">
        <v>1407</v>
      </c>
      <c r="N740">
        <v>1013</v>
      </c>
      <c r="O740" t="s">
        <v>1202</v>
      </c>
      <c r="P740" t="s">
        <v>1202</v>
      </c>
      <c r="Q740">
        <v>1</v>
      </c>
      <c r="W740">
        <v>0</v>
      </c>
      <c r="X740">
        <v>631936042</v>
      </c>
      <c r="Y740">
        <f t="shared" si="414"/>
        <v>0.10199999999999999</v>
      </c>
      <c r="AA740">
        <v>2678.4</v>
      </c>
      <c r="AB740">
        <v>0</v>
      </c>
      <c r="AC740">
        <v>0</v>
      </c>
      <c r="AD740">
        <v>0</v>
      </c>
      <c r="AE740">
        <v>270</v>
      </c>
      <c r="AF740">
        <v>0</v>
      </c>
      <c r="AG740">
        <v>0</v>
      </c>
      <c r="AH740">
        <v>0</v>
      </c>
      <c r="AI740">
        <v>9.92</v>
      </c>
      <c r="AJ740">
        <v>1</v>
      </c>
      <c r="AK740">
        <v>1</v>
      </c>
      <c r="AL740">
        <v>1</v>
      </c>
      <c r="AM740">
        <v>4</v>
      </c>
      <c r="AN740">
        <v>0</v>
      </c>
      <c r="AO740">
        <v>1</v>
      </c>
      <c r="AP740">
        <v>0</v>
      </c>
      <c r="AQ740">
        <v>0</v>
      </c>
      <c r="AR740">
        <v>0</v>
      </c>
      <c r="AS740" t="s">
        <v>6</v>
      </c>
      <c r="AT740">
        <v>0.10199999999999999</v>
      </c>
      <c r="AU740" t="s">
        <v>6</v>
      </c>
      <c r="AV740">
        <v>0</v>
      </c>
      <c r="AW740">
        <v>2</v>
      </c>
      <c r="AX740">
        <v>92859194</v>
      </c>
      <c r="AY740">
        <v>1</v>
      </c>
      <c r="AZ740">
        <v>0</v>
      </c>
      <c r="BA740">
        <v>588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ROUND(Y740*Source!I302,7)</f>
        <v>0.83538000000000001</v>
      </c>
      <c r="CY740">
        <f>AA740</f>
        <v>2678.4</v>
      </c>
      <c r="CZ740">
        <f>AE740</f>
        <v>270</v>
      </c>
      <c r="DA740">
        <f>AI740</f>
        <v>9.92</v>
      </c>
      <c r="DB740">
        <f t="shared" si="415"/>
        <v>27.54</v>
      </c>
      <c r="DC740">
        <f t="shared" si="416"/>
        <v>0</v>
      </c>
      <c r="DD740" t="s">
        <v>6</v>
      </c>
      <c r="DE740" t="s">
        <v>6</v>
      </c>
      <c r="DF740">
        <f>ROUND(ROUND(AE740*AI740,0)*CX740,0)</f>
        <v>2237</v>
      </c>
      <c r="DG740">
        <f t="shared" si="434"/>
        <v>0</v>
      </c>
      <c r="DH740">
        <f t="shared" si="435"/>
        <v>0</v>
      </c>
      <c r="DI740">
        <f t="shared" si="433"/>
        <v>0</v>
      </c>
      <c r="DJ740">
        <f>DF740</f>
        <v>2237</v>
      </c>
      <c r="DK740">
        <v>0</v>
      </c>
      <c r="DL740" t="s">
        <v>6</v>
      </c>
      <c r="DM740">
        <v>0</v>
      </c>
      <c r="DN740" t="s">
        <v>6</v>
      </c>
      <c r="DO740">
        <v>0</v>
      </c>
    </row>
    <row r="741" spans="1:119" x14ac:dyDescent="0.2">
      <c r="A741">
        <f>ROW(Source!A302)</f>
        <v>302</v>
      </c>
      <c r="B741">
        <v>92857272</v>
      </c>
      <c r="C741">
        <v>92859179</v>
      </c>
      <c r="D741">
        <v>49515638</v>
      </c>
      <c r="E741">
        <v>70</v>
      </c>
      <c r="F741">
        <v>1</v>
      </c>
      <c r="G741">
        <v>1</v>
      </c>
      <c r="H741">
        <v>3</v>
      </c>
      <c r="I741" t="s">
        <v>1138</v>
      </c>
      <c r="J741" t="s">
        <v>6</v>
      </c>
      <c r="K741" t="s">
        <v>1139</v>
      </c>
      <c r="L741">
        <v>1374</v>
      </c>
      <c r="N741">
        <v>1013</v>
      </c>
      <c r="O741" t="s">
        <v>969</v>
      </c>
      <c r="P741" t="s">
        <v>969</v>
      </c>
      <c r="Q741">
        <v>1</v>
      </c>
      <c r="W741">
        <v>0</v>
      </c>
      <c r="X741">
        <v>-1731369543</v>
      </c>
      <c r="Y741">
        <f t="shared" si="414"/>
        <v>5.1100000000000003</v>
      </c>
      <c r="AA741">
        <v>9.92</v>
      </c>
      <c r="AB741">
        <v>0</v>
      </c>
      <c r="AC741">
        <v>0</v>
      </c>
      <c r="AD741">
        <v>0</v>
      </c>
      <c r="AE741">
        <v>1</v>
      </c>
      <c r="AF741">
        <v>0</v>
      </c>
      <c r="AG741">
        <v>0</v>
      </c>
      <c r="AH741">
        <v>0</v>
      </c>
      <c r="AI741">
        <v>9.92</v>
      </c>
      <c r="AJ741">
        <v>1</v>
      </c>
      <c r="AK741">
        <v>1</v>
      </c>
      <c r="AL741">
        <v>1</v>
      </c>
      <c r="AM741">
        <v>4</v>
      </c>
      <c r="AN741">
        <v>0</v>
      </c>
      <c r="AO741">
        <v>1</v>
      </c>
      <c r="AP741">
        <v>0</v>
      </c>
      <c r="AQ741">
        <v>0</v>
      </c>
      <c r="AR741">
        <v>0</v>
      </c>
      <c r="AS741" t="s">
        <v>6</v>
      </c>
      <c r="AT741">
        <v>5.1100000000000003</v>
      </c>
      <c r="AU741" t="s">
        <v>6</v>
      </c>
      <c r="AV741">
        <v>0</v>
      </c>
      <c r="AW741">
        <v>2</v>
      </c>
      <c r="AX741">
        <v>92859195</v>
      </c>
      <c r="AY741">
        <v>1</v>
      </c>
      <c r="AZ741">
        <v>0</v>
      </c>
      <c r="BA741">
        <v>589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v>0</v>
      </c>
      <c r="CX741">
        <f>ROUND(Y741*Source!I302,7)</f>
        <v>41.850900000000003</v>
      </c>
      <c r="CY741">
        <f>AA741</f>
        <v>9.92</v>
      </c>
      <c r="CZ741">
        <f>AE741</f>
        <v>1</v>
      </c>
      <c r="DA741">
        <f>AI741</f>
        <v>9.92</v>
      </c>
      <c r="DB741">
        <f t="shared" si="415"/>
        <v>5.1100000000000003</v>
      </c>
      <c r="DC741">
        <f t="shared" si="416"/>
        <v>0</v>
      </c>
      <c r="DD741" t="s">
        <v>6</v>
      </c>
      <c r="DE741" t="s">
        <v>6</v>
      </c>
      <c r="DF741">
        <f>ROUND(ROUND(AE741*AI741,0)*CX741,0)</f>
        <v>419</v>
      </c>
      <c r="DG741">
        <f t="shared" si="434"/>
        <v>0</v>
      </c>
      <c r="DH741">
        <f t="shared" si="435"/>
        <v>0</v>
      </c>
      <c r="DI741">
        <f t="shared" si="433"/>
        <v>0</v>
      </c>
      <c r="DJ741">
        <f>DF741</f>
        <v>419</v>
      </c>
      <c r="DK741">
        <v>0</v>
      </c>
      <c r="DL741" t="s">
        <v>6</v>
      </c>
      <c r="DM741">
        <v>0</v>
      </c>
      <c r="DN741" t="s">
        <v>6</v>
      </c>
      <c r="DO741">
        <v>0</v>
      </c>
    </row>
    <row r="742" spans="1:119" x14ac:dyDescent="0.2">
      <c r="A742">
        <f>ROW(Source!A302)</f>
        <v>302</v>
      </c>
      <c r="B742">
        <v>92857272</v>
      </c>
      <c r="C742">
        <v>92859179</v>
      </c>
      <c r="D742">
        <v>0</v>
      </c>
      <c r="E742">
        <v>0</v>
      </c>
      <c r="F742">
        <v>1</v>
      </c>
      <c r="G742">
        <v>1</v>
      </c>
      <c r="H742">
        <v>3</v>
      </c>
      <c r="I742" t="s">
        <v>154</v>
      </c>
      <c r="J742" t="s">
        <v>6</v>
      </c>
      <c r="K742" t="s">
        <v>791</v>
      </c>
      <c r="L742">
        <v>1371</v>
      </c>
      <c r="N742">
        <v>1013</v>
      </c>
      <c r="O742" t="s">
        <v>27</v>
      </c>
      <c r="P742" t="s">
        <v>27</v>
      </c>
      <c r="Q742">
        <v>1</v>
      </c>
      <c r="W742">
        <v>0</v>
      </c>
      <c r="X742">
        <v>1696571848</v>
      </c>
      <c r="Y742">
        <f t="shared" si="414"/>
        <v>100</v>
      </c>
      <c r="AA742">
        <v>77.17</v>
      </c>
      <c r="AB742">
        <v>0</v>
      </c>
      <c r="AC742">
        <v>0</v>
      </c>
      <c r="AD742">
        <v>0</v>
      </c>
      <c r="AE742">
        <v>81.150000000000006</v>
      </c>
      <c r="AF742">
        <v>0</v>
      </c>
      <c r="AG742">
        <v>0</v>
      </c>
      <c r="AH742">
        <v>0</v>
      </c>
      <c r="AI742">
        <v>9.92</v>
      </c>
      <c r="AJ742">
        <v>1</v>
      </c>
      <c r="AK742">
        <v>1</v>
      </c>
      <c r="AL742">
        <v>1</v>
      </c>
      <c r="AM742">
        <v>0</v>
      </c>
      <c r="AN742">
        <v>0</v>
      </c>
      <c r="AO742">
        <v>0</v>
      </c>
      <c r="AP742">
        <v>1</v>
      </c>
      <c r="AQ742">
        <v>0</v>
      </c>
      <c r="AR742">
        <v>0</v>
      </c>
      <c r="AS742" t="s">
        <v>6</v>
      </c>
      <c r="AT742">
        <v>100</v>
      </c>
      <c r="AU742" t="s">
        <v>6</v>
      </c>
      <c r="AV742">
        <v>0</v>
      </c>
      <c r="AW742">
        <v>1</v>
      </c>
      <c r="AX742">
        <v>-1</v>
      </c>
      <c r="AY742">
        <v>0</v>
      </c>
      <c r="AZ742">
        <v>0</v>
      </c>
      <c r="BA742" t="s">
        <v>6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ROUND(Y742*Source!I302,7)</f>
        <v>819</v>
      </c>
      <c r="CY742">
        <f>AA742</f>
        <v>77.17</v>
      </c>
      <c r="CZ742">
        <f>AE742</f>
        <v>81.150000000000006</v>
      </c>
      <c r="DA742">
        <f>AI742</f>
        <v>9.92</v>
      </c>
      <c r="DB742">
        <f t="shared" si="415"/>
        <v>8115</v>
      </c>
      <c r="DC742">
        <f t="shared" si="416"/>
        <v>0</v>
      </c>
      <c r="DD742" t="s">
        <v>6</v>
      </c>
      <c r="DE742" t="s">
        <v>6</v>
      </c>
      <c r="DF742">
        <f>ROUND(ROUND(AE742*AI742,0)*CX742,0)</f>
        <v>659295</v>
      </c>
      <c r="DG742">
        <f t="shared" si="434"/>
        <v>0</v>
      </c>
      <c r="DH742">
        <f t="shared" si="435"/>
        <v>0</v>
      </c>
      <c r="DI742">
        <f t="shared" si="433"/>
        <v>0</v>
      </c>
      <c r="DJ742">
        <f>DF742</f>
        <v>659295</v>
      </c>
      <c r="DK742">
        <v>0</v>
      </c>
      <c r="DL742" t="s">
        <v>6</v>
      </c>
      <c r="DM742">
        <v>0</v>
      </c>
      <c r="DN742" t="s">
        <v>6</v>
      </c>
      <c r="DO742">
        <v>0</v>
      </c>
    </row>
    <row r="743" spans="1:119" x14ac:dyDescent="0.2">
      <c r="A743">
        <f>ROW(Source!A302)</f>
        <v>302</v>
      </c>
      <c r="B743">
        <v>92857272</v>
      </c>
      <c r="C743">
        <v>92859179</v>
      </c>
      <c r="D743">
        <v>0</v>
      </c>
      <c r="E743">
        <v>1</v>
      </c>
      <c r="F743">
        <v>1</v>
      </c>
      <c r="G743">
        <v>1</v>
      </c>
      <c r="H743">
        <v>3</v>
      </c>
      <c r="I743" t="s">
        <v>154</v>
      </c>
      <c r="J743" t="s">
        <v>6</v>
      </c>
      <c r="K743" t="s">
        <v>425</v>
      </c>
      <c r="L743">
        <v>1371</v>
      </c>
      <c r="N743">
        <v>1013</v>
      </c>
      <c r="O743" t="s">
        <v>27</v>
      </c>
      <c r="P743" t="s">
        <v>27</v>
      </c>
      <c r="Q743">
        <v>1</v>
      </c>
      <c r="W743">
        <v>0</v>
      </c>
      <c r="X743">
        <v>-596380847</v>
      </c>
      <c r="Y743">
        <f t="shared" si="414"/>
        <v>100</v>
      </c>
      <c r="AA743">
        <v>6.09</v>
      </c>
      <c r="AB743">
        <v>0</v>
      </c>
      <c r="AC743">
        <v>0</v>
      </c>
      <c r="AD743">
        <v>0</v>
      </c>
      <c r="AE743">
        <v>6.41</v>
      </c>
      <c r="AF743">
        <v>0</v>
      </c>
      <c r="AG743">
        <v>0</v>
      </c>
      <c r="AH743">
        <v>0</v>
      </c>
      <c r="AI743">
        <v>9.92</v>
      </c>
      <c r="AJ743">
        <v>1</v>
      </c>
      <c r="AK743">
        <v>1</v>
      </c>
      <c r="AL743">
        <v>1</v>
      </c>
      <c r="AM743">
        <v>0</v>
      </c>
      <c r="AN743">
        <v>0</v>
      </c>
      <c r="AO743">
        <v>0</v>
      </c>
      <c r="AP743">
        <v>1</v>
      </c>
      <c r="AQ743">
        <v>0</v>
      </c>
      <c r="AR743">
        <v>0</v>
      </c>
      <c r="AS743" t="s">
        <v>6</v>
      </c>
      <c r="AT743">
        <v>100</v>
      </c>
      <c r="AU743" t="s">
        <v>6</v>
      </c>
      <c r="AV743">
        <v>0</v>
      </c>
      <c r="AW743">
        <v>1</v>
      </c>
      <c r="AX743">
        <v>-1</v>
      </c>
      <c r="AY743">
        <v>0</v>
      </c>
      <c r="AZ743">
        <v>0</v>
      </c>
      <c r="BA743" t="s">
        <v>6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ROUND(Y743*Source!I302,7)</f>
        <v>819</v>
      </c>
      <c r="CY743">
        <f>AA743</f>
        <v>6.09</v>
      </c>
      <c r="CZ743">
        <f>AE743</f>
        <v>6.41</v>
      </c>
      <c r="DA743">
        <f>AI743</f>
        <v>9.92</v>
      </c>
      <c r="DB743">
        <f t="shared" si="415"/>
        <v>641</v>
      </c>
      <c r="DC743">
        <f t="shared" si="416"/>
        <v>0</v>
      </c>
      <c r="DD743" t="s">
        <v>6</v>
      </c>
      <c r="DE743" t="s">
        <v>6</v>
      </c>
      <c r="DF743">
        <f>ROUND(ROUND(AE743*AI743,0)*CX743,0)</f>
        <v>52416</v>
      </c>
      <c r="DG743">
        <f t="shared" si="434"/>
        <v>0</v>
      </c>
      <c r="DH743">
        <f t="shared" si="435"/>
        <v>0</v>
      </c>
      <c r="DI743">
        <f t="shared" si="433"/>
        <v>0</v>
      </c>
      <c r="DJ743">
        <f>DF743</f>
        <v>52416</v>
      </c>
      <c r="DK743">
        <v>0</v>
      </c>
      <c r="DL743" t="s">
        <v>6</v>
      </c>
      <c r="DM743">
        <v>0</v>
      </c>
      <c r="DN743" t="s">
        <v>6</v>
      </c>
      <c r="DO743">
        <v>0</v>
      </c>
    </row>
    <row r="744" spans="1:119" x14ac:dyDescent="0.2">
      <c r="A744">
        <f>ROW(Source!A305)</f>
        <v>305</v>
      </c>
      <c r="B744">
        <v>92857272</v>
      </c>
      <c r="C744">
        <v>92859198</v>
      </c>
      <c r="D744">
        <v>49510767</v>
      </c>
      <c r="E744">
        <v>70</v>
      </c>
      <c r="F744">
        <v>1</v>
      </c>
      <c r="G744">
        <v>1</v>
      </c>
      <c r="H744">
        <v>1</v>
      </c>
      <c r="I744" t="s">
        <v>1090</v>
      </c>
      <c r="J744" t="s">
        <v>6</v>
      </c>
      <c r="K744" t="s">
        <v>1091</v>
      </c>
      <c r="L744">
        <v>1191</v>
      </c>
      <c r="N744">
        <v>1013</v>
      </c>
      <c r="O744" t="s">
        <v>1092</v>
      </c>
      <c r="P744" t="s">
        <v>1092</v>
      </c>
      <c r="Q744">
        <v>1</v>
      </c>
      <c r="W744">
        <v>0</v>
      </c>
      <c r="X744">
        <v>-1936699058</v>
      </c>
      <c r="Y744">
        <f t="shared" si="414"/>
        <v>26.24</v>
      </c>
      <c r="AA744">
        <v>0</v>
      </c>
      <c r="AB744">
        <v>0</v>
      </c>
      <c r="AC744">
        <v>0</v>
      </c>
      <c r="AD744">
        <v>444.91</v>
      </c>
      <c r="AE744">
        <v>0</v>
      </c>
      <c r="AF744">
        <v>0</v>
      </c>
      <c r="AG744">
        <v>0</v>
      </c>
      <c r="AH744">
        <v>9.92</v>
      </c>
      <c r="AI744">
        <v>1</v>
      </c>
      <c r="AJ744">
        <v>1</v>
      </c>
      <c r="AK744">
        <v>1</v>
      </c>
      <c r="AL744">
        <v>44.85</v>
      </c>
      <c r="AM744">
        <v>4</v>
      </c>
      <c r="AN744">
        <v>0</v>
      </c>
      <c r="AO744">
        <v>1</v>
      </c>
      <c r="AP744">
        <v>1</v>
      </c>
      <c r="AQ744">
        <v>0</v>
      </c>
      <c r="AR744">
        <v>0</v>
      </c>
      <c r="AS744" t="s">
        <v>6</v>
      </c>
      <c r="AT744">
        <v>26.24</v>
      </c>
      <c r="AU744" t="s">
        <v>6</v>
      </c>
      <c r="AV744">
        <v>1</v>
      </c>
      <c r="AW744">
        <v>2</v>
      </c>
      <c r="AX744">
        <v>92859208</v>
      </c>
      <c r="AY744">
        <v>1</v>
      </c>
      <c r="AZ744">
        <v>0</v>
      </c>
      <c r="BA744">
        <v>590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U744">
        <f>ROUND(AT744*Source!I305*AH744*AL744,0)</f>
        <v>68529</v>
      </c>
      <c r="CV744">
        <f>ROUND(Y744*Source!I305,7)</f>
        <v>154.02879999999999</v>
      </c>
      <c r="CW744">
        <v>0</v>
      </c>
      <c r="CX744">
        <f>ROUND(Y744*Source!I305,7)</f>
        <v>154.02879999999999</v>
      </c>
      <c r="CY744">
        <f>AD744</f>
        <v>444.91</v>
      </c>
      <c r="CZ744">
        <f>AH744</f>
        <v>9.92</v>
      </c>
      <c r="DA744">
        <f>AL744</f>
        <v>44.85</v>
      </c>
      <c r="DB744">
        <f t="shared" si="415"/>
        <v>260.3</v>
      </c>
      <c r="DC744">
        <f t="shared" si="416"/>
        <v>0</v>
      </c>
      <c r="DD744" t="s">
        <v>6</v>
      </c>
      <c r="DE744" t="s">
        <v>6</v>
      </c>
      <c r="DF744">
        <f>ROUND(ROUND(AE744,0)*CX744,0)</f>
        <v>0</v>
      </c>
      <c r="DG744">
        <f t="shared" si="434"/>
        <v>0</v>
      </c>
      <c r="DH744">
        <f t="shared" si="435"/>
        <v>0</v>
      </c>
      <c r="DI744">
        <f>ROUND(ROUND(AH744*AL744,0)*CX744,0)</f>
        <v>68543</v>
      </c>
      <c r="DJ744">
        <f>DI744</f>
        <v>68543</v>
      </c>
      <c r="DK744">
        <v>0</v>
      </c>
      <c r="DL744" t="s">
        <v>6</v>
      </c>
      <c r="DM744">
        <v>0</v>
      </c>
      <c r="DN744" t="s">
        <v>6</v>
      </c>
      <c r="DO744">
        <v>0</v>
      </c>
    </row>
    <row r="745" spans="1:119" x14ac:dyDescent="0.2">
      <c r="A745">
        <f>ROW(Source!A305)</f>
        <v>305</v>
      </c>
      <c r="B745">
        <v>92857272</v>
      </c>
      <c r="C745">
        <v>92859198</v>
      </c>
      <c r="D745">
        <v>49510905</v>
      </c>
      <c r="E745">
        <v>70</v>
      </c>
      <c r="F745">
        <v>1</v>
      </c>
      <c r="G745">
        <v>1</v>
      </c>
      <c r="H745">
        <v>1</v>
      </c>
      <c r="I745" t="s">
        <v>1093</v>
      </c>
      <c r="J745" t="s">
        <v>6</v>
      </c>
      <c r="K745" t="s">
        <v>1094</v>
      </c>
      <c r="L745">
        <v>1191</v>
      </c>
      <c r="N745">
        <v>1013</v>
      </c>
      <c r="O745" t="s">
        <v>1092</v>
      </c>
      <c r="P745" t="s">
        <v>1092</v>
      </c>
      <c r="Q745">
        <v>1</v>
      </c>
      <c r="W745">
        <v>0</v>
      </c>
      <c r="X745">
        <v>-1417349443</v>
      </c>
      <c r="Y745">
        <f t="shared" si="414"/>
        <v>0.05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1</v>
      </c>
      <c r="AJ745">
        <v>1</v>
      </c>
      <c r="AK745">
        <v>44.85</v>
      </c>
      <c r="AL745">
        <v>1</v>
      </c>
      <c r="AM745">
        <v>4</v>
      </c>
      <c r="AN745">
        <v>0</v>
      </c>
      <c r="AO745">
        <v>1</v>
      </c>
      <c r="AP745">
        <v>1</v>
      </c>
      <c r="AQ745">
        <v>0</v>
      </c>
      <c r="AR745">
        <v>0</v>
      </c>
      <c r="AS745" t="s">
        <v>6</v>
      </c>
      <c r="AT745">
        <v>0.05</v>
      </c>
      <c r="AU745" t="s">
        <v>6</v>
      </c>
      <c r="AV745">
        <v>2</v>
      </c>
      <c r="AW745">
        <v>2</v>
      </c>
      <c r="AX745">
        <v>92859209</v>
      </c>
      <c r="AY745">
        <v>1</v>
      </c>
      <c r="AZ745">
        <v>0</v>
      </c>
      <c r="BA745">
        <v>591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ROUND(Y745*Source!I305,7)</f>
        <v>0.29349999999999998</v>
      </c>
      <c r="CY745">
        <f>AD745</f>
        <v>0</v>
      </c>
      <c r="CZ745">
        <f>AH745</f>
        <v>0</v>
      </c>
      <c r="DA745">
        <f>AL745</f>
        <v>1</v>
      </c>
      <c r="DB745">
        <f t="shared" si="415"/>
        <v>0</v>
      </c>
      <c r="DC745">
        <f t="shared" si="416"/>
        <v>0</v>
      </c>
      <c r="DD745" t="s">
        <v>6</v>
      </c>
      <c r="DE745" t="s">
        <v>6</v>
      </c>
      <c r="DF745">
        <f>ROUND(ROUND(AE745,0)*CX745,0)</f>
        <v>0</v>
      </c>
      <c r="DG745">
        <f t="shared" si="434"/>
        <v>0</v>
      </c>
      <c r="DH745">
        <f>ROUND(ROUND(AG745*AK745,0)*CX745,0)</f>
        <v>0</v>
      </c>
      <c r="DI745">
        <f t="shared" ref="DI745:DI752" si="436">ROUND(ROUND(AH745,0)*CX745,0)</f>
        <v>0</v>
      </c>
      <c r="DJ745">
        <f>DI745</f>
        <v>0</v>
      </c>
      <c r="DK745">
        <v>0</v>
      </c>
      <c r="DL745" t="s">
        <v>6</v>
      </c>
      <c r="DM745">
        <v>0</v>
      </c>
      <c r="DN745" t="s">
        <v>6</v>
      </c>
      <c r="DO745">
        <v>0</v>
      </c>
    </row>
    <row r="746" spans="1:119" x14ac:dyDescent="0.2">
      <c r="A746">
        <f>ROW(Source!A305)</f>
        <v>305</v>
      </c>
      <c r="B746">
        <v>92857272</v>
      </c>
      <c r="C746">
        <v>92859198</v>
      </c>
      <c r="D746">
        <v>49672573</v>
      </c>
      <c r="E746">
        <v>1</v>
      </c>
      <c r="F746">
        <v>1</v>
      </c>
      <c r="G746">
        <v>1</v>
      </c>
      <c r="H746">
        <v>2</v>
      </c>
      <c r="I746" t="s">
        <v>1095</v>
      </c>
      <c r="J746" t="s">
        <v>1096</v>
      </c>
      <c r="K746" t="s">
        <v>1097</v>
      </c>
      <c r="L746">
        <v>1367</v>
      </c>
      <c r="N746">
        <v>1011</v>
      </c>
      <c r="O746" t="s">
        <v>1098</v>
      </c>
      <c r="P746" t="s">
        <v>1098</v>
      </c>
      <c r="Q746">
        <v>1</v>
      </c>
      <c r="W746">
        <v>0</v>
      </c>
      <c r="X746">
        <v>-430484415</v>
      </c>
      <c r="Y746">
        <f t="shared" si="414"/>
        <v>0.03</v>
      </c>
      <c r="AA746">
        <v>0</v>
      </c>
      <c r="AB746">
        <v>1814.09</v>
      </c>
      <c r="AC746">
        <v>605.48</v>
      </c>
      <c r="AD746">
        <v>0</v>
      </c>
      <c r="AE746">
        <v>0</v>
      </c>
      <c r="AF746">
        <v>115.4</v>
      </c>
      <c r="AG746">
        <v>13.5</v>
      </c>
      <c r="AH746">
        <v>0</v>
      </c>
      <c r="AI746">
        <v>1</v>
      </c>
      <c r="AJ746">
        <v>15.72</v>
      </c>
      <c r="AK746">
        <v>44.85</v>
      </c>
      <c r="AL746">
        <v>1</v>
      </c>
      <c r="AM746">
        <v>4</v>
      </c>
      <c r="AN746">
        <v>0</v>
      </c>
      <c r="AO746">
        <v>1</v>
      </c>
      <c r="AP746">
        <v>1</v>
      </c>
      <c r="AQ746">
        <v>0</v>
      </c>
      <c r="AR746">
        <v>0</v>
      </c>
      <c r="AS746" t="s">
        <v>6</v>
      </c>
      <c r="AT746">
        <v>0.03</v>
      </c>
      <c r="AU746" t="s">
        <v>6</v>
      </c>
      <c r="AV746">
        <v>0</v>
      </c>
      <c r="AW746">
        <v>2</v>
      </c>
      <c r="AX746">
        <v>92859210</v>
      </c>
      <c r="AY746">
        <v>1</v>
      </c>
      <c r="AZ746">
        <v>0</v>
      </c>
      <c r="BA746">
        <v>592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V746">
        <v>0</v>
      </c>
      <c r="CW746">
        <f>ROUND(Y746*Source!I305*DO746,7)</f>
        <v>0</v>
      </c>
      <c r="CX746">
        <f>ROUND(Y746*Source!I305,7)</f>
        <v>0.17610000000000001</v>
      </c>
      <c r="CY746">
        <f>AB746</f>
        <v>1814.09</v>
      </c>
      <c r="CZ746">
        <f>AF746</f>
        <v>115.4</v>
      </c>
      <c r="DA746">
        <f>AJ746</f>
        <v>15.72</v>
      </c>
      <c r="DB746">
        <f t="shared" si="415"/>
        <v>3.46</v>
      </c>
      <c r="DC746">
        <f t="shared" si="416"/>
        <v>0.41</v>
      </c>
      <c r="DD746" t="s">
        <v>6</v>
      </c>
      <c r="DE746" t="s">
        <v>6</v>
      </c>
      <c r="DF746">
        <f>ROUND(ROUND(AE746,0)*CX746,0)</f>
        <v>0</v>
      </c>
      <c r="DG746">
        <f>ROUND(ROUND(AF746*AJ746,0)*CX746,0)</f>
        <v>319</v>
      </c>
      <c r="DH746">
        <f>ROUND(ROUND(AG746*AK746,0)*CX746,0)</f>
        <v>107</v>
      </c>
      <c r="DI746">
        <f t="shared" si="436"/>
        <v>0</v>
      </c>
      <c r="DJ746">
        <f>DG746</f>
        <v>319</v>
      </c>
      <c r="DK746">
        <v>0</v>
      </c>
      <c r="DL746" t="s">
        <v>6</v>
      </c>
      <c r="DM746">
        <v>0</v>
      </c>
      <c r="DN746" t="s">
        <v>6</v>
      </c>
      <c r="DO746">
        <v>0</v>
      </c>
    </row>
    <row r="747" spans="1:119" x14ac:dyDescent="0.2">
      <c r="A747">
        <f>ROW(Source!A305)</f>
        <v>305</v>
      </c>
      <c r="B747">
        <v>92857272</v>
      </c>
      <c r="C747">
        <v>92859198</v>
      </c>
      <c r="D747">
        <v>49673503</v>
      </c>
      <c r="E747">
        <v>1</v>
      </c>
      <c r="F747">
        <v>1</v>
      </c>
      <c r="G747">
        <v>1</v>
      </c>
      <c r="H747">
        <v>2</v>
      </c>
      <c r="I747" t="s">
        <v>1099</v>
      </c>
      <c r="J747" t="s">
        <v>1100</v>
      </c>
      <c r="K747" t="s">
        <v>1101</v>
      </c>
      <c r="L747">
        <v>1367</v>
      </c>
      <c r="N747">
        <v>1011</v>
      </c>
      <c r="O747" t="s">
        <v>1098</v>
      </c>
      <c r="P747" t="s">
        <v>1098</v>
      </c>
      <c r="Q747">
        <v>1</v>
      </c>
      <c r="W747">
        <v>0</v>
      </c>
      <c r="X747">
        <v>509054691</v>
      </c>
      <c r="Y747">
        <f t="shared" si="414"/>
        <v>0.02</v>
      </c>
      <c r="AA747">
        <v>0</v>
      </c>
      <c r="AB747">
        <v>1032.96</v>
      </c>
      <c r="AC747">
        <v>520.26</v>
      </c>
      <c r="AD747">
        <v>0</v>
      </c>
      <c r="AE747">
        <v>0</v>
      </c>
      <c r="AF747">
        <v>65.709999999999994</v>
      </c>
      <c r="AG747">
        <v>11.6</v>
      </c>
      <c r="AH747">
        <v>0</v>
      </c>
      <c r="AI747">
        <v>1</v>
      </c>
      <c r="AJ747">
        <v>15.72</v>
      </c>
      <c r="AK747">
        <v>44.85</v>
      </c>
      <c r="AL747">
        <v>1</v>
      </c>
      <c r="AM747">
        <v>4</v>
      </c>
      <c r="AN747">
        <v>0</v>
      </c>
      <c r="AO747">
        <v>1</v>
      </c>
      <c r="AP747">
        <v>1</v>
      </c>
      <c r="AQ747">
        <v>0</v>
      </c>
      <c r="AR747">
        <v>0</v>
      </c>
      <c r="AS747" t="s">
        <v>6</v>
      </c>
      <c r="AT747">
        <v>0.02</v>
      </c>
      <c r="AU747" t="s">
        <v>6</v>
      </c>
      <c r="AV747">
        <v>0</v>
      </c>
      <c r="AW747">
        <v>2</v>
      </c>
      <c r="AX747">
        <v>92859211</v>
      </c>
      <c r="AY747">
        <v>1</v>
      </c>
      <c r="AZ747">
        <v>0</v>
      </c>
      <c r="BA747">
        <v>593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f>ROUND(Y747*Source!I305*DO747,7)</f>
        <v>0</v>
      </c>
      <c r="CX747">
        <f>ROUND(Y747*Source!I305,7)</f>
        <v>0.1174</v>
      </c>
      <c r="CY747">
        <f>AB747</f>
        <v>1032.96</v>
      </c>
      <c r="CZ747">
        <f>AF747</f>
        <v>65.709999999999994</v>
      </c>
      <c r="DA747">
        <f>AJ747</f>
        <v>15.72</v>
      </c>
      <c r="DB747">
        <f t="shared" si="415"/>
        <v>1.31</v>
      </c>
      <c r="DC747">
        <f t="shared" si="416"/>
        <v>0.23</v>
      </c>
      <c r="DD747" t="s">
        <v>6</v>
      </c>
      <c r="DE747" t="s">
        <v>6</v>
      </c>
      <c r="DF747">
        <f>ROUND(ROUND(AE747,0)*CX747,0)</f>
        <v>0</v>
      </c>
      <c r="DG747">
        <f>ROUND(ROUND(AF747*AJ747,0)*CX747,0)</f>
        <v>121</v>
      </c>
      <c r="DH747">
        <f>ROUND(ROUND(AG747*AK747,0)*CX747,0)</f>
        <v>61</v>
      </c>
      <c r="DI747">
        <f t="shared" si="436"/>
        <v>0</v>
      </c>
      <c r="DJ747">
        <f>DG747</f>
        <v>121</v>
      </c>
      <c r="DK747">
        <v>0</v>
      </c>
      <c r="DL747" t="s">
        <v>6</v>
      </c>
      <c r="DM747">
        <v>0</v>
      </c>
      <c r="DN747" t="s">
        <v>6</v>
      </c>
      <c r="DO747">
        <v>0</v>
      </c>
    </row>
    <row r="748" spans="1:119" x14ac:dyDescent="0.2">
      <c r="A748">
        <f>ROW(Source!A305)</f>
        <v>305</v>
      </c>
      <c r="B748">
        <v>92857272</v>
      </c>
      <c r="C748">
        <v>92859198</v>
      </c>
      <c r="D748">
        <v>49527696</v>
      </c>
      <c r="E748">
        <v>1</v>
      </c>
      <c r="F748">
        <v>1</v>
      </c>
      <c r="G748">
        <v>1</v>
      </c>
      <c r="H748">
        <v>3</v>
      </c>
      <c r="I748" t="s">
        <v>1209</v>
      </c>
      <c r="J748" t="s">
        <v>1210</v>
      </c>
      <c r="K748" t="s">
        <v>1211</v>
      </c>
      <c r="L748">
        <v>1348</v>
      </c>
      <c r="N748">
        <v>1009</v>
      </c>
      <c r="O748" t="s">
        <v>205</v>
      </c>
      <c r="P748" t="s">
        <v>205</v>
      </c>
      <c r="Q748">
        <v>1000</v>
      </c>
      <c r="W748">
        <v>0</v>
      </c>
      <c r="X748">
        <v>-385628651</v>
      </c>
      <c r="Y748">
        <f t="shared" si="414"/>
        <v>3.15E-3</v>
      </c>
      <c r="AA748">
        <v>7241.4</v>
      </c>
      <c r="AB748">
        <v>0</v>
      </c>
      <c r="AC748">
        <v>0</v>
      </c>
      <c r="AD748">
        <v>0</v>
      </c>
      <c r="AE748">
        <v>729.98</v>
      </c>
      <c r="AF748">
        <v>0</v>
      </c>
      <c r="AG748">
        <v>0</v>
      </c>
      <c r="AH748">
        <v>0</v>
      </c>
      <c r="AI748">
        <v>9.92</v>
      </c>
      <c r="AJ748">
        <v>1</v>
      </c>
      <c r="AK748">
        <v>1</v>
      </c>
      <c r="AL748">
        <v>1</v>
      </c>
      <c r="AM748">
        <v>4</v>
      </c>
      <c r="AN748">
        <v>0</v>
      </c>
      <c r="AO748">
        <v>1</v>
      </c>
      <c r="AP748">
        <v>1</v>
      </c>
      <c r="AQ748">
        <v>0</v>
      </c>
      <c r="AR748">
        <v>0</v>
      </c>
      <c r="AS748" t="s">
        <v>6</v>
      </c>
      <c r="AT748">
        <v>3.15E-3</v>
      </c>
      <c r="AU748" t="s">
        <v>6</v>
      </c>
      <c r="AV748">
        <v>0</v>
      </c>
      <c r="AW748">
        <v>2</v>
      </c>
      <c r="AX748">
        <v>92859212</v>
      </c>
      <c r="AY748">
        <v>1</v>
      </c>
      <c r="AZ748">
        <v>0</v>
      </c>
      <c r="BA748">
        <v>594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V748">
        <v>0</v>
      </c>
      <c r="CW748">
        <v>0</v>
      </c>
      <c r="CX748">
        <f>ROUND(Y748*Source!I305,7)</f>
        <v>1.84905E-2</v>
      </c>
      <c r="CY748">
        <f>AA748</f>
        <v>7241.4</v>
      </c>
      <c r="CZ748">
        <f>AE748</f>
        <v>729.98</v>
      </c>
      <c r="DA748">
        <f>AI748</f>
        <v>9.92</v>
      </c>
      <c r="DB748">
        <f t="shared" si="415"/>
        <v>2.2999999999999998</v>
      </c>
      <c r="DC748">
        <f t="shared" si="416"/>
        <v>0</v>
      </c>
      <c r="DD748" t="s">
        <v>6</v>
      </c>
      <c r="DE748" t="s">
        <v>6</v>
      </c>
      <c r="DF748">
        <f>ROUND(ROUND(AE748*AI748,0)*CX748,0)</f>
        <v>134</v>
      </c>
      <c r="DG748">
        <f t="shared" ref="DG748:DG754" si="437">ROUND(ROUND(AF748,0)*CX748,0)</f>
        <v>0</v>
      </c>
      <c r="DH748">
        <f t="shared" ref="DH748:DH753" si="438">ROUND(ROUND(AG748,0)*CX748,0)</f>
        <v>0</v>
      </c>
      <c r="DI748">
        <f t="shared" si="436"/>
        <v>0</v>
      </c>
      <c r="DJ748">
        <f>DF748</f>
        <v>134</v>
      </c>
      <c r="DK748">
        <v>0</v>
      </c>
      <c r="DL748" t="s">
        <v>6</v>
      </c>
      <c r="DM748">
        <v>0</v>
      </c>
      <c r="DN748" t="s">
        <v>6</v>
      </c>
      <c r="DO748">
        <v>0</v>
      </c>
    </row>
    <row r="749" spans="1:119" x14ac:dyDescent="0.2">
      <c r="A749">
        <f>ROW(Source!A305)</f>
        <v>305</v>
      </c>
      <c r="B749">
        <v>92857272</v>
      </c>
      <c r="C749">
        <v>92859198</v>
      </c>
      <c r="D749">
        <v>49568048</v>
      </c>
      <c r="E749">
        <v>1</v>
      </c>
      <c r="F749">
        <v>1</v>
      </c>
      <c r="G749">
        <v>1</v>
      </c>
      <c r="H749">
        <v>3</v>
      </c>
      <c r="I749" t="s">
        <v>1228</v>
      </c>
      <c r="J749" t="s">
        <v>1229</v>
      </c>
      <c r="K749" t="s">
        <v>1230</v>
      </c>
      <c r="L749">
        <v>1407</v>
      </c>
      <c r="N749">
        <v>1013</v>
      </c>
      <c r="O749" t="s">
        <v>1202</v>
      </c>
      <c r="P749" t="s">
        <v>1202</v>
      </c>
      <c r="Q749">
        <v>1</v>
      </c>
      <c r="W749">
        <v>0</v>
      </c>
      <c r="X749">
        <v>631936042</v>
      </c>
      <c r="Y749">
        <f t="shared" si="414"/>
        <v>0.10199999999999999</v>
      </c>
      <c r="AA749">
        <v>2678.4</v>
      </c>
      <c r="AB749">
        <v>0</v>
      </c>
      <c r="AC749">
        <v>0</v>
      </c>
      <c r="AD749">
        <v>0</v>
      </c>
      <c r="AE749">
        <v>270</v>
      </c>
      <c r="AF749">
        <v>0</v>
      </c>
      <c r="AG749">
        <v>0</v>
      </c>
      <c r="AH749">
        <v>0</v>
      </c>
      <c r="AI749">
        <v>9.92</v>
      </c>
      <c r="AJ749">
        <v>1</v>
      </c>
      <c r="AK749">
        <v>1</v>
      </c>
      <c r="AL749">
        <v>1</v>
      </c>
      <c r="AM749">
        <v>4</v>
      </c>
      <c r="AN749">
        <v>0</v>
      </c>
      <c r="AO749">
        <v>1</v>
      </c>
      <c r="AP749">
        <v>1</v>
      </c>
      <c r="AQ749">
        <v>0</v>
      </c>
      <c r="AR749">
        <v>0</v>
      </c>
      <c r="AS749" t="s">
        <v>6</v>
      </c>
      <c r="AT749">
        <v>0.10199999999999999</v>
      </c>
      <c r="AU749" t="s">
        <v>6</v>
      </c>
      <c r="AV749">
        <v>0</v>
      </c>
      <c r="AW749">
        <v>2</v>
      </c>
      <c r="AX749">
        <v>92859213</v>
      </c>
      <c r="AY749">
        <v>1</v>
      </c>
      <c r="AZ749">
        <v>0</v>
      </c>
      <c r="BA749">
        <v>595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ROUND(Y749*Source!I305,7)</f>
        <v>0.59874000000000005</v>
      </c>
      <c r="CY749">
        <f>AA749</f>
        <v>2678.4</v>
      </c>
      <c r="CZ749">
        <f>AE749</f>
        <v>270</v>
      </c>
      <c r="DA749">
        <f>AI749</f>
        <v>9.92</v>
      </c>
      <c r="DB749">
        <f t="shared" si="415"/>
        <v>27.54</v>
      </c>
      <c r="DC749">
        <f t="shared" si="416"/>
        <v>0</v>
      </c>
      <c r="DD749" t="s">
        <v>6</v>
      </c>
      <c r="DE749" t="s">
        <v>6</v>
      </c>
      <c r="DF749">
        <f>ROUND(ROUND(AE749*AI749,0)*CX749,0)</f>
        <v>1603</v>
      </c>
      <c r="DG749">
        <f t="shared" si="437"/>
        <v>0</v>
      </c>
      <c r="DH749">
        <f t="shared" si="438"/>
        <v>0</v>
      </c>
      <c r="DI749">
        <f t="shared" si="436"/>
        <v>0</v>
      </c>
      <c r="DJ749">
        <f>DF749</f>
        <v>1603</v>
      </c>
      <c r="DK749">
        <v>0</v>
      </c>
      <c r="DL749" t="s">
        <v>6</v>
      </c>
      <c r="DM749">
        <v>0</v>
      </c>
      <c r="DN749" t="s">
        <v>6</v>
      </c>
      <c r="DO749">
        <v>0</v>
      </c>
    </row>
    <row r="750" spans="1:119" x14ac:dyDescent="0.2">
      <c r="A750">
        <f>ROW(Source!A305)</f>
        <v>305</v>
      </c>
      <c r="B750">
        <v>92857272</v>
      </c>
      <c r="C750">
        <v>92859198</v>
      </c>
      <c r="D750">
        <v>49515638</v>
      </c>
      <c r="E750">
        <v>70</v>
      </c>
      <c r="F750">
        <v>1</v>
      </c>
      <c r="G750">
        <v>1</v>
      </c>
      <c r="H750">
        <v>3</v>
      </c>
      <c r="I750" t="s">
        <v>1138</v>
      </c>
      <c r="J750" t="s">
        <v>6</v>
      </c>
      <c r="K750" t="s">
        <v>1139</v>
      </c>
      <c r="L750">
        <v>1374</v>
      </c>
      <c r="N750">
        <v>1013</v>
      </c>
      <c r="O750" t="s">
        <v>969</v>
      </c>
      <c r="P750" t="s">
        <v>969</v>
      </c>
      <c r="Q750">
        <v>1</v>
      </c>
      <c r="W750">
        <v>0</v>
      </c>
      <c r="X750">
        <v>-1731369543</v>
      </c>
      <c r="Y750">
        <f t="shared" si="414"/>
        <v>5.21</v>
      </c>
      <c r="AA750">
        <v>9.92</v>
      </c>
      <c r="AB750">
        <v>0</v>
      </c>
      <c r="AC750">
        <v>0</v>
      </c>
      <c r="AD750">
        <v>0</v>
      </c>
      <c r="AE750">
        <v>1</v>
      </c>
      <c r="AF750">
        <v>0</v>
      </c>
      <c r="AG750">
        <v>0</v>
      </c>
      <c r="AH750">
        <v>0</v>
      </c>
      <c r="AI750">
        <v>9.92</v>
      </c>
      <c r="AJ750">
        <v>1</v>
      </c>
      <c r="AK750">
        <v>1</v>
      </c>
      <c r="AL750">
        <v>1</v>
      </c>
      <c r="AM750">
        <v>4</v>
      </c>
      <c r="AN750">
        <v>0</v>
      </c>
      <c r="AO750">
        <v>1</v>
      </c>
      <c r="AP750">
        <v>1</v>
      </c>
      <c r="AQ750">
        <v>0</v>
      </c>
      <c r="AR750">
        <v>0</v>
      </c>
      <c r="AS750" t="s">
        <v>6</v>
      </c>
      <c r="AT750">
        <v>5.21</v>
      </c>
      <c r="AU750" t="s">
        <v>6</v>
      </c>
      <c r="AV750">
        <v>0</v>
      </c>
      <c r="AW750">
        <v>2</v>
      </c>
      <c r="AX750">
        <v>92859214</v>
      </c>
      <c r="AY750">
        <v>1</v>
      </c>
      <c r="AZ750">
        <v>0</v>
      </c>
      <c r="BA750">
        <v>596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v>0</v>
      </c>
      <c r="CX750">
        <f>ROUND(Y750*Source!I305,7)</f>
        <v>30.582699999999999</v>
      </c>
      <c r="CY750">
        <f>AA750</f>
        <v>9.92</v>
      </c>
      <c r="CZ750">
        <f>AE750</f>
        <v>1</v>
      </c>
      <c r="DA750">
        <f>AI750</f>
        <v>9.92</v>
      </c>
      <c r="DB750">
        <f t="shared" si="415"/>
        <v>5.21</v>
      </c>
      <c r="DC750">
        <f t="shared" si="416"/>
        <v>0</v>
      </c>
      <c r="DD750" t="s">
        <v>6</v>
      </c>
      <c r="DE750" t="s">
        <v>6</v>
      </c>
      <c r="DF750">
        <f>ROUND(ROUND(AE750*AI750,0)*CX750,0)</f>
        <v>306</v>
      </c>
      <c r="DG750">
        <f t="shared" si="437"/>
        <v>0</v>
      </c>
      <c r="DH750">
        <f t="shared" si="438"/>
        <v>0</v>
      </c>
      <c r="DI750">
        <f t="shared" si="436"/>
        <v>0</v>
      </c>
      <c r="DJ750">
        <f>DF750</f>
        <v>306</v>
      </c>
      <c r="DK750">
        <v>0</v>
      </c>
      <c r="DL750" t="s">
        <v>6</v>
      </c>
      <c r="DM750">
        <v>0</v>
      </c>
      <c r="DN750" t="s">
        <v>6</v>
      </c>
      <c r="DO750">
        <v>0</v>
      </c>
    </row>
    <row r="751" spans="1:119" x14ac:dyDescent="0.2">
      <c r="A751">
        <f>ROW(Source!A305)</f>
        <v>305</v>
      </c>
      <c r="B751">
        <v>92857272</v>
      </c>
      <c r="C751">
        <v>92859198</v>
      </c>
      <c r="D751">
        <v>0</v>
      </c>
      <c r="E751">
        <v>0</v>
      </c>
      <c r="F751">
        <v>1</v>
      </c>
      <c r="G751">
        <v>1</v>
      </c>
      <c r="H751">
        <v>3</v>
      </c>
      <c r="I751" t="s">
        <v>154</v>
      </c>
      <c r="J751" t="s">
        <v>6</v>
      </c>
      <c r="K751" t="s">
        <v>798</v>
      </c>
      <c r="L751">
        <v>1371</v>
      </c>
      <c r="N751">
        <v>1013</v>
      </c>
      <c r="O751" t="s">
        <v>27</v>
      </c>
      <c r="P751" t="s">
        <v>27</v>
      </c>
      <c r="Q751">
        <v>1</v>
      </c>
      <c r="W751">
        <v>0</v>
      </c>
      <c r="X751">
        <v>671938346</v>
      </c>
      <c r="Y751">
        <f t="shared" si="414"/>
        <v>100</v>
      </c>
      <c r="AA751">
        <v>94.51</v>
      </c>
      <c r="AB751">
        <v>0</v>
      </c>
      <c r="AC751">
        <v>0</v>
      </c>
      <c r="AD751">
        <v>0</v>
      </c>
      <c r="AE751">
        <v>99.390000000000015</v>
      </c>
      <c r="AF751">
        <v>0</v>
      </c>
      <c r="AG751">
        <v>0</v>
      </c>
      <c r="AH751">
        <v>0</v>
      </c>
      <c r="AI751">
        <v>9.92</v>
      </c>
      <c r="AJ751">
        <v>1</v>
      </c>
      <c r="AK751">
        <v>1</v>
      </c>
      <c r="AL751">
        <v>1</v>
      </c>
      <c r="AM751">
        <v>0</v>
      </c>
      <c r="AN751">
        <v>0</v>
      </c>
      <c r="AO751">
        <v>0</v>
      </c>
      <c r="AP751">
        <v>1</v>
      </c>
      <c r="AQ751">
        <v>0</v>
      </c>
      <c r="AR751">
        <v>0</v>
      </c>
      <c r="AS751" t="s">
        <v>6</v>
      </c>
      <c r="AT751">
        <v>100</v>
      </c>
      <c r="AU751" t="s">
        <v>6</v>
      </c>
      <c r="AV751">
        <v>0</v>
      </c>
      <c r="AW751">
        <v>1</v>
      </c>
      <c r="AX751">
        <v>-1</v>
      </c>
      <c r="AY751">
        <v>0</v>
      </c>
      <c r="AZ751">
        <v>0</v>
      </c>
      <c r="BA751" t="s">
        <v>6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v>0</v>
      </c>
      <c r="CX751">
        <f>ROUND(Y751*Source!I305,7)</f>
        <v>587</v>
      </c>
      <c r="CY751">
        <f>AA751</f>
        <v>94.51</v>
      </c>
      <c r="CZ751">
        <f>AE751</f>
        <v>99.390000000000015</v>
      </c>
      <c r="DA751">
        <f>AI751</f>
        <v>9.92</v>
      </c>
      <c r="DB751">
        <f t="shared" si="415"/>
        <v>9939</v>
      </c>
      <c r="DC751">
        <f t="shared" si="416"/>
        <v>0</v>
      </c>
      <c r="DD751" t="s">
        <v>6</v>
      </c>
      <c r="DE751" t="s">
        <v>6</v>
      </c>
      <c r="DF751">
        <f>ROUND(ROUND(AE751*AI751,0)*CX751,0)</f>
        <v>578782</v>
      </c>
      <c r="DG751">
        <f t="shared" si="437"/>
        <v>0</v>
      </c>
      <c r="DH751">
        <f t="shared" si="438"/>
        <v>0</v>
      </c>
      <c r="DI751">
        <f t="shared" si="436"/>
        <v>0</v>
      </c>
      <c r="DJ751">
        <f>DF751</f>
        <v>578782</v>
      </c>
      <c r="DK751">
        <v>0</v>
      </c>
      <c r="DL751" t="s">
        <v>6</v>
      </c>
      <c r="DM751">
        <v>0</v>
      </c>
      <c r="DN751" t="s">
        <v>6</v>
      </c>
      <c r="DO751">
        <v>0</v>
      </c>
    </row>
    <row r="752" spans="1:119" x14ac:dyDescent="0.2">
      <c r="A752">
        <f>ROW(Source!A305)</f>
        <v>305</v>
      </c>
      <c r="B752">
        <v>92857272</v>
      </c>
      <c r="C752">
        <v>92859198</v>
      </c>
      <c r="D752">
        <v>0</v>
      </c>
      <c r="E752">
        <v>0</v>
      </c>
      <c r="F752">
        <v>1</v>
      </c>
      <c r="G752">
        <v>1</v>
      </c>
      <c r="H752">
        <v>3</v>
      </c>
      <c r="I752" t="s">
        <v>154</v>
      </c>
      <c r="J752" t="s">
        <v>6</v>
      </c>
      <c r="K752" t="s">
        <v>425</v>
      </c>
      <c r="L752">
        <v>1371</v>
      </c>
      <c r="N752">
        <v>1013</v>
      </c>
      <c r="O752" t="s">
        <v>27</v>
      </c>
      <c r="P752" t="s">
        <v>27</v>
      </c>
      <c r="Q752">
        <v>1</v>
      </c>
      <c r="W752">
        <v>0</v>
      </c>
      <c r="X752">
        <v>-596380847</v>
      </c>
      <c r="Y752">
        <f t="shared" si="414"/>
        <v>100.681431</v>
      </c>
      <c r="AA752">
        <v>6.09</v>
      </c>
      <c r="AB752">
        <v>0</v>
      </c>
      <c r="AC752">
        <v>0</v>
      </c>
      <c r="AD752">
        <v>0</v>
      </c>
      <c r="AE752">
        <v>6.41</v>
      </c>
      <c r="AF752">
        <v>0</v>
      </c>
      <c r="AG752">
        <v>0</v>
      </c>
      <c r="AH752">
        <v>0</v>
      </c>
      <c r="AI752">
        <v>9.92</v>
      </c>
      <c r="AJ752">
        <v>1</v>
      </c>
      <c r="AK752">
        <v>1</v>
      </c>
      <c r="AL752">
        <v>1</v>
      </c>
      <c r="AM752">
        <v>0</v>
      </c>
      <c r="AN752">
        <v>0</v>
      </c>
      <c r="AO752">
        <v>0</v>
      </c>
      <c r="AP752">
        <v>1</v>
      </c>
      <c r="AQ752">
        <v>0</v>
      </c>
      <c r="AR752">
        <v>0</v>
      </c>
      <c r="AS752" t="s">
        <v>6</v>
      </c>
      <c r="AT752">
        <v>100.681431</v>
      </c>
      <c r="AU752" t="s">
        <v>6</v>
      </c>
      <c r="AV752">
        <v>0</v>
      </c>
      <c r="AW752">
        <v>1</v>
      </c>
      <c r="AX752">
        <v>-1</v>
      </c>
      <c r="AY752">
        <v>0</v>
      </c>
      <c r="AZ752">
        <v>0</v>
      </c>
      <c r="BA752" t="s">
        <v>6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ROUND(Y752*Source!I305,7)</f>
        <v>591</v>
      </c>
      <c r="CY752">
        <f>AA752</f>
        <v>6.09</v>
      </c>
      <c r="CZ752">
        <f>AE752</f>
        <v>6.41</v>
      </c>
      <c r="DA752">
        <f>AI752</f>
        <v>9.92</v>
      </c>
      <c r="DB752">
        <f t="shared" si="415"/>
        <v>645.37</v>
      </c>
      <c r="DC752">
        <f t="shared" si="416"/>
        <v>0</v>
      </c>
      <c r="DD752" t="s">
        <v>6</v>
      </c>
      <c r="DE752" t="s">
        <v>6</v>
      </c>
      <c r="DF752">
        <f>ROUND(ROUND(AE752*AI752,0)*CX752,0)</f>
        <v>37824</v>
      </c>
      <c r="DG752">
        <f t="shared" si="437"/>
        <v>0</v>
      </c>
      <c r="DH752">
        <f t="shared" si="438"/>
        <v>0</v>
      </c>
      <c r="DI752">
        <f t="shared" si="436"/>
        <v>0</v>
      </c>
      <c r="DJ752">
        <f>DF752</f>
        <v>37824</v>
      </c>
      <c r="DK752">
        <v>0</v>
      </c>
      <c r="DL752" t="s">
        <v>6</v>
      </c>
      <c r="DM752">
        <v>0</v>
      </c>
      <c r="DN752" t="s">
        <v>6</v>
      </c>
      <c r="DO752">
        <v>0</v>
      </c>
    </row>
    <row r="753" spans="1:119" x14ac:dyDescent="0.2">
      <c r="A753">
        <f>ROW(Source!A308)</f>
        <v>308</v>
      </c>
      <c r="B753">
        <v>92857272</v>
      </c>
      <c r="C753">
        <v>92859217</v>
      </c>
      <c r="D753">
        <v>49510767</v>
      </c>
      <c r="E753">
        <v>70</v>
      </c>
      <c r="F753">
        <v>1</v>
      </c>
      <c r="G753">
        <v>1</v>
      </c>
      <c r="H753">
        <v>1</v>
      </c>
      <c r="I753" t="s">
        <v>1090</v>
      </c>
      <c r="J753" t="s">
        <v>6</v>
      </c>
      <c r="K753" t="s">
        <v>1091</v>
      </c>
      <c r="L753">
        <v>1191</v>
      </c>
      <c r="N753">
        <v>1013</v>
      </c>
      <c r="O753" t="s">
        <v>1092</v>
      </c>
      <c r="P753" t="s">
        <v>1092</v>
      </c>
      <c r="Q753">
        <v>1</v>
      </c>
      <c r="W753">
        <v>0</v>
      </c>
      <c r="X753">
        <v>-1936699058</v>
      </c>
      <c r="Y753">
        <f t="shared" si="414"/>
        <v>31.6</v>
      </c>
      <c r="AA753">
        <v>0</v>
      </c>
      <c r="AB753">
        <v>0</v>
      </c>
      <c r="AC753">
        <v>0</v>
      </c>
      <c r="AD753">
        <v>444.91</v>
      </c>
      <c r="AE753">
        <v>0</v>
      </c>
      <c r="AF753">
        <v>0</v>
      </c>
      <c r="AG753">
        <v>0</v>
      </c>
      <c r="AH753">
        <v>9.92</v>
      </c>
      <c r="AI753">
        <v>1</v>
      </c>
      <c r="AJ753">
        <v>1</v>
      </c>
      <c r="AK753">
        <v>1</v>
      </c>
      <c r="AL753">
        <v>44.85</v>
      </c>
      <c r="AM753">
        <v>4</v>
      </c>
      <c r="AN753">
        <v>0</v>
      </c>
      <c r="AO753">
        <v>1</v>
      </c>
      <c r="AP753">
        <v>1</v>
      </c>
      <c r="AQ753">
        <v>0</v>
      </c>
      <c r="AR753">
        <v>0</v>
      </c>
      <c r="AS753" t="s">
        <v>6</v>
      </c>
      <c r="AT753">
        <v>31.6</v>
      </c>
      <c r="AU753" t="s">
        <v>6</v>
      </c>
      <c r="AV753">
        <v>1</v>
      </c>
      <c r="AW753">
        <v>2</v>
      </c>
      <c r="AX753">
        <v>92859228</v>
      </c>
      <c r="AY753">
        <v>1</v>
      </c>
      <c r="AZ753">
        <v>0</v>
      </c>
      <c r="BA753">
        <v>597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U753">
        <f>ROUND(AT753*Source!I308*AH753*AL753,0)</f>
        <v>2812</v>
      </c>
      <c r="CV753">
        <f>ROUND(Y753*Source!I308,7)</f>
        <v>6.32</v>
      </c>
      <c r="CW753">
        <v>0</v>
      </c>
      <c r="CX753">
        <f>ROUND(Y753*Source!I308,7)</f>
        <v>6.32</v>
      </c>
      <c r="CY753">
        <f>AD753</f>
        <v>444.91</v>
      </c>
      <c r="CZ753">
        <f>AH753</f>
        <v>9.92</v>
      </c>
      <c r="DA753">
        <f>AL753</f>
        <v>44.85</v>
      </c>
      <c r="DB753">
        <f t="shared" si="415"/>
        <v>313.47000000000003</v>
      </c>
      <c r="DC753">
        <f t="shared" si="416"/>
        <v>0</v>
      </c>
      <c r="DD753" t="s">
        <v>6</v>
      </c>
      <c r="DE753" t="s">
        <v>6</v>
      </c>
      <c r="DF753">
        <f>ROUND(ROUND(AE753,0)*CX753,0)</f>
        <v>0</v>
      </c>
      <c r="DG753">
        <f t="shared" si="437"/>
        <v>0</v>
      </c>
      <c r="DH753">
        <f t="shared" si="438"/>
        <v>0</v>
      </c>
      <c r="DI753">
        <f>ROUND(ROUND(AH753*AL753,0)*CX753,0)</f>
        <v>2812</v>
      </c>
      <c r="DJ753">
        <f>DI753</f>
        <v>2812</v>
      </c>
      <c r="DK753">
        <v>0</v>
      </c>
      <c r="DL753" t="s">
        <v>6</v>
      </c>
      <c r="DM753">
        <v>0</v>
      </c>
      <c r="DN753" t="s">
        <v>6</v>
      </c>
      <c r="DO753">
        <v>0</v>
      </c>
    </row>
    <row r="754" spans="1:119" x14ac:dyDescent="0.2">
      <c r="A754">
        <f>ROW(Source!A308)</f>
        <v>308</v>
      </c>
      <c r="B754">
        <v>92857272</v>
      </c>
      <c r="C754">
        <v>92859217</v>
      </c>
      <c r="D754">
        <v>49510905</v>
      </c>
      <c r="E754">
        <v>70</v>
      </c>
      <c r="F754">
        <v>1</v>
      </c>
      <c r="G754">
        <v>1</v>
      </c>
      <c r="H754">
        <v>1</v>
      </c>
      <c r="I754" t="s">
        <v>1093</v>
      </c>
      <c r="J754" t="s">
        <v>6</v>
      </c>
      <c r="K754" t="s">
        <v>1094</v>
      </c>
      <c r="L754">
        <v>1191</v>
      </c>
      <c r="N754">
        <v>1013</v>
      </c>
      <c r="O754" t="s">
        <v>1092</v>
      </c>
      <c r="P754" t="s">
        <v>1092</v>
      </c>
      <c r="Q754">
        <v>1</v>
      </c>
      <c r="W754">
        <v>0</v>
      </c>
      <c r="X754">
        <v>-1417349443</v>
      </c>
      <c r="Y754">
        <f t="shared" si="414"/>
        <v>0.05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1</v>
      </c>
      <c r="AJ754">
        <v>1</v>
      </c>
      <c r="AK754">
        <v>44.85</v>
      </c>
      <c r="AL754">
        <v>1</v>
      </c>
      <c r="AM754">
        <v>4</v>
      </c>
      <c r="AN754">
        <v>0</v>
      </c>
      <c r="AO754">
        <v>1</v>
      </c>
      <c r="AP754">
        <v>1</v>
      </c>
      <c r="AQ754">
        <v>0</v>
      </c>
      <c r="AR754">
        <v>0</v>
      </c>
      <c r="AS754" t="s">
        <v>6</v>
      </c>
      <c r="AT754">
        <v>0.05</v>
      </c>
      <c r="AU754" t="s">
        <v>6</v>
      </c>
      <c r="AV754">
        <v>2</v>
      </c>
      <c r="AW754">
        <v>2</v>
      </c>
      <c r="AX754">
        <v>92859229</v>
      </c>
      <c r="AY754">
        <v>1</v>
      </c>
      <c r="AZ754">
        <v>0</v>
      </c>
      <c r="BA754">
        <v>598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ROUND(Y754*Source!I308,7)</f>
        <v>0.01</v>
      </c>
      <c r="CY754">
        <f>AD754</f>
        <v>0</v>
      </c>
      <c r="CZ754">
        <f>AH754</f>
        <v>0</v>
      </c>
      <c r="DA754">
        <f>AL754</f>
        <v>1</v>
      </c>
      <c r="DB754">
        <f t="shared" si="415"/>
        <v>0</v>
      </c>
      <c r="DC754">
        <f t="shared" si="416"/>
        <v>0</v>
      </c>
      <c r="DD754" t="s">
        <v>6</v>
      </c>
      <c r="DE754" t="s">
        <v>6</v>
      </c>
      <c r="DF754">
        <f>ROUND(ROUND(AE754,0)*CX754,0)</f>
        <v>0</v>
      </c>
      <c r="DG754">
        <f t="shared" si="437"/>
        <v>0</v>
      </c>
      <c r="DH754">
        <f>ROUND(ROUND(AG754*AK754,0)*CX754,0)</f>
        <v>0</v>
      </c>
      <c r="DI754">
        <f t="shared" ref="DI754:DI762" si="439">ROUND(ROUND(AH754,0)*CX754,0)</f>
        <v>0</v>
      </c>
      <c r="DJ754">
        <f>DI754</f>
        <v>0</v>
      </c>
      <c r="DK754">
        <v>0</v>
      </c>
      <c r="DL754" t="s">
        <v>6</v>
      </c>
      <c r="DM754">
        <v>0</v>
      </c>
      <c r="DN754" t="s">
        <v>6</v>
      </c>
      <c r="DO754">
        <v>0</v>
      </c>
    </row>
    <row r="755" spans="1:119" x14ac:dyDescent="0.2">
      <c r="A755">
        <f>ROW(Source!A308)</f>
        <v>308</v>
      </c>
      <c r="B755">
        <v>92857272</v>
      </c>
      <c r="C755">
        <v>92859217</v>
      </c>
      <c r="D755">
        <v>49672573</v>
      </c>
      <c r="E755">
        <v>1</v>
      </c>
      <c r="F755">
        <v>1</v>
      </c>
      <c r="G755">
        <v>1</v>
      </c>
      <c r="H755">
        <v>2</v>
      </c>
      <c r="I755" t="s">
        <v>1095</v>
      </c>
      <c r="J755" t="s">
        <v>1096</v>
      </c>
      <c r="K755" t="s">
        <v>1097</v>
      </c>
      <c r="L755">
        <v>1367</v>
      </c>
      <c r="N755">
        <v>1011</v>
      </c>
      <c r="O755" t="s">
        <v>1098</v>
      </c>
      <c r="P755" t="s">
        <v>1098</v>
      </c>
      <c r="Q755">
        <v>1</v>
      </c>
      <c r="W755">
        <v>0</v>
      </c>
      <c r="X755">
        <v>-430484415</v>
      </c>
      <c r="Y755">
        <f t="shared" si="414"/>
        <v>0.03</v>
      </c>
      <c r="AA755">
        <v>0</v>
      </c>
      <c r="AB755">
        <v>1814.09</v>
      </c>
      <c r="AC755">
        <v>605.48</v>
      </c>
      <c r="AD755">
        <v>0</v>
      </c>
      <c r="AE755">
        <v>0</v>
      </c>
      <c r="AF755">
        <v>115.4</v>
      </c>
      <c r="AG755">
        <v>13.5</v>
      </c>
      <c r="AH755">
        <v>0</v>
      </c>
      <c r="AI755">
        <v>1</v>
      </c>
      <c r="AJ755">
        <v>15.72</v>
      </c>
      <c r="AK755">
        <v>44.85</v>
      </c>
      <c r="AL755">
        <v>1</v>
      </c>
      <c r="AM755">
        <v>4</v>
      </c>
      <c r="AN755">
        <v>0</v>
      </c>
      <c r="AO755">
        <v>1</v>
      </c>
      <c r="AP755">
        <v>1</v>
      </c>
      <c r="AQ755">
        <v>0</v>
      </c>
      <c r="AR755">
        <v>0</v>
      </c>
      <c r="AS755" t="s">
        <v>6</v>
      </c>
      <c r="AT755">
        <v>0.03</v>
      </c>
      <c r="AU755" t="s">
        <v>6</v>
      </c>
      <c r="AV755">
        <v>0</v>
      </c>
      <c r="AW755">
        <v>2</v>
      </c>
      <c r="AX755">
        <v>92859230</v>
      </c>
      <c r="AY755">
        <v>1</v>
      </c>
      <c r="AZ755">
        <v>0</v>
      </c>
      <c r="BA755">
        <v>599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f>ROUND(Y755*Source!I308*DO755,7)</f>
        <v>0</v>
      </c>
      <c r="CX755">
        <f>ROUND(Y755*Source!I308,7)</f>
        <v>6.0000000000000001E-3</v>
      </c>
      <c r="CY755">
        <f>AB755</f>
        <v>1814.09</v>
      </c>
      <c r="CZ755">
        <f>AF755</f>
        <v>115.4</v>
      </c>
      <c r="DA755">
        <f>AJ755</f>
        <v>15.72</v>
      </c>
      <c r="DB755">
        <f t="shared" si="415"/>
        <v>3.46</v>
      </c>
      <c r="DC755">
        <f t="shared" si="416"/>
        <v>0.41</v>
      </c>
      <c r="DD755" t="s">
        <v>6</v>
      </c>
      <c r="DE755" t="s">
        <v>6</v>
      </c>
      <c r="DF755">
        <f>ROUND(ROUND(AE755,0)*CX755,0)</f>
        <v>0</v>
      </c>
      <c r="DG755">
        <f>ROUND(ROUND(AF755*AJ755,0)*CX755,0)</f>
        <v>11</v>
      </c>
      <c r="DH755">
        <f>ROUND(ROUND(AG755*AK755,0)*CX755,0)</f>
        <v>4</v>
      </c>
      <c r="DI755">
        <f t="shared" si="439"/>
        <v>0</v>
      </c>
      <c r="DJ755">
        <f>DG755</f>
        <v>11</v>
      </c>
      <c r="DK755">
        <v>0</v>
      </c>
      <c r="DL755" t="s">
        <v>6</v>
      </c>
      <c r="DM755">
        <v>0</v>
      </c>
      <c r="DN755" t="s">
        <v>6</v>
      </c>
      <c r="DO755">
        <v>0</v>
      </c>
    </row>
    <row r="756" spans="1:119" x14ac:dyDescent="0.2">
      <c r="A756">
        <f>ROW(Source!A308)</f>
        <v>308</v>
      </c>
      <c r="B756">
        <v>92857272</v>
      </c>
      <c r="C756">
        <v>92859217</v>
      </c>
      <c r="D756">
        <v>49673503</v>
      </c>
      <c r="E756">
        <v>1</v>
      </c>
      <c r="F756">
        <v>1</v>
      </c>
      <c r="G756">
        <v>1</v>
      </c>
      <c r="H756">
        <v>2</v>
      </c>
      <c r="I756" t="s">
        <v>1099</v>
      </c>
      <c r="J756" t="s">
        <v>1100</v>
      </c>
      <c r="K756" t="s">
        <v>1101</v>
      </c>
      <c r="L756">
        <v>1367</v>
      </c>
      <c r="N756">
        <v>1011</v>
      </c>
      <c r="O756" t="s">
        <v>1098</v>
      </c>
      <c r="P756" t="s">
        <v>1098</v>
      </c>
      <c r="Q756">
        <v>1</v>
      </c>
      <c r="W756">
        <v>0</v>
      </c>
      <c r="X756">
        <v>509054691</v>
      </c>
      <c r="Y756">
        <f t="shared" si="414"/>
        <v>0.02</v>
      </c>
      <c r="AA756">
        <v>0</v>
      </c>
      <c r="AB756">
        <v>1032.96</v>
      </c>
      <c r="AC756">
        <v>520.26</v>
      </c>
      <c r="AD756">
        <v>0</v>
      </c>
      <c r="AE756">
        <v>0</v>
      </c>
      <c r="AF756">
        <v>65.709999999999994</v>
      </c>
      <c r="AG756">
        <v>11.6</v>
      </c>
      <c r="AH756">
        <v>0</v>
      </c>
      <c r="AI756">
        <v>1</v>
      </c>
      <c r="AJ756">
        <v>15.72</v>
      </c>
      <c r="AK756">
        <v>44.85</v>
      </c>
      <c r="AL756">
        <v>1</v>
      </c>
      <c r="AM756">
        <v>4</v>
      </c>
      <c r="AN756">
        <v>0</v>
      </c>
      <c r="AO756">
        <v>1</v>
      </c>
      <c r="AP756">
        <v>1</v>
      </c>
      <c r="AQ756">
        <v>0</v>
      </c>
      <c r="AR756">
        <v>0</v>
      </c>
      <c r="AS756" t="s">
        <v>6</v>
      </c>
      <c r="AT756">
        <v>0.02</v>
      </c>
      <c r="AU756" t="s">
        <v>6</v>
      </c>
      <c r="AV756">
        <v>0</v>
      </c>
      <c r="AW756">
        <v>2</v>
      </c>
      <c r="AX756">
        <v>92859231</v>
      </c>
      <c r="AY756">
        <v>1</v>
      </c>
      <c r="AZ756">
        <v>0</v>
      </c>
      <c r="BA756">
        <v>600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f>ROUND(Y756*Source!I308*DO756,7)</f>
        <v>0</v>
      </c>
      <c r="CX756">
        <f>ROUND(Y756*Source!I308,7)</f>
        <v>4.0000000000000001E-3</v>
      </c>
      <c r="CY756">
        <f>AB756</f>
        <v>1032.96</v>
      </c>
      <c r="CZ756">
        <f>AF756</f>
        <v>65.709999999999994</v>
      </c>
      <c r="DA756">
        <f>AJ756</f>
        <v>15.72</v>
      </c>
      <c r="DB756">
        <f t="shared" si="415"/>
        <v>1.31</v>
      </c>
      <c r="DC756">
        <f t="shared" si="416"/>
        <v>0.23</v>
      </c>
      <c r="DD756" t="s">
        <v>6</v>
      </c>
      <c r="DE756" t="s">
        <v>6</v>
      </c>
      <c r="DF756">
        <f>ROUND(ROUND(AE756,0)*CX756,0)</f>
        <v>0</v>
      </c>
      <c r="DG756">
        <f>ROUND(ROUND(AF756*AJ756,0)*CX756,0)</f>
        <v>4</v>
      </c>
      <c r="DH756">
        <f>ROUND(ROUND(AG756*AK756,0)*CX756,0)</f>
        <v>2</v>
      </c>
      <c r="DI756">
        <f t="shared" si="439"/>
        <v>0</v>
      </c>
      <c r="DJ756">
        <f>DG756</f>
        <v>4</v>
      </c>
      <c r="DK756">
        <v>0</v>
      </c>
      <c r="DL756" t="s">
        <v>6</v>
      </c>
      <c r="DM756">
        <v>0</v>
      </c>
      <c r="DN756" t="s">
        <v>6</v>
      </c>
      <c r="DO756">
        <v>0</v>
      </c>
    </row>
    <row r="757" spans="1:119" x14ac:dyDescent="0.2">
      <c r="A757">
        <f>ROW(Source!A308)</f>
        <v>308</v>
      </c>
      <c r="B757">
        <v>92857272</v>
      </c>
      <c r="C757">
        <v>92859217</v>
      </c>
      <c r="D757">
        <v>49523481</v>
      </c>
      <c r="E757">
        <v>1</v>
      </c>
      <c r="F757">
        <v>1</v>
      </c>
      <c r="G757">
        <v>1</v>
      </c>
      <c r="H757">
        <v>3</v>
      </c>
      <c r="I757" t="s">
        <v>1114</v>
      </c>
      <c r="J757" t="s">
        <v>1115</v>
      </c>
      <c r="K757" t="s">
        <v>1116</v>
      </c>
      <c r="L757">
        <v>1346</v>
      </c>
      <c r="N757">
        <v>1009</v>
      </c>
      <c r="O757" t="s">
        <v>216</v>
      </c>
      <c r="P757" t="s">
        <v>216</v>
      </c>
      <c r="Q757">
        <v>1</v>
      </c>
      <c r="W757">
        <v>0</v>
      </c>
      <c r="X757">
        <v>1682799448</v>
      </c>
      <c r="Y757">
        <f t="shared" si="414"/>
        <v>0.11</v>
      </c>
      <c r="AA757">
        <v>301.57</v>
      </c>
      <c r="AB757">
        <v>0</v>
      </c>
      <c r="AC757">
        <v>0</v>
      </c>
      <c r="AD757">
        <v>0</v>
      </c>
      <c r="AE757">
        <v>30.4</v>
      </c>
      <c r="AF757">
        <v>0</v>
      </c>
      <c r="AG757">
        <v>0</v>
      </c>
      <c r="AH757">
        <v>0</v>
      </c>
      <c r="AI757">
        <v>9.92</v>
      </c>
      <c r="AJ757">
        <v>1</v>
      </c>
      <c r="AK757">
        <v>1</v>
      </c>
      <c r="AL757">
        <v>1</v>
      </c>
      <c r="AM757">
        <v>4</v>
      </c>
      <c r="AN757">
        <v>0</v>
      </c>
      <c r="AO757">
        <v>1</v>
      </c>
      <c r="AP757">
        <v>1</v>
      </c>
      <c r="AQ757">
        <v>0</v>
      </c>
      <c r="AR757">
        <v>0</v>
      </c>
      <c r="AS757" t="s">
        <v>6</v>
      </c>
      <c r="AT757">
        <v>0.11</v>
      </c>
      <c r="AU757" t="s">
        <v>6</v>
      </c>
      <c r="AV757">
        <v>0</v>
      </c>
      <c r="AW757">
        <v>2</v>
      </c>
      <c r="AX757">
        <v>92859232</v>
      </c>
      <c r="AY757">
        <v>1</v>
      </c>
      <c r="AZ757">
        <v>0</v>
      </c>
      <c r="BA757">
        <v>601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V757">
        <v>0</v>
      </c>
      <c r="CW757">
        <v>0</v>
      </c>
      <c r="CX757">
        <f>ROUND(Y757*Source!I308,7)</f>
        <v>2.1999999999999999E-2</v>
      </c>
      <c r="CY757">
        <f t="shared" ref="CY757:CY762" si="440">AA757</f>
        <v>301.57</v>
      </c>
      <c r="CZ757">
        <f t="shared" ref="CZ757:CZ762" si="441">AE757</f>
        <v>30.4</v>
      </c>
      <c r="DA757">
        <f t="shared" ref="DA757:DA762" si="442">AI757</f>
        <v>9.92</v>
      </c>
      <c r="DB757">
        <f t="shared" si="415"/>
        <v>3.34</v>
      </c>
      <c r="DC757">
        <f t="shared" si="416"/>
        <v>0</v>
      </c>
      <c r="DD757" t="s">
        <v>6</v>
      </c>
      <c r="DE757" t="s">
        <v>6</v>
      </c>
      <c r="DF757">
        <f t="shared" ref="DF757:DF762" si="443">ROUND(ROUND(AE757*AI757,0)*CX757,0)</f>
        <v>7</v>
      </c>
      <c r="DG757">
        <f t="shared" ref="DG757:DG764" si="444">ROUND(ROUND(AF757,0)*CX757,0)</f>
        <v>0</v>
      </c>
      <c r="DH757">
        <f t="shared" ref="DH757:DH763" si="445">ROUND(ROUND(AG757,0)*CX757,0)</f>
        <v>0</v>
      </c>
      <c r="DI757">
        <f t="shared" si="439"/>
        <v>0</v>
      </c>
      <c r="DJ757">
        <f t="shared" ref="DJ757:DJ762" si="446">DF757</f>
        <v>7</v>
      </c>
      <c r="DK757">
        <v>0</v>
      </c>
      <c r="DL757" t="s">
        <v>6</v>
      </c>
      <c r="DM757">
        <v>0</v>
      </c>
      <c r="DN757" t="s">
        <v>6</v>
      </c>
      <c r="DO757">
        <v>0</v>
      </c>
    </row>
    <row r="758" spans="1:119" x14ac:dyDescent="0.2">
      <c r="A758">
        <f>ROW(Source!A308)</f>
        <v>308</v>
      </c>
      <c r="B758">
        <v>92857272</v>
      </c>
      <c r="C758">
        <v>92859217</v>
      </c>
      <c r="D758">
        <v>49525620</v>
      </c>
      <c r="E758">
        <v>1</v>
      </c>
      <c r="F758">
        <v>1</v>
      </c>
      <c r="G758">
        <v>1</v>
      </c>
      <c r="H758">
        <v>3</v>
      </c>
      <c r="I758" t="s">
        <v>1123</v>
      </c>
      <c r="J758" t="s">
        <v>1124</v>
      </c>
      <c r="K758" t="s">
        <v>1125</v>
      </c>
      <c r="L758">
        <v>1425</v>
      </c>
      <c r="N758">
        <v>1013</v>
      </c>
      <c r="O758" t="s">
        <v>238</v>
      </c>
      <c r="P758" t="s">
        <v>238</v>
      </c>
      <c r="Q758">
        <v>1</v>
      </c>
      <c r="W758">
        <v>0</v>
      </c>
      <c r="X758">
        <v>777401066</v>
      </c>
      <c r="Y758">
        <f t="shared" si="414"/>
        <v>1.02</v>
      </c>
      <c r="AA758">
        <v>853.12</v>
      </c>
      <c r="AB758">
        <v>0</v>
      </c>
      <c r="AC758">
        <v>0</v>
      </c>
      <c r="AD758">
        <v>0</v>
      </c>
      <c r="AE758">
        <v>86</v>
      </c>
      <c r="AF758">
        <v>0</v>
      </c>
      <c r="AG758">
        <v>0</v>
      </c>
      <c r="AH758">
        <v>0</v>
      </c>
      <c r="AI758">
        <v>9.92</v>
      </c>
      <c r="AJ758">
        <v>1</v>
      </c>
      <c r="AK758">
        <v>1</v>
      </c>
      <c r="AL758">
        <v>1</v>
      </c>
      <c r="AM758">
        <v>4</v>
      </c>
      <c r="AN758">
        <v>0</v>
      </c>
      <c r="AO758">
        <v>1</v>
      </c>
      <c r="AP758">
        <v>1</v>
      </c>
      <c r="AQ758">
        <v>0</v>
      </c>
      <c r="AR758">
        <v>0</v>
      </c>
      <c r="AS758" t="s">
        <v>6</v>
      </c>
      <c r="AT758">
        <v>1.02</v>
      </c>
      <c r="AU758" t="s">
        <v>6</v>
      </c>
      <c r="AV758">
        <v>0</v>
      </c>
      <c r="AW758">
        <v>2</v>
      </c>
      <c r="AX758">
        <v>92859233</v>
      </c>
      <c r="AY758">
        <v>1</v>
      </c>
      <c r="AZ758">
        <v>0</v>
      </c>
      <c r="BA758">
        <v>602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ROUND(Y758*Source!I308,7)</f>
        <v>0.20399999999999999</v>
      </c>
      <c r="CY758">
        <f t="shared" si="440"/>
        <v>853.12</v>
      </c>
      <c r="CZ758">
        <f t="shared" si="441"/>
        <v>86</v>
      </c>
      <c r="DA758">
        <f t="shared" si="442"/>
        <v>9.92</v>
      </c>
      <c r="DB758">
        <f t="shared" si="415"/>
        <v>87.72</v>
      </c>
      <c r="DC758">
        <f t="shared" si="416"/>
        <v>0</v>
      </c>
      <c r="DD758" t="s">
        <v>6</v>
      </c>
      <c r="DE758" t="s">
        <v>6</v>
      </c>
      <c r="DF758">
        <f t="shared" si="443"/>
        <v>174</v>
      </c>
      <c r="DG758">
        <f t="shared" si="444"/>
        <v>0</v>
      </c>
      <c r="DH758">
        <f t="shared" si="445"/>
        <v>0</v>
      </c>
      <c r="DI758">
        <f t="shared" si="439"/>
        <v>0</v>
      </c>
      <c r="DJ758">
        <f t="shared" si="446"/>
        <v>174</v>
      </c>
      <c r="DK758">
        <v>0</v>
      </c>
      <c r="DL758" t="s">
        <v>6</v>
      </c>
      <c r="DM758">
        <v>0</v>
      </c>
      <c r="DN758" t="s">
        <v>6</v>
      </c>
      <c r="DO758">
        <v>0</v>
      </c>
    </row>
    <row r="759" spans="1:119" x14ac:dyDescent="0.2">
      <c r="A759">
        <f>ROW(Source!A308)</f>
        <v>308</v>
      </c>
      <c r="B759">
        <v>92857272</v>
      </c>
      <c r="C759">
        <v>92859217</v>
      </c>
      <c r="D759">
        <v>49525991</v>
      </c>
      <c r="E759">
        <v>1</v>
      </c>
      <c r="F759">
        <v>1</v>
      </c>
      <c r="G759">
        <v>1</v>
      </c>
      <c r="H759">
        <v>3</v>
      </c>
      <c r="I759" t="s">
        <v>1231</v>
      </c>
      <c r="J759" t="s">
        <v>1232</v>
      </c>
      <c r="K759" t="s">
        <v>1233</v>
      </c>
      <c r="L759">
        <v>1348</v>
      </c>
      <c r="N759">
        <v>1009</v>
      </c>
      <c r="O759" t="s">
        <v>205</v>
      </c>
      <c r="P759" t="s">
        <v>205</v>
      </c>
      <c r="Q759">
        <v>1000</v>
      </c>
      <c r="W759">
        <v>0</v>
      </c>
      <c r="X759">
        <v>920700961</v>
      </c>
      <c r="Y759">
        <f t="shared" si="414"/>
        <v>1.6000000000000001E-4</v>
      </c>
      <c r="AA759">
        <v>295616</v>
      </c>
      <c r="AB759">
        <v>0</v>
      </c>
      <c r="AC759">
        <v>0</v>
      </c>
      <c r="AD759">
        <v>0</v>
      </c>
      <c r="AE759">
        <v>29800</v>
      </c>
      <c r="AF759">
        <v>0</v>
      </c>
      <c r="AG759">
        <v>0</v>
      </c>
      <c r="AH759">
        <v>0</v>
      </c>
      <c r="AI759">
        <v>9.92</v>
      </c>
      <c r="AJ759">
        <v>1</v>
      </c>
      <c r="AK759">
        <v>1</v>
      </c>
      <c r="AL759">
        <v>1</v>
      </c>
      <c r="AM759">
        <v>4</v>
      </c>
      <c r="AN759">
        <v>0</v>
      </c>
      <c r="AO759">
        <v>1</v>
      </c>
      <c r="AP759">
        <v>1</v>
      </c>
      <c r="AQ759">
        <v>0</v>
      </c>
      <c r="AR759">
        <v>0</v>
      </c>
      <c r="AS759" t="s">
        <v>6</v>
      </c>
      <c r="AT759">
        <v>1.6000000000000001E-4</v>
      </c>
      <c r="AU759" t="s">
        <v>6</v>
      </c>
      <c r="AV759">
        <v>0</v>
      </c>
      <c r="AW759">
        <v>2</v>
      </c>
      <c r="AX759">
        <v>92859234</v>
      </c>
      <c r="AY759">
        <v>1</v>
      </c>
      <c r="AZ759">
        <v>0</v>
      </c>
      <c r="BA759">
        <v>603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V759">
        <v>0</v>
      </c>
      <c r="CW759">
        <v>0</v>
      </c>
      <c r="CX759">
        <f>ROUND(Y759*Source!I308,7)</f>
        <v>3.1999999999999999E-5</v>
      </c>
      <c r="CY759">
        <f t="shared" si="440"/>
        <v>295616</v>
      </c>
      <c r="CZ759">
        <f t="shared" si="441"/>
        <v>29800</v>
      </c>
      <c r="DA759">
        <f t="shared" si="442"/>
        <v>9.92</v>
      </c>
      <c r="DB759">
        <f t="shared" si="415"/>
        <v>4.7699999999999996</v>
      </c>
      <c r="DC759">
        <f t="shared" si="416"/>
        <v>0</v>
      </c>
      <c r="DD759" t="s">
        <v>6</v>
      </c>
      <c r="DE759" t="s">
        <v>6</v>
      </c>
      <c r="DF759">
        <f t="shared" si="443"/>
        <v>9</v>
      </c>
      <c r="DG759">
        <f t="shared" si="444"/>
        <v>0</v>
      </c>
      <c r="DH759">
        <f t="shared" si="445"/>
        <v>0</v>
      </c>
      <c r="DI759">
        <f t="shared" si="439"/>
        <v>0</v>
      </c>
      <c r="DJ759">
        <f t="shared" si="446"/>
        <v>9</v>
      </c>
      <c r="DK759">
        <v>0</v>
      </c>
      <c r="DL759" t="s">
        <v>6</v>
      </c>
      <c r="DM759">
        <v>0</v>
      </c>
      <c r="DN759" t="s">
        <v>6</v>
      </c>
      <c r="DO759">
        <v>0</v>
      </c>
    </row>
    <row r="760" spans="1:119" x14ac:dyDescent="0.2">
      <c r="A760">
        <f>ROW(Source!A308)</f>
        <v>308</v>
      </c>
      <c r="B760">
        <v>92857272</v>
      </c>
      <c r="C760">
        <v>92859217</v>
      </c>
      <c r="D760">
        <v>49525995</v>
      </c>
      <c r="E760">
        <v>1</v>
      </c>
      <c r="F760">
        <v>1</v>
      </c>
      <c r="G760">
        <v>1</v>
      </c>
      <c r="H760">
        <v>3</v>
      </c>
      <c r="I760" t="s">
        <v>1234</v>
      </c>
      <c r="J760" t="s">
        <v>1235</v>
      </c>
      <c r="K760" t="s">
        <v>1236</v>
      </c>
      <c r="L760">
        <v>1348</v>
      </c>
      <c r="N760">
        <v>1009</v>
      </c>
      <c r="O760" t="s">
        <v>205</v>
      </c>
      <c r="P760" t="s">
        <v>205</v>
      </c>
      <c r="Q760">
        <v>1000</v>
      </c>
      <c r="W760">
        <v>0</v>
      </c>
      <c r="X760">
        <v>1216531897</v>
      </c>
      <c r="Y760">
        <f t="shared" si="414"/>
        <v>2.9999999999999997E-4</v>
      </c>
      <c r="AA760">
        <v>123305.60000000001</v>
      </c>
      <c r="AB760">
        <v>0</v>
      </c>
      <c r="AC760">
        <v>0</v>
      </c>
      <c r="AD760">
        <v>0</v>
      </c>
      <c r="AE760">
        <v>12430</v>
      </c>
      <c r="AF760">
        <v>0</v>
      </c>
      <c r="AG760">
        <v>0</v>
      </c>
      <c r="AH760">
        <v>0</v>
      </c>
      <c r="AI760">
        <v>9.92</v>
      </c>
      <c r="AJ760">
        <v>1</v>
      </c>
      <c r="AK760">
        <v>1</v>
      </c>
      <c r="AL760">
        <v>1</v>
      </c>
      <c r="AM760">
        <v>4</v>
      </c>
      <c r="AN760">
        <v>0</v>
      </c>
      <c r="AO760">
        <v>1</v>
      </c>
      <c r="AP760">
        <v>1</v>
      </c>
      <c r="AQ760">
        <v>0</v>
      </c>
      <c r="AR760">
        <v>0</v>
      </c>
      <c r="AS760" t="s">
        <v>6</v>
      </c>
      <c r="AT760">
        <v>2.9999999999999997E-4</v>
      </c>
      <c r="AU760" t="s">
        <v>6</v>
      </c>
      <c r="AV760">
        <v>0</v>
      </c>
      <c r="AW760">
        <v>2</v>
      </c>
      <c r="AX760">
        <v>92859235</v>
      </c>
      <c r="AY760">
        <v>1</v>
      </c>
      <c r="AZ760">
        <v>0</v>
      </c>
      <c r="BA760">
        <v>604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V760">
        <v>0</v>
      </c>
      <c r="CW760">
        <v>0</v>
      </c>
      <c r="CX760">
        <f>ROUND(Y760*Source!I308,7)</f>
        <v>6.0000000000000002E-5</v>
      </c>
      <c r="CY760">
        <f t="shared" si="440"/>
        <v>123305.60000000001</v>
      </c>
      <c r="CZ760">
        <f t="shared" si="441"/>
        <v>12430</v>
      </c>
      <c r="DA760">
        <f t="shared" si="442"/>
        <v>9.92</v>
      </c>
      <c r="DB760">
        <f t="shared" si="415"/>
        <v>3.73</v>
      </c>
      <c r="DC760">
        <f t="shared" si="416"/>
        <v>0</v>
      </c>
      <c r="DD760" t="s">
        <v>6</v>
      </c>
      <c r="DE760" t="s">
        <v>6</v>
      </c>
      <c r="DF760">
        <f t="shared" si="443"/>
        <v>7</v>
      </c>
      <c r="DG760">
        <f t="shared" si="444"/>
        <v>0</v>
      </c>
      <c r="DH760">
        <f t="shared" si="445"/>
        <v>0</v>
      </c>
      <c r="DI760">
        <f t="shared" si="439"/>
        <v>0</v>
      </c>
      <c r="DJ760">
        <f t="shared" si="446"/>
        <v>7</v>
      </c>
      <c r="DK760">
        <v>0</v>
      </c>
      <c r="DL760" t="s">
        <v>6</v>
      </c>
      <c r="DM760">
        <v>0</v>
      </c>
      <c r="DN760" t="s">
        <v>6</v>
      </c>
      <c r="DO760">
        <v>0</v>
      </c>
    </row>
    <row r="761" spans="1:119" x14ac:dyDescent="0.2">
      <c r="A761">
        <f>ROW(Source!A308)</f>
        <v>308</v>
      </c>
      <c r="B761">
        <v>92857272</v>
      </c>
      <c r="C761">
        <v>92859217</v>
      </c>
      <c r="D761">
        <v>49570879</v>
      </c>
      <c r="E761">
        <v>1</v>
      </c>
      <c r="F761">
        <v>1</v>
      </c>
      <c r="G761">
        <v>1</v>
      </c>
      <c r="H761">
        <v>3</v>
      </c>
      <c r="I761" t="s">
        <v>803</v>
      </c>
      <c r="J761" t="s">
        <v>805</v>
      </c>
      <c r="K761" t="s">
        <v>804</v>
      </c>
      <c r="L761">
        <v>1455</v>
      </c>
      <c r="N761">
        <v>1013</v>
      </c>
      <c r="O761" t="s">
        <v>160</v>
      </c>
      <c r="P761" t="s">
        <v>160</v>
      </c>
      <c r="Q761">
        <v>1</v>
      </c>
      <c r="W761">
        <v>0</v>
      </c>
      <c r="X761">
        <v>385238458</v>
      </c>
      <c r="Y761">
        <f t="shared" si="414"/>
        <v>10</v>
      </c>
      <c r="AA761">
        <v>674.56</v>
      </c>
      <c r="AB761">
        <v>0</v>
      </c>
      <c r="AC761">
        <v>0</v>
      </c>
      <c r="AD761">
        <v>0</v>
      </c>
      <c r="AE761">
        <v>68</v>
      </c>
      <c r="AF761">
        <v>0</v>
      </c>
      <c r="AG761">
        <v>0</v>
      </c>
      <c r="AH761">
        <v>0</v>
      </c>
      <c r="AI761">
        <v>9.92</v>
      </c>
      <c r="AJ761">
        <v>1</v>
      </c>
      <c r="AK761">
        <v>1</v>
      </c>
      <c r="AL761">
        <v>1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 t="s">
        <v>6</v>
      </c>
      <c r="AT761">
        <v>10</v>
      </c>
      <c r="AU761" t="s">
        <v>6</v>
      </c>
      <c r="AV761">
        <v>0</v>
      </c>
      <c r="AW761">
        <v>1</v>
      </c>
      <c r="AX761">
        <v>-1</v>
      </c>
      <c r="AY761">
        <v>0</v>
      </c>
      <c r="AZ761">
        <v>0</v>
      </c>
      <c r="BA761" t="s">
        <v>6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v>0</v>
      </c>
      <c r="CX761">
        <f>ROUND(Y761*Source!I308,7)</f>
        <v>2</v>
      </c>
      <c r="CY761">
        <f t="shared" si="440"/>
        <v>674.56</v>
      </c>
      <c r="CZ761">
        <f t="shared" si="441"/>
        <v>68</v>
      </c>
      <c r="DA761">
        <f t="shared" si="442"/>
        <v>9.92</v>
      </c>
      <c r="DB761">
        <f t="shared" si="415"/>
        <v>680</v>
      </c>
      <c r="DC761">
        <f t="shared" si="416"/>
        <v>0</v>
      </c>
      <c r="DD761" t="s">
        <v>6</v>
      </c>
      <c r="DE761" t="s">
        <v>6</v>
      </c>
      <c r="DF761">
        <f t="shared" si="443"/>
        <v>1350</v>
      </c>
      <c r="DG761">
        <f t="shared" si="444"/>
        <v>0</v>
      </c>
      <c r="DH761">
        <f t="shared" si="445"/>
        <v>0</v>
      </c>
      <c r="DI761">
        <f t="shared" si="439"/>
        <v>0</v>
      </c>
      <c r="DJ761">
        <f t="shared" si="446"/>
        <v>1350</v>
      </c>
      <c r="DK761">
        <v>0</v>
      </c>
      <c r="DL761" t="s">
        <v>6</v>
      </c>
      <c r="DM761">
        <v>0</v>
      </c>
      <c r="DN761" t="s">
        <v>6</v>
      </c>
      <c r="DO761">
        <v>0</v>
      </c>
    </row>
    <row r="762" spans="1:119" x14ac:dyDescent="0.2">
      <c r="A762">
        <f>ROW(Source!A308)</f>
        <v>308</v>
      </c>
      <c r="B762">
        <v>92857272</v>
      </c>
      <c r="C762">
        <v>92859217</v>
      </c>
      <c r="D762">
        <v>49515638</v>
      </c>
      <c r="E762">
        <v>70</v>
      </c>
      <c r="F762">
        <v>1</v>
      </c>
      <c r="G762">
        <v>1</v>
      </c>
      <c r="H762">
        <v>3</v>
      </c>
      <c r="I762" t="s">
        <v>1138</v>
      </c>
      <c r="J762" t="s">
        <v>6</v>
      </c>
      <c r="K762" t="s">
        <v>1139</v>
      </c>
      <c r="L762">
        <v>1374</v>
      </c>
      <c r="N762">
        <v>1013</v>
      </c>
      <c r="O762" t="s">
        <v>969</v>
      </c>
      <c r="P762" t="s">
        <v>969</v>
      </c>
      <c r="Q762">
        <v>1</v>
      </c>
      <c r="W762">
        <v>0</v>
      </c>
      <c r="X762">
        <v>-1731369543</v>
      </c>
      <c r="Y762">
        <f t="shared" si="414"/>
        <v>6.27</v>
      </c>
      <c r="AA762">
        <v>9.92</v>
      </c>
      <c r="AB762">
        <v>0</v>
      </c>
      <c r="AC762">
        <v>0</v>
      </c>
      <c r="AD762">
        <v>0</v>
      </c>
      <c r="AE762">
        <v>1</v>
      </c>
      <c r="AF762">
        <v>0</v>
      </c>
      <c r="AG762">
        <v>0</v>
      </c>
      <c r="AH762">
        <v>0</v>
      </c>
      <c r="AI762">
        <v>9.92</v>
      </c>
      <c r="AJ762">
        <v>1</v>
      </c>
      <c r="AK762">
        <v>1</v>
      </c>
      <c r="AL762">
        <v>1</v>
      </c>
      <c r="AM762">
        <v>4</v>
      </c>
      <c r="AN762">
        <v>0</v>
      </c>
      <c r="AO762">
        <v>1</v>
      </c>
      <c r="AP762">
        <v>1</v>
      </c>
      <c r="AQ762">
        <v>0</v>
      </c>
      <c r="AR762">
        <v>0</v>
      </c>
      <c r="AS762" t="s">
        <v>6</v>
      </c>
      <c r="AT762">
        <v>6.27</v>
      </c>
      <c r="AU762" t="s">
        <v>6</v>
      </c>
      <c r="AV762">
        <v>0</v>
      </c>
      <c r="AW762">
        <v>2</v>
      </c>
      <c r="AX762">
        <v>92859236</v>
      </c>
      <c r="AY762">
        <v>1</v>
      </c>
      <c r="AZ762">
        <v>0</v>
      </c>
      <c r="BA762">
        <v>605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ROUND(Y762*Source!I308,7)</f>
        <v>1.254</v>
      </c>
      <c r="CY762">
        <f t="shared" si="440"/>
        <v>9.92</v>
      </c>
      <c r="CZ762">
        <f t="shared" si="441"/>
        <v>1</v>
      </c>
      <c r="DA762">
        <f t="shared" si="442"/>
        <v>9.92</v>
      </c>
      <c r="DB762">
        <f t="shared" si="415"/>
        <v>6.27</v>
      </c>
      <c r="DC762">
        <f t="shared" si="416"/>
        <v>0</v>
      </c>
      <c r="DD762" t="s">
        <v>6</v>
      </c>
      <c r="DE762" t="s">
        <v>6</v>
      </c>
      <c r="DF762">
        <f t="shared" si="443"/>
        <v>13</v>
      </c>
      <c r="DG762">
        <f t="shared" si="444"/>
        <v>0</v>
      </c>
      <c r="DH762">
        <f t="shared" si="445"/>
        <v>0</v>
      </c>
      <c r="DI762">
        <f t="shared" si="439"/>
        <v>0</v>
      </c>
      <c r="DJ762">
        <f t="shared" si="446"/>
        <v>13</v>
      </c>
      <c r="DK762">
        <v>0</v>
      </c>
      <c r="DL762" t="s">
        <v>6</v>
      </c>
      <c r="DM762">
        <v>0</v>
      </c>
      <c r="DN762" t="s">
        <v>6</v>
      </c>
      <c r="DO762">
        <v>0</v>
      </c>
    </row>
    <row r="763" spans="1:119" x14ac:dyDescent="0.2">
      <c r="A763">
        <f>ROW(Source!A310)</f>
        <v>310</v>
      </c>
      <c r="B763">
        <v>92857272</v>
      </c>
      <c r="C763">
        <v>92859238</v>
      </c>
      <c r="D763">
        <v>49510767</v>
      </c>
      <c r="E763">
        <v>70</v>
      </c>
      <c r="F763">
        <v>1</v>
      </c>
      <c r="G763">
        <v>1</v>
      </c>
      <c r="H763">
        <v>1</v>
      </c>
      <c r="I763" t="s">
        <v>1090</v>
      </c>
      <c r="J763" t="s">
        <v>6</v>
      </c>
      <c r="K763" t="s">
        <v>1091</v>
      </c>
      <c r="L763">
        <v>1191</v>
      </c>
      <c r="N763">
        <v>1013</v>
      </c>
      <c r="O763" t="s">
        <v>1092</v>
      </c>
      <c r="P763" t="s">
        <v>1092</v>
      </c>
      <c r="Q763">
        <v>1</v>
      </c>
      <c r="W763">
        <v>0</v>
      </c>
      <c r="X763">
        <v>-1936699058</v>
      </c>
      <c r="Y763">
        <f t="shared" si="414"/>
        <v>35.130000000000003</v>
      </c>
      <c r="AA763">
        <v>0</v>
      </c>
      <c r="AB763">
        <v>0</v>
      </c>
      <c r="AC763">
        <v>0</v>
      </c>
      <c r="AD763">
        <v>444.91</v>
      </c>
      <c r="AE763">
        <v>0</v>
      </c>
      <c r="AF763">
        <v>0</v>
      </c>
      <c r="AG763">
        <v>0</v>
      </c>
      <c r="AH763">
        <v>9.92</v>
      </c>
      <c r="AI763">
        <v>1</v>
      </c>
      <c r="AJ763">
        <v>1</v>
      </c>
      <c r="AK763">
        <v>1</v>
      </c>
      <c r="AL763">
        <v>44.85</v>
      </c>
      <c r="AM763">
        <v>4</v>
      </c>
      <c r="AN763">
        <v>0</v>
      </c>
      <c r="AO763">
        <v>1</v>
      </c>
      <c r="AP763">
        <v>1</v>
      </c>
      <c r="AQ763">
        <v>0</v>
      </c>
      <c r="AR763">
        <v>0</v>
      </c>
      <c r="AS763" t="s">
        <v>6</v>
      </c>
      <c r="AT763">
        <v>35.130000000000003</v>
      </c>
      <c r="AU763" t="s">
        <v>6</v>
      </c>
      <c r="AV763">
        <v>1</v>
      </c>
      <c r="AW763">
        <v>2</v>
      </c>
      <c r="AX763">
        <v>92859248</v>
      </c>
      <c r="AY763">
        <v>1</v>
      </c>
      <c r="AZ763">
        <v>0</v>
      </c>
      <c r="BA763">
        <v>606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U763">
        <f>ROUND(AT763*Source!I310*AH763*AL763,0)</f>
        <v>156</v>
      </c>
      <c r="CV763">
        <f>ROUND(Y763*Source!I310,7)</f>
        <v>0.3513</v>
      </c>
      <c r="CW763">
        <v>0</v>
      </c>
      <c r="CX763">
        <f>ROUND(Y763*Source!I310,7)</f>
        <v>0.3513</v>
      </c>
      <c r="CY763">
        <f>AD763</f>
        <v>444.91</v>
      </c>
      <c r="CZ763">
        <f>AH763</f>
        <v>9.92</v>
      </c>
      <c r="DA763">
        <f>AL763</f>
        <v>44.85</v>
      </c>
      <c r="DB763">
        <f t="shared" si="415"/>
        <v>348.49</v>
      </c>
      <c r="DC763">
        <f t="shared" si="416"/>
        <v>0</v>
      </c>
      <c r="DD763" t="s">
        <v>6</v>
      </c>
      <c r="DE763" t="s">
        <v>6</v>
      </c>
      <c r="DF763">
        <f>ROUND(ROUND(AE763,0)*CX763,0)</f>
        <v>0</v>
      </c>
      <c r="DG763">
        <f t="shared" si="444"/>
        <v>0</v>
      </c>
      <c r="DH763">
        <f t="shared" si="445"/>
        <v>0</v>
      </c>
      <c r="DI763">
        <f>ROUND(ROUND(AH763*AL763,0)*CX763,0)</f>
        <v>156</v>
      </c>
      <c r="DJ763">
        <f>DI763</f>
        <v>156</v>
      </c>
      <c r="DK763">
        <v>0</v>
      </c>
      <c r="DL763" t="s">
        <v>6</v>
      </c>
      <c r="DM763">
        <v>0</v>
      </c>
      <c r="DN763" t="s">
        <v>6</v>
      </c>
      <c r="DO763">
        <v>0</v>
      </c>
    </row>
    <row r="764" spans="1:119" x14ac:dyDescent="0.2">
      <c r="A764">
        <f>ROW(Source!A310)</f>
        <v>310</v>
      </c>
      <c r="B764">
        <v>92857272</v>
      </c>
      <c r="C764">
        <v>92859238</v>
      </c>
      <c r="D764">
        <v>49510905</v>
      </c>
      <c r="E764">
        <v>70</v>
      </c>
      <c r="F764">
        <v>1</v>
      </c>
      <c r="G764">
        <v>1</v>
      </c>
      <c r="H764">
        <v>1</v>
      </c>
      <c r="I764" t="s">
        <v>1093</v>
      </c>
      <c r="J764" t="s">
        <v>6</v>
      </c>
      <c r="K764" t="s">
        <v>1094</v>
      </c>
      <c r="L764">
        <v>1191</v>
      </c>
      <c r="N764">
        <v>1013</v>
      </c>
      <c r="O764" t="s">
        <v>1092</v>
      </c>
      <c r="P764" t="s">
        <v>1092</v>
      </c>
      <c r="Q764">
        <v>1</v>
      </c>
      <c r="W764">
        <v>0</v>
      </c>
      <c r="X764">
        <v>-1417349443</v>
      </c>
      <c r="Y764">
        <f t="shared" si="414"/>
        <v>0.05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1</v>
      </c>
      <c r="AJ764">
        <v>1</v>
      </c>
      <c r="AK764">
        <v>44.85</v>
      </c>
      <c r="AL764">
        <v>1</v>
      </c>
      <c r="AM764">
        <v>4</v>
      </c>
      <c r="AN764">
        <v>0</v>
      </c>
      <c r="AO764">
        <v>1</v>
      </c>
      <c r="AP764">
        <v>1</v>
      </c>
      <c r="AQ764">
        <v>0</v>
      </c>
      <c r="AR764">
        <v>0</v>
      </c>
      <c r="AS764" t="s">
        <v>6</v>
      </c>
      <c r="AT764">
        <v>0.05</v>
      </c>
      <c r="AU764" t="s">
        <v>6</v>
      </c>
      <c r="AV764">
        <v>2</v>
      </c>
      <c r="AW764">
        <v>2</v>
      </c>
      <c r="AX764">
        <v>92859249</v>
      </c>
      <c r="AY764">
        <v>1</v>
      </c>
      <c r="AZ764">
        <v>0</v>
      </c>
      <c r="BA764">
        <v>607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v>0</v>
      </c>
      <c r="CX764">
        <f>ROUND(Y764*Source!I310,7)</f>
        <v>5.0000000000000001E-4</v>
      </c>
      <c r="CY764">
        <f>AD764</f>
        <v>0</v>
      </c>
      <c r="CZ764">
        <f>AH764</f>
        <v>0</v>
      </c>
      <c r="DA764">
        <f>AL764</f>
        <v>1</v>
      </c>
      <c r="DB764">
        <f t="shared" si="415"/>
        <v>0</v>
      </c>
      <c r="DC764">
        <f t="shared" si="416"/>
        <v>0</v>
      </c>
      <c r="DD764" t="s">
        <v>6</v>
      </c>
      <c r="DE764" t="s">
        <v>6</v>
      </c>
      <c r="DF764">
        <f>ROUND(ROUND(AE764,0)*CX764,0)</f>
        <v>0</v>
      </c>
      <c r="DG764">
        <f t="shared" si="444"/>
        <v>0</v>
      </c>
      <c r="DH764">
        <f>ROUND(ROUND(AG764*AK764,0)*CX764,0)</f>
        <v>0</v>
      </c>
      <c r="DI764">
        <f t="shared" ref="DI764:DI771" si="447">ROUND(ROUND(AH764,0)*CX764,0)</f>
        <v>0</v>
      </c>
      <c r="DJ764">
        <f>DI764</f>
        <v>0</v>
      </c>
      <c r="DK764">
        <v>0</v>
      </c>
      <c r="DL764" t="s">
        <v>6</v>
      </c>
      <c r="DM764">
        <v>0</v>
      </c>
      <c r="DN764" t="s">
        <v>6</v>
      </c>
      <c r="DO764">
        <v>0</v>
      </c>
    </row>
    <row r="765" spans="1:119" x14ac:dyDescent="0.2">
      <c r="A765">
        <f>ROW(Source!A310)</f>
        <v>310</v>
      </c>
      <c r="B765">
        <v>92857272</v>
      </c>
      <c r="C765">
        <v>92859238</v>
      </c>
      <c r="D765">
        <v>49672573</v>
      </c>
      <c r="E765">
        <v>1</v>
      </c>
      <c r="F765">
        <v>1</v>
      </c>
      <c r="G765">
        <v>1</v>
      </c>
      <c r="H765">
        <v>2</v>
      </c>
      <c r="I765" t="s">
        <v>1095</v>
      </c>
      <c r="J765" t="s">
        <v>1096</v>
      </c>
      <c r="K765" t="s">
        <v>1097</v>
      </c>
      <c r="L765">
        <v>1367</v>
      </c>
      <c r="N765">
        <v>1011</v>
      </c>
      <c r="O765" t="s">
        <v>1098</v>
      </c>
      <c r="P765" t="s">
        <v>1098</v>
      </c>
      <c r="Q765">
        <v>1</v>
      </c>
      <c r="W765">
        <v>0</v>
      </c>
      <c r="X765">
        <v>-430484415</v>
      </c>
      <c r="Y765">
        <f t="shared" si="414"/>
        <v>0.03</v>
      </c>
      <c r="AA765">
        <v>0</v>
      </c>
      <c r="AB765">
        <v>1814.09</v>
      </c>
      <c r="AC765">
        <v>605.48</v>
      </c>
      <c r="AD765">
        <v>0</v>
      </c>
      <c r="AE765">
        <v>0</v>
      </c>
      <c r="AF765">
        <v>115.4</v>
      </c>
      <c r="AG765">
        <v>13.5</v>
      </c>
      <c r="AH765">
        <v>0</v>
      </c>
      <c r="AI765">
        <v>1</v>
      </c>
      <c r="AJ765">
        <v>15.72</v>
      </c>
      <c r="AK765">
        <v>44.85</v>
      </c>
      <c r="AL765">
        <v>1</v>
      </c>
      <c r="AM765">
        <v>4</v>
      </c>
      <c r="AN765">
        <v>0</v>
      </c>
      <c r="AO765">
        <v>1</v>
      </c>
      <c r="AP765">
        <v>1</v>
      </c>
      <c r="AQ765">
        <v>0</v>
      </c>
      <c r="AR765">
        <v>0</v>
      </c>
      <c r="AS765" t="s">
        <v>6</v>
      </c>
      <c r="AT765">
        <v>0.03</v>
      </c>
      <c r="AU765" t="s">
        <v>6</v>
      </c>
      <c r="AV765">
        <v>0</v>
      </c>
      <c r="AW765">
        <v>2</v>
      </c>
      <c r="AX765">
        <v>92859250</v>
      </c>
      <c r="AY765">
        <v>1</v>
      </c>
      <c r="AZ765">
        <v>0</v>
      </c>
      <c r="BA765">
        <v>608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f>ROUND(Y765*Source!I310*DO765,7)</f>
        <v>0</v>
      </c>
      <c r="CX765">
        <f>ROUND(Y765*Source!I310,7)</f>
        <v>2.9999999999999997E-4</v>
      </c>
      <c r="CY765">
        <f>AB765</f>
        <v>1814.09</v>
      </c>
      <c r="CZ765">
        <f>AF765</f>
        <v>115.4</v>
      </c>
      <c r="DA765">
        <f>AJ765</f>
        <v>15.72</v>
      </c>
      <c r="DB765">
        <f t="shared" si="415"/>
        <v>3.46</v>
      </c>
      <c r="DC765">
        <f t="shared" si="416"/>
        <v>0.41</v>
      </c>
      <c r="DD765" t="s">
        <v>6</v>
      </c>
      <c r="DE765" t="s">
        <v>6</v>
      </c>
      <c r="DF765">
        <f>ROUND(ROUND(AE765,0)*CX765,0)</f>
        <v>0</v>
      </c>
      <c r="DG765">
        <f>ROUND(ROUND(AF765*AJ765,0)*CX765,0)</f>
        <v>1</v>
      </c>
      <c r="DH765">
        <f>ROUND(ROUND(AG765*AK765,0)*CX765,0)</f>
        <v>0</v>
      </c>
      <c r="DI765">
        <f t="shared" si="447"/>
        <v>0</v>
      </c>
      <c r="DJ765">
        <f>DG765</f>
        <v>1</v>
      </c>
      <c r="DK765">
        <v>0</v>
      </c>
      <c r="DL765" t="s">
        <v>6</v>
      </c>
      <c r="DM765">
        <v>0</v>
      </c>
      <c r="DN765" t="s">
        <v>6</v>
      </c>
      <c r="DO765">
        <v>0</v>
      </c>
    </row>
    <row r="766" spans="1:119" x14ac:dyDescent="0.2">
      <c r="A766">
        <f>ROW(Source!A310)</f>
        <v>310</v>
      </c>
      <c r="B766">
        <v>92857272</v>
      </c>
      <c r="C766">
        <v>92859238</v>
      </c>
      <c r="D766">
        <v>49673503</v>
      </c>
      <c r="E766">
        <v>1</v>
      </c>
      <c r="F766">
        <v>1</v>
      </c>
      <c r="G766">
        <v>1</v>
      </c>
      <c r="H766">
        <v>2</v>
      </c>
      <c r="I766" t="s">
        <v>1099</v>
      </c>
      <c r="J766" t="s">
        <v>1100</v>
      </c>
      <c r="K766" t="s">
        <v>1101</v>
      </c>
      <c r="L766">
        <v>1367</v>
      </c>
      <c r="N766">
        <v>1011</v>
      </c>
      <c r="O766" t="s">
        <v>1098</v>
      </c>
      <c r="P766" t="s">
        <v>1098</v>
      </c>
      <c r="Q766">
        <v>1</v>
      </c>
      <c r="W766">
        <v>0</v>
      </c>
      <c r="X766">
        <v>509054691</v>
      </c>
      <c r="Y766">
        <f t="shared" si="414"/>
        <v>0.02</v>
      </c>
      <c r="AA766">
        <v>0</v>
      </c>
      <c r="AB766">
        <v>1032.96</v>
      </c>
      <c r="AC766">
        <v>520.26</v>
      </c>
      <c r="AD766">
        <v>0</v>
      </c>
      <c r="AE766">
        <v>0</v>
      </c>
      <c r="AF766">
        <v>65.709999999999994</v>
      </c>
      <c r="AG766">
        <v>11.6</v>
      </c>
      <c r="AH766">
        <v>0</v>
      </c>
      <c r="AI766">
        <v>1</v>
      </c>
      <c r="AJ766">
        <v>15.72</v>
      </c>
      <c r="AK766">
        <v>44.85</v>
      </c>
      <c r="AL766">
        <v>1</v>
      </c>
      <c r="AM766">
        <v>4</v>
      </c>
      <c r="AN766">
        <v>0</v>
      </c>
      <c r="AO766">
        <v>1</v>
      </c>
      <c r="AP766">
        <v>1</v>
      </c>
      <c r="AQ766">
        <v>0</v>
      </c>
      <c r="AR766">
        <v>0</v>
      </c>
      <c r="AS766" t="s">
        <v>6</v>
      </c>
      <c r="AT766">
        <v>0.02</v>
      </c>
      <c r="AU766" t="s">
        <v>6</v>
      </c>
      <c r="AV766">
        <v>0</v>
      </c>
      <c r="AW766">
        <v>2</v>
      </c>
      <c r="AX766">
        <v>92859251</v>
      </c>
      <c r="AY766">
        <v>1</v>
      </c>
      <c r="AZ766">
        <v>0</v>
      </c>
      <c r="BA766">
        <v>609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f>ROUND(Y766*Source!I310*DO766,7)</f>
        <v>0</v>
      </c>
      <c r="CX766">
        <f>ROUND(Y766*Source!I310,7)</f>
        <v>2.0000000000000001E-4</v>
      </c>
      <c r="CY766">
        <f>AB766</f>
        <v>1032.96</v>
      </c>
      <c r="CZ766">
        <f>AF766</f>
        <v>65.709999999999994</v>
      </c>
      <c r="DA766">
        <f>AJ766</f>
        <v>15.72</v>
      </c>
      <c r="DB766">
        <f t="shared" si="415"/>
        <v>1.31</v>
      </c>
      <c r="DC766">
        <f t="shared" si="416"/>
        <v>0.23</v>
      </c>
      <c r="DD766" t="s">
        <v>6</v>
      </c>
      <c r="DE766" t="s">
        <v>6</v>
      </c>
      <c r="DF766">
        <f>ROUND(ROUND(AE766,0)*CX766,0)</f>
        <v>0</v>
      </c>
      <c r="DG766">
        <f>ROUND(ROUND(AF766*AJ766,0)*CX766,0)</f>
        <v>0</v>
      </c>
      <c r="DH766">
        <f>ROUND(ROUND(AG766*AK766,0)*CX766,0)</f>
        <v>0</v>
      </c>
      <c r="DI766">
        <f t="shared" si="447"/>
        <v>0</v>
      </c>
      <c r="DJ766">
        <f>DG766</f>
        <v>0</v>
      </c>
      <c r="DK766">
        <v>0</v>
      </c>
      <c r="DL766" t="s">
        <v>6</v>
      </c>
      <c r="DM766">
        <v>0</v>
      </c>
      <c r="DN766" t="s">
        <v>6</v>
      </c>
      <c r="DO766">
        <v>0</v>
      </c>
    </row>
    <row r="767" spans="1:119" x14ac:dyDescent="0.2">
      <c r="A767">
        <f>ROW(Source!A310)</f>
        <v>310</v>
      </c>
      <c r="B767">
        <v>92857272</v>
      </c>
      <c r="C767">
        <v>92859238</v>
      </c>
      <c r="D767">
        <v>49525620</v>
      </c>
      <c r="E767">
        <v>1</v>
      </c>
      <c r="F767">
        <v>1</v>
      </c>
      <c r="G767">
        <v>1</v>
      </c>
      <c r="H767">
        <v>3</v>
      </c>
      <c r="I767" t="s">
        <v>1123</v>
      </c>
      <c r="J767" t="s">
        <v>1124</v>
      </c>
      <c r="K767" t="s">
        <v>1125</v>
      </c>
      <c r="L767">
        <v>1425</v>
      </c>
      <c r="N767">
        <v>1013</v>
      </c>
      <c r="O767" t="s">
        <v>238</v>
      </c>
      <c r="P767" t="s">
        <v>238</v>
      </c>
      <c r="Q767">
        <v>1</v>
      </c>
      <c r="W767">
        <v>0</v>
      </c>
      <c r="X767">
        <v>777401066</v>
      </c>
      <c r="Y767">
        <f t="shared" si="414"/>
        <v>1.02</v>
      </c>
      <c r="AA767">
        <v>853.12</v>
      </c>
      <c r="AB767">
        <v>0</v>
      </c>
      <c r="AC767">
        <v>0</v>
      </c>
      <c r="AD767">
        <v>0</v>
      </c>
      <c r="AE767">
        <v>86</v>
      </c>
      <c r="AF767">
        <v>0</v>
      </c>
      <c r="AG767">
        <v>0</v>
      </c>
      <c r="AH767">
        <v>0</v>
      </c>
      <c r="AI767">
        <v>9.92</v>
      </c>
      <c r="AJ767">
        <v>1</v>
      </c>
      <c r="AK767">
        <v>1</v>
      </c>
      <c r="AL767">
        <v>1</v>
      </c>
      <c r="AM767">
        <v>4</v>
      </c>
      <c r="AN767">
        <v>0</v>
      </c>
      <c r="AO767">
        <v>1</v>
      </c>
      <c r="AP767">
        <v>1</v>
      </c>
      <c r="AQ767">
        <v>0</v>
      </c>
      <c r="AR767">
        <v>0</v>
      </c>
      <c r="AS767" t="s">
        <v>6</v>
      </c>
      <c r="AT767">
        <v>1.02</v>
      </c>
      <c r="AU767" t="s">
        <v>6</v>
      </c>
      <c r="AV767">
        <v>0</v>
      </c>
      <c r="AW767">
        <v>2</v>
      </c>
      <c r="AX767">
        <v>92859252</v>
      </c>
      <c r="AY767">
        <v>1</v>
      </c>
      <c r="AZ767">
        <v>0</v>
      </c>
      <c r="BA767">
        <v>610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v>0</v>
      </c>
      <c r="CX767">
        <f>ROUND(Y767*Source!I310,7)</f>
        <v>1.0200000000000001E-2</v>
      </c>
      <c r="CY767">
        <f>AA767</f>
        <v>853.12</v>
      </c>
      <c r="CZ767">
        <f>AE767</f>
        <v>86</v>
      </c>
      <c r="DA767">
        <f>AI767</f>
        <v>9.92</v>
      </c>
      <c r="DB767">
        <f t="shared" si="415"/>
        <v>87.72</v>
      </c>
      <c r="DC767">
        <f t="shared" si="416"/>
        <v>0</v>
      </c>
      <c r="DD767" t="s">
        <v>6</v>
      </c>
      <c r="DE767" t="s">
        <v>6</v>
      </c>
      <c r="DF767">
        <f>ROUND(ROUND(AE767*AI767,0)*CX767,0)</f>
        <v>9</v>
      </c>
      <c r="DG767">
        <f t="shared" ref="DG767:DG773" si="448">ROUND(ROUND(AF767,0)*CX767,0)</f>
        <v>0</v>
      </c>
      <c r="DH767">
        <f t="shared" ref="DH767:DH772" si="449">ROUND(ROUND(AG767,0)*CX767,0)</f>
        <v>0</v>
      </c>
      <c r="DI767">
        <f t="shared" si="447"/>
        <v>0</v>
      </c>
      <c r="DJ767">
        <f>DF767</f>
        <v>9</v>
      </c>
      <c r="DK767">
        <v>0</v>
      </c>
      <c r="DL767" t="s">
        <v>6</v>
      </c>
      <c r="DM767">
        <v>0</v>
      </c>
      <c r="DN767" t="s">
        <v>6</v>
      </c>
      <c r="DO767">
        <v>0</v>
      </c>
    </row>
    <row r="768" spans="1:119" x14ac:dyDescent="0.2">
      <c r="A768">
        <f>ROW(Source!A310)</f>
        <v>310</v>
      </c>
      <c r="B768">
        <v>92857272</v>
      </c>
      <c r="C768">
        <v>92859238</v>
      </c>
      <c r="D768">
        <v>49525991</v>
      </c>
      <c r="E768">
        <v>1</v>
      </c>
      <c r="F768">
        <v>1</v>
      </c>
      <c r="G768">
        <v>1</v>
      </c>
      <c r="H768">
        <v>3</v>
      </c>
      <c r="I768" t="s">
        <v>1231</v>
      </c>
      <c r="J768" t="s">
        <v>1232</v>
      </c>
      <c r="K768" t="s">
        <v>1233</v>
      </c>
      <c r="L768">
        <v>1348</v>
      </c>
      <c r="N768">
        <v>1009</v>
      </c>
      <c r="O768" t="s">
        <v>205</v>
      </c>
      <c r="P768" t="s">
        <v>205</v>
      </c>
      <c r="Q768">
        <v>1000</v>
      </c>
      <c r="W768">
        <v>0</v>
      </c>
      <c r="X768">
        <v>920700961</v>
      </c>
      <c r="Y768">
        <f t="shared" si="414"/>
        <v>1.6000000000000001E-4</v>
      </c>
      <c r="AA768">
        <v>295616</v>
      </c>
      <c r="AB768">
        <v>0</v>
      </c>
      <c r="AC768">
        <v>0</v>
      </c>
      <c r="AD768">
        <v>0</v>
      </c>
      <c r="AE768">
        <v>29800</v>
      </c>
      <c r="AF768">
        <v>0</v>
      </c>
      <c r="AG768">
        <v>0</v>
      </c>
      <c r="AH768">
        <v>0</v>
      </c>
      <c r="AI768">
        <v>9.92</v>
      </c>
      <c r="AJ768">
        <v>1</v>
      </c>
      <c r="AK768">
        <v>1</v>
      </c>
      <c r="AL768">
        <v>1</v>
      </c>
      <c r="AM768">
        <v>4</v>
      </c>
      <c r="AN768">
        <v>0</v>
      </c>
      <c r="AO768">
        <v>1</v>
      </c>
      <c r="AP768">
        <v>1</v>
      </c>
      <c r="AQ768">
        <v>0</v>
      </c>
      <c r="AR768">
        <v>0</v>
      </c>
      <c r="AS768" t="s">
        <v>6</v>
      </c>
      <c r="AT768">
        <v>1.6000000000000001E-4</v>
      </c>
      <c r="AU768" t="s">
        <v>6</v>
      </c>
      <c r="AV768">
        <v>0</v>
      </c>
      <c r="AW768">
        <v>2</v>
      </c>
      <c r="AX768">
        <v>92859253</v>
      </c>
      <c r="AY768">
        <v>1</v>
      </c>
      <c r="AZ768">
        <v>0</v>
      </c>
      <c r="BA768">
        <v>611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ROUND(Y768*Source!I310,7)</f>
        <v>1.5999999999999999E-6</v>
      </c>
      <c r="CY768">
        <f>AA768</f>
        <v>295616</v>
      </c>
      <c r="CZ768">
        <f>AE768</f>
        <v>29800</v>
      </c>
      <c r="DA768">
        <f>AI768</f>
        <v>9.92</v>
      </c>
      <c r="DB768">
        <f t="shared" si="415"/>
        <v>4.7699999999999996</v>
      </c>
      <c r="DC768">
        <f t="shared" si="416"/>
        <v>0</v>
      </c>
      <c r="DD768" t="s">
        <v>6</v>
      </c>
      <c r="DE768" t="s">
        <v>6</v>
      </c>
      <c r="DF768">
        <f>ROUND(ROUND(AE768*AI768,0)*CX768,0)</f>
        <v>0</v>
      </c>
      <c r="DG768">
        <f t="shared" si="448"/>
        <v>0</v>
      </c>
      <c r="DH768">
        <f t="shared" si="449"/>
        <v>0</v>
      </c>
      <c r="DI768">
        <f t="shared" si="447"/>
        <v>0</v>
      </c>
      <c r="DJ768">
        <f>DF768</f>
        <v>0</v>
      </c>
      <c r="DK768">
        <v>0</v>
      </c>
      <c r="DL768" t="s">
        <v>6</v>
      </c>
      <c r="DM768">
        <v>0</v>
      </c>
      <c r="DN768" t="s">
        <v>6</v>
      </c>
      <c r="DO768">
        <v>0</v>
      </c>
    </row>
    <row r="769" spans="1:119" x14ac:dyDescent="0.2">
      <c r="A769">
        <f>ROW(Source!A310)</f>
        <v>310</v>
      </c>
      <c r="B769">
        <v>92857272</v>
      </c>
      <c r="C769">
        <v>92859238</v>
      </c>
      <c r="D769">
        <v>49525995</v>
      </c>
      <c r="E769">
        <v>1</v>
      </c>
      <c r="F769">
        <v>1</v>
      </c>
      <c r="G769">
        <v>1</v>
      </c>
      <c r="H769">
        <v>3</v>
      </c>
      <c r="I769" t="s">
        <v>1234</v>
      </c>
      <c r="J769" t="s">
        <v>1235</v>
      </c>
      <c r="K769" t="s">
        <v>1236</v>
      </c>
      <c r="L769">
        <v>1348</v>
      </c>
      <c r="N769">
        <v>1009</v>
      </c>
      <c r="O769" t="s">
        <v>205</v>
      </c>
      <c r="P769" t="s">
        <v>205</v>
      </c>
      <c r="Q769">
        <v>1000</v>
      </c>
      <c r="W769">
        <v>0</v>
      </c>
      <c r="X769">
        <v>1216531897</v>
      </c>
      <c r="Y769">
        <f t="shared" ref="Y769:Y832" si="450">AT769</f>
        <v>2.9999999999999997E-4</v>
      </c>
      <c r="AA769">
        <v>123305.60000000001</v>
      </c>
      <c r="AB769">
        <v>0</v>
      </c>
      <c r="AC769">
        <v>0</v>
      </c>
      <c r="AD769">
        <v>0</v>
      </c>
      <c r="AE769">
        <v>12430</v>
      </c>
      <c r="AF769">
        <v>0</v>
      </c>
      <c r="AG769">
        <v>0</v>
      </c>
      <c r="AH769">
        <v>0</v>
      </c>
      <c r="AI769">
        <v>9.92</v>
      </c>
      <c r="AJ769">
        <v>1</v>
      </c>
      <c r="AK769">
        <v>1</v>
      </c>
      <c r="AL769">
        <v>1</v>
      </c>
      <c r="AM769">
        <v>4</v>
      </c>
      <c r="AN769">
        <v>0</v>
      </c>
      <c r="AO769">
        <v>1</v>
      </c>
      <c r="AP769">
        <v>1</v>
      </c>
      <c r="AQ769">
        <v>0</v>
      </c>
      <c r="AR769">
        <v>0</v>
      </c>
      <c r="AS769" t="s">
        <v>6</v>
      </c>
      <c r="AT769">
        <v>2.9999999999999997E-4</v>
      </c>
      <c r="AU769" t="s">
        <v>6</v>
      </c>
      <c r="AV769">
        <v>0</v>
      </c>
      <c r="AW769">
        <v>2</v>
      </c>
      <c r="AX769">
        <v>92859254</v>
      </c>
      <c r="AY769">
        <v>1</v>
      </c>
      <c r="AZ769">
        <v>0</v>
      </c>
      <c r="BA769">
        <v>612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v>0</v>
      </c>
      <c r="CX769">
        <f>ROUND(Y769*Source!I310,7)</f>
        <v>3.0000000000000001E-6</v>
      </c>
      <c r="CY769">
        <f>AA769</f>
        <v>123305.60000000001</v>
      </c>
      <c r="CZ769">
        <f>AE769</f>
        <v>12430</v>
      </c>
      <c r="DA769">
        <f>AI769</f>
        <v>9.92</v>
      </c>
      <c r="DB769">
        <f t="shared" ref="DB769:DB832" si="451">ROUND(ROUND(AT769*CZ769,2),2)</f>
        <v>3.73</v>
      </c>
      <c r="DC769">
        <f t="shared" ref="DC769:DC832" si="452">ROUND(ROUND(AT769*AG769,2),2)</f>
        <v>0</v>
      </c>
      <c r="DD769" t="s">
        <v>6</v>
      </c>
      <c r="DE769" t="s">
        <v>6</v>
      </c>
      <c r="DF769">
        <f>ROUND(ROUND(AE769*AI769,0)*CX769,0)</f>
        <v>0</v>
      </c>
      <c r="DG769">
        <f t="shared" si="448"/>
        <v>0</v>
      </c>
      <c r="DH769">
        <f t="shared" si="449"/>
        <v>0</v>
      </c>
      <c r="DI769">
        <f t="shared" si="447"/>
        <v>0</v>
      </c>
      <c r="DJ769">
        <f>DF769</f>
        <v>0</v>
      </c>
      <c r="DK769">
        <v>0</v>
      </c>
      <c r="DL769" t="s">
        <v>6</v>
      </c>
      <c r="DM769">
        <v>0</v>
      </c>
      <c r="DN769" t="s">
        <v>6</v>
      </c>
      <c r="DO769">
        <v>0</v>
      </c>
    </row>
    <row r="770" spans="1:119" x14ac:dyDescent="0.2">
      <c r="A770">
        <f>ROW(Source!A310)</f>
        <v>310</v>
      </c>
      <c r="B770">
        <v>92857272</v>
      </c>
      <c r="C770">
        <v>92859238</v>
      </c>
      <c r="D770">
        <v>49570871</v>
      </c>
      <c r="E770">
        <v>1</v>
      </c>
      <c r="F770">
        <v>1</v>
      </c>
      <c r="G770">
        <v>1</v>
      </c>
      <c r="H770">
        <v>3</v>
      </c>
      <c r="I770" t="s">
        <v>811</v>
      </c>
      <c r="J770" t="s">
        <v>813</v>
      </c>
      <c r="K770" t="s">
        <v>812</v>
      </c>
      <c r="L770">
        <v>1455</v>
      </c>
      <c r="N770">
        <v>1013</v>
      </c>
      <c r="O770" t="s">
        <v>160</v>
      </c>
      <c r="P770" t="s">
        <v>160</v>
      </c>
      <c r="Q770">
        <v>1</v>
      </c>
      <c r="W770">
        <v>0</v>
      </c>
      <c r="X770">
        <v>782687258</v>
      </c>
      <c r="Y770">
        <f t="shared" si="450"/>
        <v>10</v>
      </c>
      <c r="AA770">
        <v>987.04</v>
      </c>
      <c r="AB770">
        <v>0</v>
      </c>
      <c r="AC770">
        <v>0</v>
      </c>
      <c r="AD770">
        <v>0</v>
      </c>
      <c r="AE770">
        <v>99.5</v>
      </c>
      <c r="AF770">
        <v>0</v>
      </c>
      <c r="AG770">
        <v>0</v>
      </c>
      <c r="AH770">
        <v>0</v>
      </c>
      <c r="AI770">
        <v>9.92</v>
      </c>
      <c r="AJ770">
        <v>1</v>
      </c>
      <c r="AK770">
        <v>1</v>
      </c>
      <c r="AL770">
        <v>1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 t="s">
        <v>6</v>
      </c>
      <c r="AT770">
        <v>10</v>
      </c>
      <c r="AU770" t="s">
        <v>6</v>
      </c>
      <c r="AV770">
        <v>0</v>
      </c>
      <c r="AW770">
        <v>1</v>
      </c>
      <c r="AX770">
        <v>-1</v>
      </c>
      <c r="AY770">
        <v>0</v>
      </c>
      <c r="AZ770">
        <v>0</v>
      </c>
      <c r="BA770" t="s">
        <v>6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ROUND(Y770*Source!I310,7)</f>
        <v>0.1</v>
      </c>
      <c r="CY770">
        <f>AA770</f>
        <v>987.04</v>
      </c>
      <c r="CZ770">
        <f>AE770</f>
        <v>99.5</v>
      </c>
      <c r="DA770">
        <f>AI770</f>
        <v>9.92</v>
      </c>
      <c r="DB770">
        <f t="shared" si="451"/>
        <v>995</v>
      </c>
      <c r="DC770">
        <f t="shared" si="452"/>
        <v>0</v>
      </c>
      <c r="DD770" t="s">
        <v>6</v>
      </c>
      <c r="DE770" t="s">
        <v>6</v>
      </c>
      <c r="DF770">
        <f>ROUND(ROUND(AE770*AI770,0)*CX770,0)</f>
        <v>99</v>
      </c>
      <c r="DG770">
        <f t="shared" si="448"/>
        <v>0</v>
      </c>
      <c r="DH770">
        <f t="shared" si="449"/>
        <v>0</v>
      </c>
      <c r="DI770">
        <f t="shared" si="447"/>
        <v>0</v>
      </c>
      <c r="DJ770">
        <f>DF770</f>
        <v>99</v>
      </c>
      <c r="DK770">
        <v>0</v>
      </c>
      <c r="DL770" t="s">
        <v>6</v>
      </c>
      <c r="DM770">
        <v>0</v>
      </c>
      <c r="DN770" t="s">
        <v>6</v>
      </c>
      <c r="DO770">
        <v>0</v>
      </c>
    </row>
    <row r="771" spans="1:119" x14ac:dyDescent="0.2">
      <c r="A771">
        <f>ROW(Source!A310)</f>
        <v>310</v>
      </c>
      <c r="B771">
        <v>92857272</v>
      </c>
      <c r="C771">
        <v>92859238</v>
      </c>
      <c r="D771">
        <v>49515638</v>
      </c>
      <c r="E771">
        <v>70</v>
      </c>
      <c r="F771">
        <v>1</v>
      </c>
      <c r="G771">
        <v>1</v>
      </c>
      <c r="H771">
        <v>3</v>
      </c>
      <c r="I771" t="s">
        <v>1138</v>
      </c>
      <c r="J771" t="s">
        <v>6</v>
      </c>
      <c r="K771" t="s">
        <v>1139</v>
      </c>
      <c r="L771">
        <v>1374</v>
      </c>
      <c r="N771">
        <v>1013</v>
      </c>
      <c r="O771" t="s">
        <v>969</v>
      </c>
      <c r="P771" t="s">
        <v>969</v>
      </c>
      <c r="Q771">
        <v>1</v>
      </c>
      <c r="W771">
        <v>0</v>
      </c>
      <c r="X771">
        <v>-1731369543</v>
      </c>
      <c r="Y771">
        <f t="shared" si="450"/>
        <v>6.97</v>
      </c>
      <c r="AA771">
        <v>9.92</v>
      </c>
      <c r="AB771">
        <v>0</v>
      </c>
      <c r="AC771">
        <v>0</v>
      </c>
      <c r="AD771">
        <v>0</v>
      </c>
      <c r="AE771">
        <v>1</v>
      </c>
      <c r="AF771">
        <v>0</v>
      </c>
      <c r="AG771">
        <v>0</v>
      </c>
      <c r="AH771">
        <v>0</v>
      </c>
      <c r="AI771">
        <v>9.92</v>
      </c>
      <c r="AJ771">
        <v>1</v>
      </c>
      <c r="AK771">
        <v>1</v>
      </c>
      <c r="AL771">
        <v>1</v>
      </c>
      <c r="AM771">
        <v>4</v>
      </c>
      <c r="AN771">
        <v>0</v>
      </c>
      <c r="AO771">
        <v>1</v>
      </c>
      <c r="AP771">
        <v>1</v>
      </c>
      <c r="AQ771">
        <v>0</v>
      </c>
      <c r="AR771">
        <v>0</v>
      </c>
      <c r="AS771" t="s">
        <v>6</v>
      </c>
      <c r="AT771">
        <v>6.97</v>
      </c>
      <c r="AU771" t="s">
        <v>6</v>
      </c>
      <c r="AV771">
        <v>0</v>
      </c>
      <c r="AW771">
        <v>2</v>
      </c>
      <c r="AX771">
        <v>92859255</v>
      </c>
      <c r="AY771">
        <v>1</v>
      </c>
      <c r="AZ771">
        <v>0</v>
      </c>
      <c r="BA771">
        <v>613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v>0</v>
      </c>
      <c r="CX771">
        <f>ROUND(Y771*Source!I310,7)</f>
        <v>6.9699999999999998E-2</v>
      </c>
      <c r="CY771">
        <f>AA771</f>
        <v>9.92</v>
      </c>
      <c r="CZ771">
        <f>AE771</f>
        <v>1</v>
      </c>
      <c r="DA771">
        <f>AI771</f>
        <v>9.92</v>
      </c>
      <c r="DB771">
        <f t="shared" si="451"/>
        <v>6.97</v>
      </c>
      <c r="DC771">
        <f t="shared" si="452"/>
        <v>0</v>
      </c>
      <c r="DD771" t="s">
        <v>6</v>
      </c>
      <c r="DE771" t="s">
        <v>6</v>
      </c>
      <c r="DF771">
        <f>ROUND(ROUND(AE771*AI771,0)*CX771,0)</f>
        <v>1</v>
      </c>
      <c r="DG771">
        <f t="shared" si="448"/>
        <v>0</v>
      </c>
      <c r="DH771">
        <f t="shared" si="449"/>
        <v>0</v>
      </c>
      <c r="DI771">
        <f t="shared" si="447"/>
        <v>0</v>
      </c>
      <c r="DJ771">
        <f>DF771</f>
        <v>1</v>
      </c>
      <c r="DK771">
        <v>0</v>
      </c>
      <c r="DL771" t="s">
        <v>6</v>
      </c>
      <c r="DM771">
        <v>0</v>
      </c>
      <c r="DN771" t="s">
        <v>6</v>
      </c>
      <c r="DO771">
        <v>0</v>
      </c>
    </row>
    <row r="772" spans="1:119" x14ac:dyDescent="0.2">
      <c r="A772">
        <f>ROW(Source!A312)</f>
        <v>312</v>
      </c>
      <c r="B772">
        <v>92857272</v>
      </c>
      <c r="C772">
        <v>92859257</v>
      </c>
      <c r="D772">
        <v>49510767</v>
      </c>
      <c r="E772">
        <v>70</v>
      </c>
      <c r="F772">
        <v>1</v>
      </c>
      <c r="G772">
        <v>1</v>
      </c>
      <c r="H772">
        <v>1</v>
      </c>
      <c r="I772" t="s">
        <v>1090</v>
      </c>
      <c r="J772" t="s">
        <v>6</v>
      </c>
      <c r="K772" t="s">
        <v>1091</v>
      </c>
      <c r="L772">
        <v>1191</v>
      </c>
      <c r="N772">
        <v>1013</v>
      </c>
      <c r="O772" t="s">
        <v>1092</v>
      </c>
      <c r="P772" t="s">
        <v>1092</v>
      </c>
      <c r="Q772">
        <v>1</v>
      </c>
      <c r="W772">
        <v>0</v>
      </c>
      <c r="X772">
        <v>-1936699058</v>
      </c>
      <c r="Y772">
        <f t="shared" si="450"/>
        <v>30.48</v>
      </c>
      <c r="AA772">
        <v>0</v>
      </c>
      <c r="AB772">
        <v>0</v>
      </c>
      <c r="AC772">
        <v>0</v>
      </c>
      <c r="AD772">
        <v>444.91</v>
      </c>
      <c r="AE772">
        <v>0</v>
      </c>
      <c r="AF772">
        <v>0</v>
      </c>
      <c r="AG772">
        <v>0</v>
      </c>
      <c r="AH772">
        <v>9.92</v>
      </c>
      <c r="AI772">
        <v>1</v>
      </c>
      <c r="AJ772">
        <v>1</v>
      </c>
      <c r="AK772">
        <v>1</v>
      </c>
      <c r="AL772">
        <v>44.85</v>
      </c>
      <c r="AM772">
        <v>4</v>
      </c>
      <c r="AN772">
        <v>0</v>
      </c>
      <c r="AO772">
        <v>1</v>
      </c>
      <c r="AP772">
        <v>1</v>
      </c>
      <c r="AQ772">
        <v>0</v>
      </c>
      <c r="AR772">
        <v>0</v>
      </c>
      <c r="AS772" t="s">
        <v>6</v>
      </c>
      <c r="AT772">
        <v>30.48</v>
      </c>
      <c r="AU772" t="s">
        <v>6</v>
      </c>
      <c r="AV772">
        <v>1</v>
      </c>
      <c r="AW772">
        <v>2</v>
      </c>
      <c r="AX772">
        <v>92859270</v>
      </c>
      <c r="AY772">
        <v>1</v>
      </c>
      <c r="AZ772">
        <v>0</v>
      </c>
      <c r="BA772">
        <v>614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U772">
        <f>ROUND(AT772*Source!I312*AH772*AL772,0)</f>
        <v>331564</v>
      </c>
      <c r="CV772">
        <f>ROUND(Y772*Source!I312,7)</f>
        <v>745.23599999999999</v>
      </c>
      <c r="CW772">
        <v>0</v>
      </c>
      <c r="CX772">
        <f>ROUND(Y772*Source!I312,7)</f>
        <v>745.23599999999999</v>
      </c>
      <c r="CY772">
        <f>AD772</f>
        <v>444.91</v>
      </c>
      <c r="CZ772">
        <f>AH772</f>
        <v>9.92</v>
      </c>
      <c r="DA772">
        <f>AL772</f>
        <v>44.85</v>
      </c>
      <c r="DB772">
        <f t="shared" si="451"/>
        <v>302.36</v>
      </c>
      <c r="DC772">
        <f t="shared" si="452"/>
        <v>0</v>
      </c>
      <c r="DD772" t="s">
        <v>6</v>
      </c>
      <c r="DE772" t="s">
        <v>6</v>
      </c>
      <c r="DF772">
        <f>ROUND(ROUND(AE772,0)*CX772,0)</f>
        <v>0</v>
      </c>
      <c r="DG772">
        <f t="shared" si="448"/>
        <v>0</v>
      </c>
      <c r="DH772">
        <f t="shared" si="449"/>
        <v>0</v>
      </c>
      <c r="DI772">
        <f>ROUND(ROUND(AH772*AL772,0)*CX772,0)</f>
        <v>331630</v>
      </c>
      <c r="DJ772">
        <f>DI772</f>
        <v>331630</v>
      </c>
      <c r="DK772">
        <v>0</v>
      </c>
      <c r="DL772" t="s">
        <v>6</v>
      </c>
      <c r="DM772">
        <v>0</v>
      </c>
      <c r="DN772" t="s">
        <v>6</v>
      </c>
      <c r="DO772">
        <v>0</v>
      </c>
    </row>
    <row r="773" spans="1:119" x14ac:dyDescent="0.2">
      <c r="A773">
        <f>ROW(Source!A312)</f>
        <v>312</v>
      </c>
      <c r="B773">
        <v>92857272</v>
      </c>
      <c r="C773">
        <v>92859257</v>
      </c>
      <c r="D773">
        <v>49510905</v>
      </c>
      <c r="E773">
        <v>70</v>
      </c>
      <c r="F773">
        <v>1</v>
      </c>
      <c r="G773">
        <v>1</v>
      </c>
      <c r="H773">
        <v>1</v>
      </c>
      <c r="I773" t="s">
        <v>1093</v>
      </c>
      <c r="J773" t="s">
        <v>6</v>
      </c>
      <c r="K773" t="s">
        <v>1094</v>
      </c>
      <c r="L773">
        <v>1191</v>
      </c>
      <c r="N773">
        <v>1013</v>
      </c>
      <c r="O773" t="s">
        <v>1092</v>
      </c>
      <c r="P773" t="s">
        <v>1092</v>
      </c>
      <c r="Q773">
        <v>1</v>
      </c>
      <c r="W773">
        <v>0</v>
      </c>
      <c r="X773">
        <v>-1417349443</v>
      </c>
      <c r="Y773">
        <f t="shared" si="450"/>
        <v>0.05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1</v>
      </c>
      <c r="AJ773">
        <v>1</v>
      </c>
      <c r="AK773">
        <v>44.85</v>
      </c>
      <c r="AL773">
        <v>1</v>
      </c>
      <c r="AM773">
        <v>4</v>
      </c>
      <c r="AN773">
        <v>0</v>
      </c>
      <c r="AO773">
        <v>1</v>
      </c>
      <c r="AP773">
        <v>1</v>
      </c>
      <c r="AQ773">
        <v>0</v>
      </c>
      <c r="AR773">
        <v>0</v>
      </c>
      <c r="AS773" t="s">
        <v>6</v>
      </c>
      <c r="AT773">
        <v>0.05</v>
      </c>
      <c r="AU773" t="s">
        <v>6</v>
      </c>
      <c r="AV773">
        <v>2</v>
      </c>
      <c r="AW773">
        <v>2</v>
      </c>
      <c r="AX773">
        <v>92859271</v>
      </c>
      <c r="AY773">
        <v>1</v>
      </c>
      <c r="AZ773">
        <v>0</v>
      </c>
      <c r="BA773">
        <v>615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V773">
        <v>0</v>
      </c>
      <c r="CW773">
        <v>0</v>
      </c>
      <c r="CX773">
        <f>ROUND(Y773*Source!I312,7)</f>
        <v>1.2224999999999999</v>
      </c>
      <c r="CY773">
        <f>AD773</f>
        <v>0</v>
      </c>
      <c r="CZ773">
        <f>AH773</f>
        <v>0</v>
      </c>
      <c r="DA773">
        <f>AL773</f>
        <v>1</v>
      </c>
      <c r="DB773">
        <f t="shared" si="451"/>
        <v>0</v>
      </c>
      <c r="DC773">
        <f t="shared" si="452"/>
        <v>0</v>
      </c>
      <c r="DD773" t="s">
        <v>6</v>
      </c>
      <c r="DE773" t="s">
        <v>6</v>
      </c>
      <c r="DF773">
        <f>ROUND(ROUND(AE773,0)*CX773,0)</f>
        <v>0</v>
      </c>
      <c r="DG773">
        <f t="shared" si="448"/>
        <v>0</v>
      </c>
      <c r="DH773">
        <f>ROUND(ROUND(AG773*AK773,0)*CX773,0)</f>
        <v>0</v>
      </c>
      <c r="DI773">
        <f t="shared" ref="DI773:DI783" si="453">ROUND(ROUND(AH773,0)*CX773,0)</f>
        <v>0</v>
      </c>
      <c r="DJ773">
        <f>DI773</f>
        <v>0</v>
      </c>
      <c r="DK773">
        <v>0</v>
      </c>
      <c r="DL773" t="s">
        <v>6</v>
      </c>
      <c r="DM773">
        <v>0</v>
      </c>
      <c r="DN773" t="s">
        <v>6</v>
      </c>
      <c r="DO773">
        <v>0</v>
      </c>
    </row>
    <row r="774" spans="1:119" x14ac:dyDescent="0.2">
      <c r="A774">
        <f>ROW(Source!A312)</f>
        <v>312</v>
      </c>
      <c r="B774">
        <v>92857272</v>
      </c>
      <c r="C774">
        <v>92859257</v>
      </c>
      <c r="D774">
        <v>49672573</v>
      </c>
      <c r="E774">
        <v>1</v>
      </c>
      <c r="F774">
        <v>1</v>
      </c>
      <c r="G774">
        <v>1</v>
      </c>
      <c r="H774">
        <v>2</v>
      </c>
      <c r="I774" t="s">
        <v>1095</v>
      </c>
      <c r="J774" t="s">
        <v>1096</v>
      </c>
      <c r="K774" t="s">
        <v>1097</v>
      </c>
      <c r="L774">
        <v>1367</v>
      </c>
      <c r="N774">
        <v>1011</v>
      </c>
      <c r="O774" t="s">
        <v>1098</v>
      </c>
      <c r="P774" t="s">
        <v>1098</v>
      </c>
      <c r="Q774">
        <v>1</v>
      </c>
      <c r="W774">
        <v>0</v>
      </c>
      <c r="X774">
        <v>-430484415</v>
      </c>
      <c r="Y774">
        <f t="shared" si="450"/>
        <v>0.03</v>
      </c>
      <c r="AA774">
        <v>0</v>
      </c>
      <c r="AB774">
        <v>1814.09</v>
      </c>
      <c r="AC774">
        <v>605.48</v>
      </c>
      <c r="AD774">
        <v>0</v>
      </c>
      <c r="AE774">
        <v>0</v>
      </c>
      <c r="AF774">
        <v>115.4</v>
      </c>
      <c r="AG774">
        <v>13.5</v>
      </c>
      <c r="AH774">
        <v>0</v>
      </c>
      <c r="AI774">
        <v>1</v>
      </c>
      <c r="AJ774">
        <v>15.72</v>
      </c>
      <c r="AK774">
        <v>44.85</v>
      </c>
      <c r="AL774">
        <v>1</v>
      </c>
      <c r="AM774">
        <v>4</v>
      </c>
      <c r="AN774">
        <v>0</v>
      </c>
      <c r="AO774">
        <v>1</v>
      </c>
      <c r="AP774">
        <v>1</v>
      </c>
      <c r="AQ774">
        <v>0</v>
      </c>
      <c r="AR774">
        <v>0</v>
      </c>
      <c r="AS774" t="s">
        <v>6</v>
      </c>
      <c r="AT774">
        <v>0.03</v>
      </c>
      <c r="AU774" t="s">
        <v>6</v>
      </c>
      <c r="AV774">
        <v>0</v>
      </c>
      <c r="AW774">
        <v>2</v>
      </c>
      <c r="AX774">
        <v>92859272</v>
      </c>
      <c r="AY774">
        <v>1</v>
      </c>
      <c r="AZ774">
        <v>0</v>
      </c>
      <c r="BA774">
        <v>616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f>ROUND(Y774*Source!I312*DO774,7)</f>
        <v>0</v>
      </c>
      <c r="CX774">
        <f>ROUND(Y774*Source!I312,7)</f>
        <v>0.73350000000000004</v>
      </c>
      <c r="CY774">
        <f>AB774</f>
        <v>1814.09</v>
      </c>
      <c r="CZ774">
        <f>AF774</f>
        <v>115.4</v>
      </c>
      <c r="DA774">
        <f>AJ774</f>
        <v>15.72</v>
      </c>
      <c r="DB774">
        <f t="shared" si="451"/>
        <v>3.46</v>
      </c>
      <c r="DC774">
        <f t="shared" si="452"/>
        <v>0.41</v>
      </c>
      <c r="DD774" t="s">
        <v>6</v>
      </c>
      <c r="DE774" t="s">
        <v>6</v>
      </c>
      <c r="DF774">
        <f>ROUND(ROUND(AE774,0)*CX774,0)</f>
        <v>0</v>
      </c>
      <c r="DG774">
        <f>ROUND(ROUND(AF774*AJ774,0)*CX774,0)</f>
        <v>1331</v>
      </c>
      <c r="DH774">
        <f>ROUND(ROUND(AG774*AK774,0)*CX774,0)</f>
        <v>444</v>
      </c>
      <c r="DI774">
        <f t="shared" si="453"/>
        <v>0</v>
      </c>
      <c r="DJ774">
        <f>DG774</f>
        <v>1331</v>
      </c>
      <c r="DK774">
        <v>0</v>
      </c>
      <c r="DL774" t="s">
        <v>6</v>
      </c>
      <c r="DM774">
        <v>0</v>
      </c>
      <c r="DN774" t="s">
        <v>6</v>
      </c>
      <c r="DO774">
        <v>0</v>
      </c>
    </row>
    <row r="775" spans="1:119" x14ac:dyDescent="0.2">
      <c r="A775">
        <f>ROW(Source!A312)</f>
        <v>312</v>
      </c>
      <c r="B775">
        <v>92857272</v>
      </c>
      <c r="C775">
        <v>92859257</v>
      </c>
      <c r="D775">
        <v>49673503</v>
      </c>
      <c r="E775">
        <v>1</v>
      </c>
      <c r="F775">
        <v>1</v>
      </c>
      <c r="G775">
        <v>1</v>
      </c>
      <c r="H775">
        <v>2</v>
      </c>
      <c r="I775" t="s">
        <v>1099</v>
      </c>
      <c r="J775" t="s">
        <v>1100</v>
      </c>
      <c r="K775" t="s">
        <v>1101</v>
      </c>
      <c r="L775">
        <v>1367</v>
      </c>
      <c r="N775">
        <v>1011</v>
      </c>
      <c r="O775" t="s">
        <v>1098</v>
      </c>
      <c r="P775" t="s">
        <v>1098</v>
      </c>
      <c r="Q775">
        <v>1</v>
      </c>
      <c r="W775">
        <v>0</v>
      </c>
      <c r="X775">
        <v>509054691</v>
      </c>
      <c r="Y775">
        <f t="shared" si="450"/>
        <v>0.02</v>
      </c>
      <c r="AA775">
        <v>0</v>
      </c>
      <c r="AB775">
        <v>1032.96</v>
      </c>
      <c r="AC775">
        <v>520.26</v>
      </c>
      <c r="AD775">
        <v>0</v>
      </c>
      <c r="AE775">
        <v>0</v>
      </c>
      <c r="AF775">
        <v>65.709999999999994</v>
      </c>
      <c r="AG775">
        <v>11.6</v>
      </c>
      <c r="AH775">
        <v>0</v>
      </c>
      <c r="AI775">
        <v>1</v>
      </c>
      <c r="AJ775">
        <v>15.72</v>
      </c>
      <c r="AK775">
        <v>44.85</v>
      </c>
      <c r="AL775">
        <v>1</v>
      </c>
      <c r="AM775">
        <v>4</v>
      </c>
      <c r="AN775">
        <v>0</v>
      </c>
      <c r="AO775">
        <v>1</v>
      </c>
      <c r="AP775">
        <v>1</v>
      </c>
      <c r="AQ775">
        <v>0</v>
      </c>
      <c r="AR775">
        <v>0</v>
      </c>
      <c r="AS775" t="s">
        <v>6</v>
      </c>
      <c r="AT775">
        <v>0.02</v>
      </c>
      <c r="AU775" t="s">
        <v>6</v>
      </c>
      <c r="AV775">
        <v>0</v>
      </c>
      <c r="AW775">
        <v>2</v>
      </c>
      <c r="AX775">
        <v>92859273</v>
      </c>
      <c r="AY775">
        <v>1</v>
      </c>
      <c r="AZ775">
        <v>0</v>
      </c>
      <c r="BA775">
        <v>617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f>ROUND(Y775*Source!I312*DO775,7)</f>
        <v>0</v>
      </c>
      <c r="CX775">
        <f>ROUND(Y775*Source!I312,7)</f>
        <v>0.48899999999999999</v>
      </c>
      <c r="CY775">
        <f>AB775</f>
        <v>1032.96</v>
      </c>
      <c r="CZ775">
        <f>AF775</f>
        <v>65.709999999999994</v>
      </c>
      <c r="DA775">
        <f>AJ775</f>
        <v>15.72</v>
      </c>
      <c r="DB775">
        <f t="shared" si="451"/>
        <v>1.31</v>
      </c>
      <c r="DC775">
        <f t="shared" si="452"/>
        <v>0.23</v>
      </c>
      <c r="DD775" t="s">
        <v>6</v>
      </c>
      <c r="DE775" t="s">
        <v>6</v>
      </c>
      <c r="DF775">
        <f>ROUND(ROUND(AE775,0)*CX775,0)</f>
        <v>0</v>
      </c>
      <c r="DG775">
        <f>ROUND(ROUND(AF775*AJ775,0)*CX775,0)</f>
        <v>505</v>
      </c>
      <c r="DH775">
        <f>ROUND(ROUND(AG775*AK775,0)*CX775,0)</f>
        <v>254</v>
      </c>
      <c r="DI775">
        <f t="shared" si="453"/>
        <v>0</v>
      </c>
      <c r="DJ775">
        <f>DG775</f>
        <v>505</v>
      </c>
      <c r="DK775">
        <v>0</v>
      </c>
      <c r="DL775" t="s">
        <v>6</v>
      </c>
      <c r="DM775">
        <v>0</v>
      </c>
      <c r="DN775" t="s">
        <v>6</v>
      </c>
      <c r="DO775">
        <v>0</v>
      </c>
    </row>
    <row r="776" spans="1:119" x14ac:dyDescent="0.2">
      <c r="A776">
        <f>ROW(Source!A312)</f>
        <v>312</v>
      </c>
      <c r="B776">
        <v>92857272</v>
      </c>
      <c r="C776">
        <v>92859257</v>
      </c>
      <c r="D776">
        <v>49523481</v>
      </c>
      <c r="E776">
        <v>1</v>
      </c>
      <c r="F776">
        <v>1</v>
      </c>
      <c r="G776">
        <v>1</v>
      </c>
      <c r="H776">
        <v>3</v>
      </c>
      <c r="I776" t="s">
        <v>1114</v>
      </c>
      <c r="J776" t="s">
        <v>1115</v>
      </c>
      <c r="K776" t="s">
        <v>1116</v>
      </c>
      <c r="L776">
        <v>1346</v>
      </c>
      <c r="N776">
        <v>1009</v>
      </c>
      <c r="O776" t="s">
        <v>216</v>
      </c>
      <c r="P776" t="s">
        <v>216</v>
      </c>
      <c r="Q776">
        <v>1</v>
      </c>
      <c r="W776">
        <v>0</v>
      </c>
      <c r="X776">
        <v>1682799448</v>
      </c>
      <c r="Y776">
        <f t="shared" si="450"/>
        <v>0.42</v>
      </c>
      <c r="AA776">
        <v>301.57</v>
      </c>
      <c r="AB776">
        <v>0</v>
      </c>
      <c r="AC776">
        <v>0</v>
      </c>
      <c r="AD776">
        <v>0</v>
      </c>
      <c r="AE776">
        <v>30.4</v>
      </c>
      <c r="AF776">
        <v>0</v>
      </c>
      <c r="AG776">
        <v>0</v>
      </c>
      <c r="AH776">
        <v>0</v>
      </c>
      <c r="AI776">
        <v>9.92</v>
      </c>
      <c r="AJ776">
        <v>1</v>
      </c>
      <c r="AK776">
        <v>1</v>
      </c>
      <c r="AL776">
        <v>1</v>
      </c>
      <c r="AM776">
        <v>4</v>
      </c>
      <c r="AN776">
        <v>0</v>
      </c>
      <c r="AO776">
        <v>1</v>
      </c>
      <c r="AP776">
        <v>1</v>
      </c>
      <c r="AQ776">
        <v>0</v>
      </c>
      <c r="AR776">
        <v>0</v>
      </c>
      <c r="AS776" t="s">
        <v>6</v>
      </c>
      <c r="AT776">
        <v>0.42</v>
      </c>
      <c r="AU776" t="s">
        <v>6</v>
      </c>
      <c r="AV776">
        <v>0</v>
      </c>
      <c r="AW776">
        <v>2</v>
      </c>
      <c r="AX776">
        <v>92859274</v>
      </c>
      <c r="AY776">
        <v>1</v>
      </c>
      <c r="AZ776">
        <v>0</v>
      </c>
      <c r="BA776">
        <v>618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ROUND(Y776*Source!I312,7)</f>
        <v>10.269</v>
      </c>
      <c r="CY776">
        <f t="shared" ref="CY776:CY783" si="454">AA776</f>
        <v>301.57</v>
      </c>
      <c r="CZ776">
        <f t="shared" ref="CZ776:CZ783" si="455">AE776</f>
        <v>30.4</v>
      </c>
      <c r="DA776">
        <f t="shared" ref="DA776:DA783" si="456">AI776</f>
        <v>9.92</v>
      </c>
      <c r="DB776">
        <f t="shared" si="451"/>
        <v>12.77</v>
      </c>
      <c r="DC776">
        <f t="shared" si="452"/>
        <v>0</v>
      </c>
      <c r="DD776" t="s">
        <v>6</v>
      </c>
      <c r="DE776" t="s">
        <v>6</v>
      </c>
      <c r="DF776">
        <f t="shared" ref="DF776:DF783" si="457">ROUND(ROUND(AE776*AI776,0)*CX776,0)</f>
        <v>3101</v>
      </c>
      <c r="DG776">
        <f t="shared" ref="DG776:DG785" si="458">ROUND(ROUND(AF776,0)*CX776,0)</f>
        <v>0</v>
      </c>
      <c r="DH776">
        <f t="shared" ref="DH776:DH784" si="459">ROUND(ROUND(AG776,0)*CX776,0)</f>
        <v>0</v>
      </c>
      <c r="DI776">
        <f t="shared" si="453"/>
        <v>0</v>
      </c>
      <c r="DJ776">
        <f t="shared" ref="DJ776:DJ783" si="460">DF776</f>
        <v>3101</v>
      </c>
      <c r="DK776">
        <v>0</v>
      </c>
      <c r="DL776" t="s">
        <v>6</v>
      </c>
      <c r="DM776">
        <v>0</v>
      </c>
      <c r="DN776" t="s">
        <v>6</v>
      </c>
      <c r="DO776">
        <v>0</v>
      </c>
    </row>
    <row r="777" spans="1:119" x14ac:dyDescent="0.2">
      <c r="A777">
        <f>ROW(Source!A312)</f>
        <v>312</v>
      </c>
      <c r="B777">
        <v>92857272</v>
      </c>
      <c r="C777">
        <v>92859257</v>
      </c>
      <c r="D777">
        <v>49525488</v>
      </c>
      <c r="E777">
        <v>1</v>
      </c>
      <c r="F777">
        <v>1</v>
      </c>
      <c r="G777">
        <v>1</v>
      </c>
      <c r="H777">
        <v>3</v>
      </c>
      <c r="I777" t="s">
        <v>1120</v>
      </c>
      <c r="J777" t="s">
        <v>1121</v>
      </c>
      <c r="K777" t="s">
        <v>1122</v>
      </c>
      <c r="L777">
        <v>1346</v>
      </c>
      <c r="N777">
        <v>1009</v>
      </c>
      <c r="O777" t="s">
        <v>216</v>
      </c>
      <c r="P777" t="s">
        <v>216</v>
      </c>
      <c r="Q777">
        <v>1</v>
      </c>
      <c r="W777">
        <v>0</v>
      </c>
      <c r="X777">
        <v>-1864341761</v>
      </c>
      <c r="Y777">
        <f t="shared" si="450"/>
        <v>1.5</v>
      </c>
      <c r="AA777">
        <v>89.68</v>
      </c>
      <c r="AB777">
        <v>0</v>
      </c>
      <c r="AC777">
        <v>0</v>
      </c>
      <c r="AD777">
        <v>0</v>
      </c>
      <c r="AE777">
        <v>9.0399999999999991</v>
      </c>
      <c r="AF777">
        <v>0</v>
      </c>
      <c r="AG777">
        <v>0</v>
      </c>
      <c r="AH777">
        <v>0</v>
      </c>
      <c r="AI777">
        <v>9.92</v>
      </c>
      <c r="AJ777">
        <v>1</v>
      </c>
      <c r="AK777">
        <v>1</v>
      </c>
      <c r="AL777">
        <v>1</v>
      </c>
      <c r="AM777">
        <v>4</v>
      </c>
      <c r="AN777">
        <v>0</v>
      </c>
      <c r="AO777">
        <v>1</v>
      </c>
      <c r="AP777">
        <v>1</v>
      </c>
      <c r="AQ777">
        <v>0</v>
      </c>
      <c r="AR777">
        <v>0</v>
      </c>
      <c r="AS777" t="s">
        <v>6</v>
      </c>
      <c r="AT777">
        <v>1.5</v>
      </c>
      <c r="AU777" t="s">
        <v>6</v>
      </c>
      <c r="AV777">
        <v>0</v>
      </c>
      <c r="AW777">
        <v>2</v>
      </c>
      <c r="AX777">
        <v>92859275</v>
      </c>
      <c r="AY777">
        <v>1</v>
      </c>
      <c r="AZ777">
        <v>0</v>
      </c>
      <c r="BA777">
        <v>619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ROUND(Y777*Source!I312,7)</f>
        <v>36.674999999999997</v>
      </c>
      <c r="CY777">
        <f t="shared" si="454"/>
        <v>89.68</v>
      </c>
      <c r="CZ777">
        <f t="shared" si="455"/>
        <v>9.0399999999999991</v>
      </c>
      <c r="DA777">
        <f t="shared" si="456"/>
        <v>9.92</v>
      </c>
      <c r="DB777">
        <f t="shared" si="451"/>
        <v>13.56</v>
      </c>
      <c r="DC777">
        <f t="shared" si="452"/>
        <v>0</v>
      </c>
      <c r="DD777" t="s">
        <v>6</v>
      </c>
      <c r="DE777" t="s">
        <v>6</v>
      </c>
      <c r="DF777">
        <f t="shared" si="457"/>
        <v>3301</v>
      </c>
      <c r="DG777">
        <f t="shared" si="458"/>
        <v>0</v>
      </c>
      <c r="DH777">
        <f t="shared" si="459"/>
        <v>0</v>
      </c>
      <c r="DI777">
        <f t="shared" si="453"/>
        <v>0</v>
      </c>
      <c r="DJ777">
        <f t="shared" si="460"/>
        <v>3301</v>
      </c>
      <c r="DK777">
        <v>0</v>
      </c>
      <c r="DL777" t="s">
        <v>6</v>
      </c>
      <c r="DM777">
        <v>0</v>
      </c>
      <c r="DN777" t="s">
        <v>6</v>
      </c>
      <c r="DO777">
        <v>0</v>
      </c>
    </row>
    <row r="778" spans="1:119" x14ac:dyDescent="0.2">
      <c r="A778">
        <f>ROW(Source!A312)</f>
        <v>312</v>
      </c>
      <c r="B778">
        <v>92857272</v>
      </c>
      <c r="C778">
        <v>92859257</v>
      </c>
      <c r="D778">
        <v>49527696</v>
      </c>
      <c r="E778">
        <v>1</v>
      </c>
      <c r="F778">
        <v>1</v>
      </c>
      <c r="G778">
        <v>1</v>
      </c>
      <c r="H778">
        <v>3</v>
      </c>
      <c r="I778" t="s">
        <v>1209</v>
      </c>
      <c r="J778" t="s">
        <v>1210</v>
      </c>
      <c r="K778" t="s">
        <v>1211</v>
      </c>
      <c r="L778">
        <v>1348</v>
      </c>
      <c r="N778">
        <v>1009</v>
      </c>
      <c r="O778" t="s">
        <v>205</v>
      </c>
      <c r="P778" t="s">
        <v>205</v>
      </c>
      <c r="Q778">
        <v>1000</v>
      </c>
      <c r="W778">
        <v>0</v>
      </c>
      <c r="X778">
        <v>-385628651</v>
      </c>
      <c r="Y778">
        <f t="shared" si="450"/>
        <v>3.15E-3</v>
      </c>
      <c r="AA778">
        <v>7241.4</v>
      </c>
      <c r="AB778">
        <v>0</v>
      </c>
      <c r="AC778">
        <v>0</v>
      </c>
      <c r="AD778">
        <v>0</v>
      </c>
      <c r="AE778">
        <v>729.98</v>
      </c>
      <c r="AF778">
        <v>0</v>
      </c>
      <c r="AG778">
        <v>0</v>
      </c>
      <c r="AH778">
        <v>0</v>
      </c>
      <c r="AI778">
        <v>9.92</v>
      </c>
      <c r="AJ778">
        <v>1</v>
      </c>
      <c r="AK778">
        <v>1</v>
      </c>
      <c r="AL778">
        <v>1</v>
      </c>
      <c r="AM778">
        <v>4</v>
      </c>
      <c r="AN778">
        <v>0</v>
      </c>
      <c r="AO778">
        <v>1</v>
      </c>
      <c r="AP778">
        <v>1</v>
      </c>
      <c r="AQ778">
        <v>0</v>
      </c>
      <c r="AR778">
        <v>0</v>
      </c>
      <c r="AS778" t="s">
        <v>6</v>
      </c>
      <c r="AT778">
        <v>3.15E-3</v>
      </c>
      <c r="AU778" t="s">
        <v>6</v>
      </c>
      <c r="AV778">
        <v>0</v>
      </c>
      <c r="AW778">
        <v>2</v>
      </c>
      <c r="AX778">
        <v>92859276</v>
      </c>
      <c r="AY778">
        <v>1</v>
      </c>
      <c r="AZ778">
        <v>0</v>
      </c>
      <c r="BA778">
        <v>620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ROUND(Y778*Source!I312,7)</f>
        <v>7.7017500000000003E-2</v>
      </c>
      <c r="CY778">
        <f t="shared" si="454"/>
        <v>7241.4</v>
      </c>
      <c r="CZ778">
        <f t="shared" si="455"/>
        <v>729.98</v>
      </c>
      <c r="DA778">
        <f t="shared" si="456"/>
        <v>9.92</v>
      </c>
      <c r="DB778">
        <f t="shared" si="451"/>
        <v>2.2999999999999998</v>
      </c>
      <c r="DC778">
        <f t="shared" si="452"/>
        <v>0</v>
      </c>
      <c r="DD778" t="s">
        <v>6</v>
      </c>
      <c r="DE778" t="s">
        <v>6</v>
      </c>
      <c r="DF778">
        <f t="shared" si="457"/>
        <v>558</v>
      </c>
      <c r="DG778">
        <f t="shared" si="458"/>
        <v>0</v>
      </c>
      <c r="DH778">
        <f t="shared" si="459"/>
        <v>0</v>
      </c>
      <c r="DI778">
        <f t="shared" si="453"/>
        <v>0</v>
      </c>
      <c r="DJ778">
        <f t="shared" si="460"/>
        <v>558</v>
      </c>
      <c r="DK778">
        <v>0</v>
      </c>
      <c r="DL778" t="s">
        <v>6</v>
      </c>
      <c r="DM778">
        <v>0</v>
      </c>
      <c r="DN778" t="s">
        <v>6</v>
      </c>
      <c r="DO778">
        <v>0</v>
      </c>
    </row>
    <row r="779" spans="1:119" x14ac:dyDescent="0.2">
      <c r="A779">
        <f>ROW(Source!A312)</f>
        <v>312</v>
      </c>
      <c r="B779">
        <v>92857272</v>
      </c>
      <c r="C779">
        <v>92859257</v>
      </c>
      <c r="D779">
        <v>49568048</v>
      </c>
      <c r="E779">
        <v>1</v>
      </c>
      <c r="F779">
        <v>1</v>
      </c>
      <c r="G779">
        <v>1</v>
      </c>
      <c r="H779">
        <v>3</v>
      </c>
      <c r="I779" t="s">
        <v>1228</v>
      </c>
      <c r="J779" t="s">
        <v>1229</v>
      </c>
      <c r="K779" t="s">
        <v>1230</v>
      </c>
      <c r="L779">
        <v>1407</v>
      </c>
      <c r="N779">
        <v>1013</v>
      </c>
      <c r="O779" t="s">
        <v>1202</v>
      </c>
      <c r="P779" t="s">
        <v>1202</v>
      </c>
      <c r="Q779">
        <v>1</v>
      </c>
      <c r="W779">
        <v>0</v>
      </c>
      <c r="X779">
        <v>631936042</v>
      </c>
      <c r="Y779">
        <f t="shared" si="450"/>
        <v>0.10199999999999999</v>
      </c>
      <c r="AA779">
        <v>2678.4</v>
      </c>
      <c r="AB779">
        <v>0</v>
      </c>
      <c r="AC779">
        <v>0</v>
      </c>
      <c r="AD779">
        <v>0</v>
      </c>
      <c r="AE779">
        <v>270</v>
      </c>
      <c r="AF779">
        <v>0</v>
      </c>
      <c r="AG779">
        <v>0</v>
      </c>
      <c r="AH779">
        <v>0</v>
      </c>
      <c r="AI779">
        <v>9.92</v>
      </c>
      <c r="AJ779">
        <v>1</v>
      </c>
      <c r="AK779">
        <v>1</v>
      </c>
      <c r="AL779">
        <v>1</v>
      </c>
      <c r="AM779">
        <v>4</v>
      </c>
      <c r="AN779">
        <v>0</v>
      </c>
      <c r="AO779">
        <v>1</v>
      </c>
      <c r="AP779">
        <v>1</v>
      </c>
      <c r="AQ779">
        <v>0</v>
      </c>
      <c r="AR779">
        <v>0</v>
      </c>
      <c r="AS779" t="s">
        <v>6</v>
      </c>
      <c r="AT779">
        <v>0.10199999999999999</v>
      </c>
      <c r="AU779" t="s">
        <v>6</v>
      </c>
      <c r="AV779">
        <v>0</v>
      </c>
      <c r="AW779">
        <v>2</v>
      </c>
      <c r="AX779">
        <v>92859277</v>
      </c>
      <c r="AY779">
        <v>1</v>
      </c>
      <c r="AZ779">
        <v>0</v>
      </c>
      <c r="BA779">
        <v>621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v>0</v>
      </c>
      <c r="CX779">
        <f>ROUND(Y779*Source!I312,7)</f>
        <v>2.4939</v>
      </c>
      <c r="CY779">
        <f t="shared" si="454"/>
        <v>2678.4</v>
      </c>
      <c r="CZ779">
        <f t="shared" si="455"/>
        <v>270</v>
      </c>
      <c r="DA779">
        <f t="shared" si="456"/>
        <v>9.92</v>
      </c>
      <c r="DB779">
        <f t="shared" si="451"/>
        <v>27.54</v>
      </c>
      <c r="DC779">
        <f t="shared" si="452"/>
        <v>0</v>
      </c>
      <c r="DD779" t="s">
        <v>6</v>
      </c>
      <c r="DE779" t="s">
        <v>6</v>
      </c>
      <c r="DF779">
        <f t="shared" si="457"/>
        <v>6679</v>
      </c>
      <c r="DG779">
        <f t="shared" si="458"/>
        <v>0</v>
      </c>
      <c r="DH779">
        <f t="shared" si="459"/>
        <v>0</v>
      </c>
      <c r="DI779">
        <f t="shared" si="453"/>
        <v>0</v>
      </c>
      <c r="DJ779">
        <f t="shared" si="460"/>
        <v>6679</v>
      </c>
      <c r="DK779">
        <v>0</v>
      </c>
      <c r="DL779" t="s">
        <v>6</v>
      </c>
      <c r="DM779">
        <v>0</v>
      </c>
      <c r="DN779" t="s">
        <v>6</v>
      </c>
      <c r="DO779">
        <v>0</v>
      </c>
    </row>
    <row r="780" spans="1:119" x14ac:dyDescent="0.2">
      <c r="A780">
        <f>ROW(Source!A312)</f>
        <v>312</v>
      </c>
      <c r="B780">
        <v>92857272</v>
      </c>
      <c r="C780">
        <v>92859257</v>
      </c>
      <c r="D780">
        <v>49515638</v>
      </c>
      <c r="E780">
        <v>70</v>
      </c>
      <c r="F780">
        <v>1</v>
      </c>
      <c r="G780">
        <v>1</v>
      </c>
      <c r="H780">
        <v>3</v>
      </c>
      <c r="I780" t="s">
        <v>1138</v>
      </c>
      <c r="J780" t="s">
        <v>6</v>
      </c>
      <c r="K780" t="s">
        <v>1139</v>
      </c>
      <c r="L780">
        <v>1374</v>
      </c>
      <c r="N780">
        <v>1013</v>
      </c>
      <c r="O780" t="s">
        <v>969</v>
      </c>
      <c r="P780" t="s">
        <v>969</v>
      </c>
      <c r="Q780">
        <v>1</v>
      </c>
      <c r="W780">
        <v>0</v>
      </c>
      <c r="X780">
        <v>-1731369543</v>
      </c>
      <c r="Y780">
        <f t="shared" si="450"/>
        <v>6.05</v>
      </c>
      <c r="AA780">
        <v>9.92</v>
      </c>
      <c r="AB780">
        <v>0</v>
      </c>
      <c r="AC780">
        <v>0</v>
      </c>
      <c r="AD780">
        <v>0</v>
      </c>
      <c r="AE780">
        <v>1</v>
      </c>
      <c r="AF780">
        <v>0</v>
      </c>
      <c r="AG780">
        <v>0</v>
      </c>
      <c r="AH780">
        <v>0</v>
      </c>
      <c r="AI780">
        <v>9.92</v>
      </c>
      <c r="AJ780">
        <v>1</v>
      </c>
      <c r="AK780">
        <v>1</v>
      </c>
      <c r="AL780">
        <v>1</v>
      </c>
      <c r="AM780">
        <v>4</v>
      </c>
      <c r="AN780">
        <v>0</v>
      </c>
      <c r="AO780">
        <v>1</v>
      </c>
      <c r="AP780">
        <v>1</v>
      </c>
      <c r="AQ780">
        <v>0</v>
      </c>
      <c r="AR780">
        <v>0</v>
      </c>
      <c r="AS780" t="s">
        <v>6</v>
      </c>
      <c r="AT780">
        <v>6.05</v>
      </c>
      <c r="AU780" t="s">
        <v>6</v>
      </c>
      <c r="AV780">
        <v>0</v>
      </c>
      <c r="AW780">
        <v>2</v>
      </c>
      <c r="AX780">
        <v>92859278</v>
      </c>
      <c r="AY780">
        <v>1</v>
      </c>
      <c r="AZ780">
        <v>0</v>
      </c>
      <c r="BA780">
        <v>622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v>0</v>
      </c>
      <c r="CX780">
        <f>ROUND(Y780*Source!I312,7)</f>
        <v>147.92250000000001</v>
      </c>
      <c r="CY780">
        <f t="shared" si="454"/>
        <v>9.92</v>
      </c>
      <c r="CZ780">
        <f t="shared" si="455"/>
        <v>1</v>
      </c>
      <c r="DA780">
        <f t="shared" si="456"/>
        <v>9.92</v>
      </c>
      <c r="DB780">
        <f t="shared" si="451"/>
        <v>6.05</v>
      </c>
      <c r="DC780">
        <f t="shared" si="452"/>
        <v>0</v>
      </c>
      <c r="DD780" t="s">
        <v>6</v>
      </c>
      <c r="DE780" t="s">
        <v>6</v>
      </c>
      <c r="DF780">
        <f t="shared" si="457"/>
        <v>1479</v>
      </c>
      <c r="DG780">
        <f t="shared" si="458"/>
        <v>0</v>
      </c>
      <c r="DH780">
        <f t="shared" si="459"/>
        <v>0</v>
      </c>
      <c r="DI780">
        <f t="shared" si="453"/>
        <v>0</v>
      </c>
      <c r="DJ780">
        <f t="shared" si="460"/>
        <v>1479</v>
      </c>
      <c r="DK780">
        <v>0</v>
      </c>
      <c r="DL780" t="s">
        <v>6</v>
      </c>
      <c r="DM780">
        <v>0</v>
      </c>
      <c r="DN780" t="s">
        <v>6</v>
      </c>
      <c r="DO780">
        <v>0</v>
      </c>
    </row>
    <row r="781" spans="1:119" x14ac:dyDescent="0.2">
      <c r="A781">
        <f>ROW(Source!A312)</f>
        <v>312</v>
      </c>
      <c r="B781">
        <v>92857272</v>
      </c>
      <c r="C781">
        <v>92859257</v>
      </c>
      <c r="D781">
        <v>0</v>
      </c>
      <c r="E781">
        <v>0</v>
      </c>
      <c r="F781">
        <v>1</v>
      </c>
      <c r="G781">
        <v>1</v>
      </c>
      <c r="H781">
        <v>3</v>
      </c>
      <c r="I781" t="s">
        <v>154</v>
      </c>
      <c r="J781" t="s">
        <v>6</v>
      </c>
      <c r="K781" t="s">
        <v>819</v>
      </c>
      <c r="L781">
        <v>1371</v>
      </c>
      <c r="N781">
        <v>1013</v>
      </c>
      <c r="O781" t="s">
        <v>27</v>
      </c>
      <c r="P781" t="s">
        <v>27</v>
      </c>
      <c r="Q781">
        <v>1</v>
      </c>
      <c r="W781">
        <v>0</v>
      </c>
      <c r="X781">
        <v>-1622740384</v>
      </c>
      <c r="Y781">
        <f t="shared" si="450"/>
        <v>95.705521472000001</v>
      </c>
      <c r="AA781">
        <v>94.63</v>
      </c>
      <c r="AB781">
        <v>0</v>
      </c>
      <c r="AC781">
        <v>0</v>
      </c>
      <c r="AD781">
        <v>0</v>
      </c>
      <c r="AE781">
        <v>99.51</v>
      </c>
      <c r="AF781">
        <v>0</v>
      </c>
      <c r="AG781">
        <v>0</v>
      </c>
      <c r="AH781">
        <v>0</v>
      </c>
      <c r="AI781">
        <v>9.92</v>
      </c>
      <c r="AJ781">
        <v>1</v>
      </c>
      <c r="AK781">
        <v>1</v>
      </c>
      <c r="AL781">
        <v>1</v>
      </c>
      <c r="AM781">
        <v>0</v>
      </c>
      <c r="AN781">
        <v>0</v>
      </c>
      <c r="AO781">
        <v>0</v>
      </c>
      <c r="AP781">
        <v>1</v>
      </c>
      <c r="AQ781">
        <v>0</v>
      </c>
      <c r="AR781">
        <v>0</v>
      </c>
      <c r="AS781" t="s">
        <v>6</v>
      </c>
      <c r="AT781">
        <v>95.705521472000001</v>
      </c>
      <c r="AU781" t="s">
        <v>6</v>
      </c>
      <c r="AV781">
        <v>0</v>
      </c>
      <c r="AW781">
        <v>1</v>
      </c>
      <c r="AX781">
        <v>-1</v>
      </c>
      <c r="AY781">
        <v>0</v>
      </c>
      <c r="AZ781">
        <v>0</v>
      </c>
      <c r="BA781" t="s">
        <v>6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v>0</v>
      </c>
      <c r="CX781">
        <f>ROUND(Y781*Source!I312,7)</f>
        <v>2340</v>
      </c>
      <c r="CY781">
        <f t="shared" si="454"/>
        <v>94.63</v>
      </c>
      <c r="CZ781">
        <f t="shared" si="455"/>
        <v>99.51</v>
      </c>
      <c r="DA781">
        <f t="shared" si="456"/>
        <v>9.92</v>
      </c>
      <c r="DB781">
        <f t="shared" si="451"/>
        <v>9523.66</v>
      </c>
      <c r="DC781">
        <f t="shared" si="452"/>
        <v>0</v>
      </c>
      <c r="DD781" t="s">
        <v>6</v>
      </c>
      <c r="DE781" t="s">
        <v>6</v>
      </c>
      <c r="DF781">
        <f t="shared" si="457"/>
        <v>2309580</v>
      </c>
      <c r="DG781">
        <f t="shared" si="458"/>
        <v>0</v>
      </c>
      <c r="DH781">
        <f t="shared" si="459"/>
        <v>0</v>
      </c>
      <c r="DI781">
        <f t="shared" si="453"/>
        <v>0</v>
      </c>
      <c r="DJ781">
        <f t="shared" si="460"/>
        <v>2309580</v>
      </c>
      <c r="DK781">
        <v>0</v>
      </c>
      <c r="DL781" t="s">
        <v>6</v>
      </c>
      <c r="DM781">
        <v>0</v>
      </c>
      <c r="DN781" t="s">
        <v>6</v>
      </c>
      <c r="DO781">
        <v>0</v>
      </c>
    </row>
    <row r="782" spans="1:119" x14ac:dyDescent="0.2">
      <c r="A782">
        <f>ROW(Source!A312)</f>
        <v>312</v>
      </c>
      <c r="B782">
        <v>92857272</v>
      </c>
      <c r="C782">
        <v>92859257</v>
      </c>
      <c r="D782">
        <v>0</v>
      </c>
      <c r="E782">
        <v>0</v>
      </c>
      <c r="F782">
        <v>1</v>
      </c>
      <c r="G782">
        <v>1</v>
      </c>
      <c r="H782">
        <v>3</v>
      </c>
      <c r="I782" t="s">
        <v>154</v>
      </c>
      <c r="J782" t="s">
        <v>6</v>
      </c>
      <c r="K782" t="s">
        <v>822</v>
      </c>
      <c r="L782">
        <v>1371</v>
      </c>
      <c r="N782">
        <v>1013</v>
      </c>
      <c r="O782" t="s">
        <v>27</v>
      </c>
      <c r="P782" t="s">
        <v>27</v>
      </c>
      <c r="Q782">
        <v>1</v>
      </c>
      <c r="W782">
        <v>0</v>
      </c>
      <c r="X782">
        <v>-2118566016</v>
      </c>
      <c r="Y782">
        <f t="shared" si="450"/>
        <v>4.294478528</v>
      </c>
      <c r="AA782">
        <v>139.97999999999999</v>
      </c>
      <c r="AB782">
        <v>0</v>
      </c>
      <c r="AC782">
        <v>0</v>
      </c>
      <c r="AD782">
        <v>0</v>
      </c>
      <c r="AE782">
        <v>147.20999999999998</v>
      </c>
      <c r="AF782">
        <v>0</v>
      </c>
      <c r="AG782">
        <v>0</v>
      </c>
      <c r="AH782">
        <v>0</v>
      </c>
      <c r="AI782">
        <v>9.92</v>
      </c>
      <c r="AJ782">
        <v>1</v>
      </c>
      <c r="AK782">
        <v>1</v>
      </c>
      <c r="AL782">
        <v>1</v>
      </c>
      <c r="AM782">
        <v>0</v>
      </c>
      <c r="AN782">
        <v>0</v>
      </c>
      <c r="AO782">
        <v>0</v>
      </c>
      <c r="AP782">
        <v>1</v>
      </c>
      <c r="AQ782">
        <v>0</v>
      </c>
      <c r="AR782">
        <v>0</v>
      </c>
      <c r="AS782" t="s">
        <v>6</v>
      </c>
      <c r="AT782">
        <v>4.294478528</v>
      </c>
      <c r="AU782" t="s">
        <v>6</v>
      </c>
      <c r="AV782">
        <v>0</v>
      </c>
      <c r="AW782">
        <v>1</v>
      </c>
      <c r="AX782">
        <v>-1</v>
      </c>
      <c r="AY782">
        <v>0</v>
      </c>
      <c r="AZ782">
        <v>0</v>
      </c>
      <c r="BA782" t="s">
        <v>6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V782">
        <v>0</v>
      </c>
      <c r="CW782">
        <v>0</v>
      </c>
      <c r="CX782">
        <f>ROUND(Y782*Source!I312,7)</f>
        <v>105</v>
      </c>
      <c r="CY782">
        <f t="shared" si="454"/>
        <v>139.97999999999999</v>
      </c>
      <c r="CZ782">
        <f t="shared" si="455"/>
        <v>147.20999999999998</v>
      </c>
      <c r="DA782">
        <f t="shared" si="456"/>
        <v>9.92</v>
      </c>
      <c r="DB782">
        <f t="shared" si="451"/>
        <v>632.19000000000005</v>
      </c>
      <c r="DC782">
        <f t="shared" si="452"/>
        <v>0</v>
      </c>
      <c r="DD782" t="s">
        <v>6</v>
      </c>
      <c r="DE782" t="s">
        <v>6</v>
      </c>
      <c r="DF782">
        <f t="shared" si="457"/>
        <v>153300</v>
      </c>
      <c r="DG782">
        <f t="shared" si="458"/>
        <v>0</v>
      </c>
      <c r="DH782">
        <f t="shared" si="459"/>
        <v>0</v>
      </c>
      <c r="DI782">
        <f t="shared" si="453"/>
        <v>0</v>
      </c>
      <c r="DJ782">
        <f t="shared" si="460"/>
        <v>153300</v>
      </c>
      <c r="DK782">
        <v>0</v>
      </c>
      <c r="DL782" t="s">
        <v>6</v>
      </c>
      <c r="DM782">
        <v>0</v>
      </c>
      <c r="DN782" t="s">
        <v>6</v>
      </c>
      <c r="DO782">
        <v>0</v>
      </c>
    </row>
    <row r="783" spans="1:119" x14ac:dyDescent="0.2">
      <c r="A783">
        <f>ROW(Source!A312)</f>
        <v>312</v>
      </c>
      <c r="B783">
        <v>92857272</v>
      </c>
      <c r="C783">
        <v>92859257</v>
      </c>
      <c r="D783">
        <v>0</v>
      </c>
      <c r="E783">
        <v>1</v>
      </c>
      <c r="F783">
        <v>1</v>
      </c>
      <c r="G783">
        <v>1</v>
      </c>
      <c r="H783">
        <v>3</v>
      </c>
      <c r="I783" t="s">
        <v>154</v>
      </c>
      <c r="J783" t="s">
        <v>6</v>
      </c>
      <c r="K783" t="s">
        <v>425</v>
      </c>
      <c r="L783">
        <v>1371</v>
      </c>
      <c r="N783">
        <v>1013</v>
      </c>
      <c r="O783" t="s">
        <v>27</v>
      </c>
      <c r="P783" t="s">
        <v>27</v>
      </c>
      <c r="Q783">
        <v>1</v>
      </c>
      <c r="W783">
        <v>0</v>
      </c>
      <c r="X783">
        <v>-596380847</v>
      </c>
      <c r="Y783">
        <f t="shared" si="450"/>
        <v>100</v>
      </c>
      <c r="AA783">
        <v>6.09</v>
      </c>
      <c r="AB783">
        <v>0</v>
      </c>
      <c r="AC783">
        <v>0</v>
      </c>
      <c r="AD783">
        <v>0</v>
      </c>
      <c r="AE783">
        <v>6.41</v>
      </c>
      <c r="AF783">
        <v>0</v>
      </c>
      <c r="AG783">
        <v>0</v>
      </c>
      <c r="AH783">
        <v>0</v>
      </c>
      <c r="AI783">
        <v>9.92</v>
      </c>
      <c r="AJ783">
        <v>1</v>
      </c>
      <c r="AK783">
        <v>1</v>
      </c>
      <c r="AL783">
        <v>1</v>
      </c>
      <c r="AM783">
        <v>0</v>
      </c>
      <c r="AN783">
        <v>0</v>
      </c>
      <c r="AO783">
        <v>0</v>
      </c>
      <c r="AP783">
        <v>1</v>
      </c>
      <c r="AQ783">
        <v>0</v>
      </c>
      <c r="AR783">
        <v>0</v>
      </c>
      <c r="AS783" t="s">
        <v>6</v>
      </c>
      <c r="AT783">
        <v>100</v>
      </c>
      <c r="AU783" t="s">
        <v>6</v>
      </c>
      <c r="AV783">
        <v>0</v>
      </c>
      <c r="AW783">
        <v>1</v>
      </c>
      <c r="AX783">
        <v>-1</v>
      </c>
      <c r="AY783">
        <v>0</v>
      </c>
      <c r="AZ783">
        <v>0</v>
      </c>
      <c r="BA783" t="s">
        <v>6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ROUND(Y783*Source!I312,7)</f>
        <v>2445</v>
      </c>
      <c r="CY783">
        <f t="shared" si="454"/>
        <v>6.09</v>
      </c>
      <c r="CZ783">
        <f t="shared" si="455"/>
        <v>6.41</v>
      </c>
      <c r="DA783">
        <f t="shared" si="456"/>
        <v>9.92</v>
      </c>
      <c r="DB783">
        <f t="shared" si="451"/>
        <v>641</v>
      </c>
      <c r="DC783">
        <f t="shared" si="452"/>
        <v>0</v>
      </c>
      <c r="DD783" t="s">
        <v>6</v>
      </c>
      <c r="DE783" t="s">
        <v>6</v>
      </c>
      <c r="DF783">
        <f t="shared" si="457"/>
        <v>156480</v>
      </c>
      <c r="DG783">
        <f t="shared" si="458"/>
        <v>0</v>
      </c>
      <c r="DH783">
        <f t="shared" si="459"/>
        <v>0</v>
      </c>
      <c r="DI783">
        <f t="shared" si="453"/>
        <v>0</v>
      </c>
      <c r="DJ783">
        <f t="shared" si="460"/>
        <v>156480</v>
      </c>
      <c r="DK783">
        <v>0</v>
      </c>
      <c r="DL783" t="s">
        <v>6</v>
      </c>
      <c r="DM783">
        <v>0</v>
      </c>
      <c r="DN783" t="s">
        <v>6</v>
      </c>
      <c r="DO783">
        <v>0</v>
      </c>
    </row>
    <row r="784" spans="1:119" x14ac:dyDescent="0.2">
      <c r="A784">
        <f>ROW(Source!A316)</f>
        <v>316</v>
      </c>
      <c r="B784">
        <v>92857272</v>
      </c>
      <c r="C784">
        <v>92859282</v>
      </c>
      <c r="D784">
        <v>49510767</v>
      </c>
      <c r="E784">
        <v>70</v>
      </c>
      <c r="F784">
        <v>1</v>
      </c>
      <c r="G784">
        <v>1</v>
      </c>
      <c r="H784">
        <v>1</v>
      </c>
      <c r="I784" t="s">
        <v>1090</v>
      </c>
      <c r="J784" t="s">
        <v>6</v>
      </c>
      <c r="K784" t="s">
        <v>1091</v>
      </c>
      <c r="L784">
        <v>1191</v>
      </c>
      <c r="N784">
        <v>1013</v>
      </c>
      <c r="O784" t="s">
        <v>1092</v>
      </c>
      <c r="P784" t="s">
        <v>1092</v>
      </c>
      <c r="Q784">
        <v>1</v>
      </c>
      <c r="W784">
        <v>0</v>
      </c>
      <c r="X784">
        <v>-1936699058</v>
      </c>
      <c r="Y784">
        <f t="shared" si="450"/>
        <v>34.56</v>
      </c>
      <c r="AA784">
        <v>0</v>
      </c>
      <c r="AB784">
        <v>0</v>
      </c>
      <c r="AC784">
        <v>0</v>
      </c>
      <c r="AD784">
        <v>444.91</v>
      </c>
      <c r="AE784">
        <v>0</v>
      </c>
      <c r="AF784">
        <v>0</v>
      </c>
      <c r="AG784">
        <v>0</v>
      </c>
      <c r="AH784">
        <v>9.92</v>
      </c>
      <c r="AI784">
        <v>1</v>
      </c>
      <c r="AJ784">
        <v>1</v>
      </c>
      <c r="AK784">
        <v>1</v>
      </c>
      <c r="AL784">
        <v>44.85</v>
      </c>
      <c r="AM784">
        <v>4</v>
      </c>
      <c r="AN784">
        <v>0</v>
      </c>
      <c r="AO784">
        <v>1</v>
      </c>
      <c r="AP784">
        <v>1</v>
      </c>
      <c r="AQ784">
        <v>0</v>
      </c>
      <c r="AR784">
        <v>0</v>
      </c>
      <c r="AS784" t="s">
        <v>6</v>
      </c>
      <c r="AT784">
        <v>34.56</v>
      </c>
      <c r="AU784" t="s">
        <v>6</v>
      </c>
      <c r="AV784">
        <v>1</v>
      </c>
      <c r="AW784">
        <v>2</v>
      </c>
      <c r="AX784">
        <v>92859296</v>
      </c>
      <c r="AY784">
        <v>1</v>
      </c>
      <c r="AZ784">
        <v>0</v>
      </c>
      <c r="BA784">
        <v>623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U784">
        <f>ROUND(AT784*Source!I316*AH784*AL784,0)</f>
        <v>148072</v>
      </c>
      <c r="CV784">
        <f>ROUND(Y784*Source!I316,7)</f>
        <v>332.81279999999998</v>
      </c>
      <c r="CW784">
        <v>0</v>
      </c>
      <c r="CX784">
        <f>ROUND(Y784*Source!I316,7)</f>
        <v>332.81279999999998</v>
      </c>
      <c r="CY784">
        <f>AD784</f>
        <v>444.91</v>
      </c>
      <c r="CZ784">
        <f>AH784</f>
        <v>9.92</v>
      </c>
      <c r="DA784">
        <f>AL784</f>
        <v>44.85</v>
      </c>
      <c r="DB784">
        <f t="shared" si="451"/>
        <v>342.84</v>
      </c>
      <c r="DC784">
        <f t="shared" si="452"/>
        <v>0</v>
      </c>
      <c r="DD784" t="s">
        <v>6</v>
      </c>
      <c r="DE784" t="s">
        <v>6</v>
      </c>
      <c r="DF784">
        <f>ROUND(ROUND(AE784,0)*CX784,0)</f>
        <v>0</v>
      </c>
      <c r="DG784">
        <f t="shared" si="458"/>
        <v>0</v>
      </c>
      <c r="DH784">
        <f t="shared" si="459"/>
        <v>0</v>
      </c>
      <c r="DI784">
        <f>ROUND(ROUND(AH784*AL784,0)*CX784,0)</f>
        <v>148102</v>
      </c>
      <c r="DJ784">
        <f>DI784</f>
        <v>148102</v>
      </c>
      <c r="DK784">
        <v>0</v>
      </c>
      <c r="DL784" t="s">
        <v>6</v>
      </c>
      <c r="DM784">
        <v>0</v>
      </c>
      <c r="DN784" t="s">
        <v>6</v>
      </c>
      <c r="DO784">
        <v>0</v>
      </c>
    </row>
    <row r="785" spans="1:119" x14ac:dyDescent="0.2">
      <c r="A785">
        <f>ROW(Source!A316)</f>
        <v>316</v>
      </c>
      <c r="B785">
        <v>92857272</v>
      </c>
      <c r="C785">
        <v>92859282</v>
      </c>
      <c r="D785">
        <v>49510905</v>
      </c>
      <c r="E785">
        <v>70</v>
      </c>
      <c r="F785">
        <v>1</v>
      </c>
      <c r="G785">
        <v>1</v>
      </c>
      <c r="H785">
        <v>1</v>
      </c>
      <c r="I785" t="s">
        <v>1093</v>
      </c>
      <c r="J785" t="s">
        <v>6</v>
      </c>
      <c r="K785" t="s">
        <v>1094</v>
      </c>
      <c r="L785">
        <v>1191</v>
      </c>
      <c r="N785">
        <v>1013</v>
      </c>
      <c r="O785" t="s">
        <v>1092</v>
      </c>
      <c r="P785" t="s">
        <v>1092</v>
      </c>
      <c r="Q785">
        <v>1</v>
      </c>
      <c r="W785">
        <v>0</v>
      </c>
      <c r="X785">
        <v>-1417349443</v>
      </c>
      <c r="Y785">
        <f t="shared" si="450"/>
        <v>0.05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1</v>
      </c>
      <c r="AJ785">
        <v>1</v>
      </c>
      <c r="AK785">
        <v>44.85</v>
      </c>
      <c r="AL785">
        <v>1</v>
      </c>
      <c r="AM785">
        <v>4</v>
      </c>
      <c r="AN785">
        <v>0</v>
      </c>
      <c r="AO785">
        <v>1</v>
      </c>
      <c r="AP785">
        <v>1</v>
      </c>
      <c r="AQ785">
        <v>0</v>
      </c>
      <c r="AR785">
        <v>0</v>
      </c>
      <c r="AS785" t="s">
        <v>6</v>
      </c>
      <c r="AT785">
        <v>0.05</v>
      </c>
      <c r="AU785" t="s">
        <v>6</v>
      </c>
      <c r="AV785">
        <v>2</v>
      </c>
      <c r="AW785">
        <v>2</v>
      </c>
      <c r="AX785">
        <v>92859297</v>
      </c>
      <c r="AY785">
        <v>1</v>
      </c>
      <c r="AZ785">
        <v>0</v>
      </c>
      <c r="BA785">
        <v>624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V785">
        <v>0</v>
      </c>
      <c r="CW785">
        <v>0</v>
      </c>
      <c r="CX785">
        <f>ROUND(Y785*Source!I316,7)</f>
        <v>0.48149999999999998</v>
      </c>
      <c r="CY785">
        <f>AD785</f>
        <v>0</v>
      </c>
      <c r="CZ785">
        <f>AH785</f>
        <v>0</v>
      </c>
      <c r="DA785">
        <f>AL785</f>
        <v>1</v>
      </c>
      <c r="DB785">
        <f t="shared" si="451"/>
        <v>0</v>
      </c>
      <c r="DC785">
        <f t="shared" si="452"/>
        <v>0</v>
      </c>
      <c r="DD785" t="s">
        <v>6</v>
      </c>
      <c r="DE785" t="s">
        <v>6</v>
      </c>
      <c r="DF785">
        <f>ROUND(ROUND(AE785,0)*CX785,0)</f>
        <v>0</v>
      </c>
      <c r="DG785">
        <f t="shared" si="458"/>
        <v>0</v>
      </c>
      <c r="DH785">
        <f>ROUND(ROUND(AG785*AK785,0)*CX785,0)</f>
        <v>0</v>
      </c>
      <c r="DI785">
        <f t="shared" ref="DI785:DI796" si="461">ROUND(ROUND(AH785,0)*CX785,0)</f>
        <v>0</v>
      </c>
      <c r="DJ785">
        <f>DI785</f>
        <v>0</v>
      </c>
      <c r="DK785">
        <v>0</v>
      </c>
      <c r="DL785" t="s">
        <v>6</v>
      </c>
      <c r="DM785">
        <v>0</v>
      </c>
      <c r="DN785" t="s">
        <v>6</v>
      </c>
      <c r="DO785">
        <v>0</v>
      </c>
    </row>
    <row r="786" spans="1:119" x14ac:dyDescent="0.2">
      <c r="A786">
        <f>ROW(Source!A316)</f>
        <v>316</v>
      </c>
      <c r="B786">
        <v>92857272</v>
      </c>
      <c r="C786">
        <v>92859282</v>
      </c>
      <c r="D786">
        <v>49672573</v>
      </c>
      <c r="E786">
        <v>1</v>
      </c>
      <c r="F786">
        <v>1</v>
      </c>
      <c r="G786">
        <v>1</v>
      </c>
      <c r="H786">
        <v>2</v>
      </c>
      <c r="I786" t="s">
        <v>1095</v>
      </c>
      <c r="J786" t="s">
        <v>1096</v>
      </c>
      <c r="K786" t="s">
        <v>1097</v>
      </c>
      <c r="L786">
        <v>1367</v>
      </c>
      <c r="N786">
        <v>1011</v>
      </c>
      <c r="O786" t="s">
        <v>1098</v>
      </c>
      <c r="P786" t="s">
        <v>1098</v>
      </c>
      <c r="Q786">
        <v>1</v>
      </c>
      <c r="W786">
        <v>0</v>
      </c>
      <c r="X786">
        <v>-430484415</v>
      </c>
      <c r="Y786">
        <f t="shared" si="450"/>
        <v>0.03</v>
      </c>
      <c r="AA786">
        <v>0</v>
      </c>
      <c r="AB786">
        <v>1814.09</v>
      </c>
      <c r="AC786">
        <v>605.48</v>
      </c>
      <c r="AD786">
        <v>0</v>
      </c>
      <c r="AE786">
        <v>0</v>
      </c>
      <c r="AF786">
        <v>115.4</v>
      </c>
      <c r="AG786">
        <v>13.5</v>
      </c>
      <c r="AH786">
        <v>0</v>
      </c>
      <c r="AI786">
        <v>1</v>
      </c>
      <c r="AJ786">
        <v>15.72</v>
      </c>
      <c r="AK786">
        <v>44.85</v>
      </c>
      <c r="AL786">
        <v>1</v>
      </c>
      <c r="AM786">
        <v>4</v>
      </c>
      <c r="AN786">
        <v>0</v>
      </c>
      <c r="AO786">
        <v>1</v>
      </c>
      <c r="AP786">
        <v>1</v>
      </c>
      <c r="AQ786">
        <v>0</v>
      </c>
      <c r="AR786">
        <v>0</v>
      </c>
      <c r="AS786" t="s">
        <v>6</v>
      </c>
      <c r="AT786">
        <v>0.03</v>
      </c>
      <c r="AU786" t="s">
        <v>6</v>
      </c>
      <c r="AV786">
        <v>0</v>
      </c>
      <c r="AW786">
        <v>2</v>
      </c>
      <c r="AX786">
        <v>92859298</v>
      </c>
      <c r="AY786">
        <v>1</v>
      </c>
      <c r="AZ786">
        <v>0</v>
      </c>
      <c r="BA786">
        <v>625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f>ROUND(Y786*Source!I316*DO786,7)</f>
        <v>0</v>
      </c>
      <c r="CX786">
        <f>ROUND(Y786*Source!I316,7)</f>
        <v>0.28889999999999999</v>
      </c>
      <c r="CY786">
        <f>AB786</f>
        <v>1814.09</v>
      </c>
      <c r="CZ786">
        <f>AF786</f>
        <v>115.4</v>
      </c>
      <c r="DA786">
        <f>AJ786</f>
        <v>15.72</v>
      </c>
      <c r="DB786">
        <f t="shared" si="451"/>
        <v>3.46</v>
      </c>
      <c r="DC786">
        <f t="shared" si="452"/>
        <v>0.41</v>
      </c>
      <c r="DD786" t="s">
        <v>6</v>
      </c>
      <c r="DE786" t="s">
        <v>6</v>
      </c>
      <c r="DF786">
        <f>ROUND(ROUND(AE786,0)*CX786,0)</f>
        <v>0</v>
      </c>
      <c r="DG786">
        <f>ROUND(ROUND(AF786*AJ786,0)*CX786,0)</f>
        <v>524</v>
      </c>
      <c r="DH786">
        <f>ROUND(ROUND(AG786*AK786,0)*CX786,0)</f>
        <v>175</v>
      </c>
      <c r="DI786">
        <f t="shared" si="461"/>
        <v>0</v>
      </c>
      <c r="DJ786">
        <f>DG786</f>
        <v>524</v>
      </c>
      <c r="DK786">
        <v>0</v>
      </c>
      <c r="DL786" t="s">
        <v>6</v>
      </c>
      <c r="DM786">
        <v>0</v>
      </c>
      <c r="DN786" t="s">
        <v>6</v>
      </c>
      <c r="DO786">
        <v>0</v>
      </c>
    </row>
    <row r="787" spans="1:119" x14ac:dyDescent="0.2">
      <c r="A787">
        <f>ROW(Source!A316)</f>
        <v>316</v>
      </c>
      <c r="B787">
        <v>92857272</v>
      </c>
      <c r="C787">
        <v>92859282</v>
      </c>
      <c r="D787">
        <v>49673503</v>
      </c>
      <c r="E787">
        <v>1</v>
      </c>
      <c r="F787">
        <v>1</v>
      </c>
      <c r="G787">
        <v>1</v>
      </c>
      <c r="H787">
        <v>2</v>
      </c>
      <c r="I787" t="s">
        <v>1099</v>
      </c>
      <c r="J787" t="s">
        <v>1100</v>
      </c>
      <c r="K787" t="s">
        <v>1101</v>
      </c>
      <c r="L787">
        <v>1367</v>
      </c>
      <c r="N787">
        <v>1011</v>
      </c>
      <c r="O787" t="s">
        <v>1098</v>
      </c>
      <c r="P787" t="s">
        <v>1098</v>
      </c>
      <c r="Q787">
        <v>1</v>
      </c>
      <c r="W787">
        <v>0</v>
      </c>
      <c r="X787">
        <v>509054691</v>
      </c>
      <c r="Y787">
        <f t="shared" si="450"/>
        <v>0.02</v>
      </c>
      <c r="AA787">
        <v>0</v>
      </c>
      <c r="AB787">
        <v>1032.96</v>
      </c>
      <c r="AC787">
        <v>520.26</v>
      </c>
      <c r="AD787">
        <v>0</v>
      </c>
      <c r="AE787">
        <v>0</v>
      </c>
      <c r="AF787">
        <v>65.709999999999994</v>
      </c>
      <c r="AG787">
        <v>11.6</v>
      </c>
      <c r="AH787">
        <v>0</v>
      </c>
      <c r="AI787">
        <v>1</v>
      </c>
      <c r="AJ787">
        <v>15.72</v>
      </c>
      <c r="AK787">
        <v>44.85</v>
      </c>
      <c r="AL787">
        <v>1</v>
      </c>
      <c r="AM787">
        <v>4</v>
      </c>
      <c r="AN787">
        <v>0</v>
      </c>
      <c r="AO787">
        <v>1</v>
      </c>
      <c r="AP787">
        <v>1</v>
      </c>
      <c r="AQ787">
        <v>0</v>
      </c>
      <c r="AR787">
        <v>0</v>
      </c>
      <c r="AS787" t="s">
        <v>6</v>
      </c>
      <c r="AT787">
        <v>0.02</v>
      </c>
      <c r="AU787" t="s">
        <v>6</v>
      </c>
      <c r="AV787">
        <v>0</v>
      </c>
      <c r="AW787">
        <v>2</v>
      </c>
      <c r="AX787">
        <v>92859299</v>
      </c>
      <c r="AY787">
        <v>1</v>
      </c>
      <c r="AZ787">
        <v>0</v>
      </c>
      <c r="BA787">
        <v>626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f>ROUND(Y787*Source!I316*DO787,7)</f>
        <v>0</v>
      </c>
      <c r="CX787">
        <f>ROUND(Y787*Source!I316,7)</f>
        <v>0.19259999999999999</v>
      </c>
      <c r="CY787">
        <f>AB787</f>
        <v>1032.96</v>
      </c>
      <c r="CZ787">
        <f>AF787</f>
        <v>65.709999999999994</v>
      </c>
      <c r="DA787">
        <f>AJ787</f>
        <v>15.72</v>
      </c>
      <c r="DB787">
        <f t="shared" si="451"/>
        <v>1.31</v>
      </c>
      <c r="DC787">
        <f t="shared" si="452"/>
        <v>0.23</v>
      </c>
      <c r="DD787" t="s">
        <v>6</v>
      </c>
      <c r="DE787" t="s">
        <v>6</v>
      </c>
      <c r="DF787">
        <f>ROUND(ROUND(AE787,0)*CX787,0)</f>
        <v>0</v>
      </c>
      <c r="DG787">
        <f>ROUND(ROUND(AF787*AJ787,0)*CX787,0)</f>
        <v>199</v>
      </c>
      <c r="DH787">
        <f>ROUND(ROUND(AG787*AK787,0)*CX787,0)</f>
        <v>100</v>
      </c>
      <c r="DI787">
        <f t="shared" si="461"/>
        <v>0</v>
      </c>
      <c r="DJ787">
        <f>DG787</f>
        <v>199</v>
      </c>
      <c r="DK787">
        <v>0</v>
      </c>
      <c r="DL787" t="s">
        <v>6</v>
      </c>
      <c r="DM787">
        <v>0</v>
      </c>
      <c r="DN787" t="s">
        <v>6</v>
      </c>
      <c r="DO787">
        <v>0</v>
      </c>
    </row>
    <row r="788" spans="1:119" x14ac:dyDescent="0.2">
      <c r="A788">
        <f>ROW(Source!A316)</f>
        <v>316</v>
      </c>
      <c r="B788">
        <v>92857272</v>
      </c>
      <c r="C788">
        <v>92859282</v>
      </c>
      <c r="D788">
        <v>49523481</v>
      </c>
      <c r="E788">
        <v>1</v>
      </c>
      <c r="F788">
        <v>1</v>
      </c>
      <c r="G788">
        <v>1</v>
      </c>
      <c r="H788">
        <v>3</v>
      </c>
      <c r="I788" t="s">
        <v>1114</v>
      </c>
      <c r="J788" t="s">
        <v>1115</v>
      </c>
      <c r="K788" t="s">
        <v>1116</v>
      </c>
      <c r="L788">
        <v>1346</v>
      </c>
      <c r="N788">
        <v>1009</v>
      </c>
      <c r="O788" t="s">
        <v>216</v>
      </c>
      <c r="P788" t="s">
        <v>216</v>
      </c>
      <c r="Q788">
        <v>1</v>
      </c>
      <c r="W788">
        <v>0</v>
      </c>
      <c r="X788">
        <v>1682799448</v>
      </c>
      <c r="Y788">
        <f t="shared" si="450"/>
        <v>0.11</v>
      </c>
      <c r="AA788">
        <v>301.57</v>
      </c>
      <c r="AB788">
        <v>0</v>
      </c>
      <c r="AC788">
        <v>0</v>
      </c>
      <c r="AD788">
        <v>0</v>
      </c>
      <c r="AE788">
        <v>30.4</v>
      </c>
      <c r="AF788">
        <v>0</v>
      </c>
      <c r="AG788">
        <v>0</v>
      </c>
      <c r="AH788">
        <v>0</v>
      </c>
      <c r="AI788">
        <v>9.92</v>
      </c>
      <c r="AJ788">
        <v>1</v>
      </c>
      <c r="AK788">
        <v>1</v>
      </c>
      <c r="AL788">
        <v>1</v>
      </c>
      <c r="AM788">
        <v>4</v>
      </c>
      <c r="AN788">
        <v>0</v>
      </c>
      <c r="AO788">
        <v>1</v>
      </c>
      <c r="AP788">
        <v>1</v>
      </c>
      <c r="AQ788">
        <v>0</v>
      </c>
      <c r="AR788">
        <v>0</v>
      </c>
      <c r="AS788" t="s">
        <v>6</v>
      </c>
      <c r="AT788">
        <v>0.11</v>
      </c>
      <c r="AU788" t="s">
        <v>6</v>
      </c>
      <c r="AV788">
        <v>0</v>
      </c>
      <c r="AW788">
        <v>2</v>
      </c>
      <c r="AX788">
        <v>92859300</v>
      </c>
      <c r="AY788">
        <v>1</v>
      </c>
      <c r="AZ788">
        <v>0</v>
      </c>
      <c r="BA788">
        <v>627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ROUND(Y788*Source!I316,7)</f>
        <v>1.0592999999999999</v>
      </c>
      <c r="CY788">
        <f t="shared" ref="CY788:CY796" si="462">AA788</f>
        <v>301.57</v>
      </c>
      <c r="CZ788">
        <f t="shared" ref="CZ788:CZ796" si="463">AE788</f>
        <v>30.4</v>
      </c>
      <c r="DA788">
        <f t="shared" ref="DA788:DA796" si="464">AI788</f>
        <v>9.92</v>
      </c>
      <c r="DB788">
        <f t="shared" si="451"/>
        <v>3.34</v>
      </c>
      <c r="DC788">
        <f t="shared" si="452"/>
        <v>0</v>
      </c>
      <c r="DD788" t="s">
        <v>6</v>
      </c>
      <c r="DE788" t="s">
        <v>6</v>
      </c>
      <c r="DF788">
        <f t="shared" ref="DF788:DF796" si="465">ROUND(ROUND(AE788*AI788,0)*CX788,0)</f>
        <v>320</v>
      </c>
      <c r="DG788">
        <f t="shared" ref="DG788:DG798" si="466">ROUND(ROUND(AF788,0)*CX788,0)</f>
        <v>0</v>
      </c>
      <c r="DH788">
        <f t="shared" ref="DH788:DH797" si="467">ROUND(ROUND(AG788,0)*CX788,0)</f>
        <v>0</v>
      </c>
      <c r="DI788">
        <f t="shared" si="461"/>
        <v>0</v>
      </c>
      <c r="DJ788">
        <f t="shared" ref="DJ788:DJ796" si="468">DF788</f>
        <v>320</v>
      </c>
      <c r="DK788">
        <v>0</v>
      </c>
      <c r="DL788" t="s">
        <v>6</v>
      </c>
      <c r="DM788">
        <v>0</v>
      </c>
      <c r="DN788" t="s">
        <v>6</v>
      </c>
      <c r="DO788">
        <v>0</v>
      </c>
    </row>
    <row r="789" spans="1:119" x14ac:dyDescent="0.2">
      <c r="A789">
        <f>ROW(Source!A316)</f>
        <v>316</v>
      </c>
      <c r="B789">
        <v>92857272</v>
      </c>
      <c r="C789">
        <v>92859282</v>
      </c>
      <c r="D789">
        <v>49525620</v>
      </c>
      <c r="E789">
        <v>1</v>
      </c>
      <c r="F789">
        <v>1</v>
      </c>
      <c r="G789">
        <v>1</v>
      </c>
      <c r="H789">
        <v>3</v>
      </c>
      <c r="I789" t="s">
        <v>1123</v>
      </c>
      <c r="J789" t="s">
        <v>1124</v>
      </c>
      <c r="K789" t="s">
        <v>1125</v>
      </c>
      <c r="L789">
        <v>1425</v>
      </c>
      <c r="N789">
        <v>1013</v>
      </c>
      <c r="O789" t="s">
        <v>238</v>
      </c>
      <c r="P789" t="s">
        <v>238</v>
      </c>
      <c r="Q789">
        <v>1</v>
      </c>
      <c r="W789">
        <v>0</v>
      </c>
      <c r="X789">
        <v>777401066</v>
      </c>
      <c r="Y789">
        <f t="shared" si="450"/>
        <v>1.02</v>
      </c>
      <c r="AA789">
        <v>853.12</v>
      </c>
      <c r="AB789">
        <v>0</v>
      </c>
      <c r="AC789">
        <v>0</v>
      </c>
      <c r="AD789">
        <v>0</v>
      </c>
      <c r="AE789">
        <v>86</v>
      </c>
      <c r="AF789">
        <v>0</v>
      </c>
      <c r="AG789">
        <v>0</v>
      </c>
      <c r="AH789">
        <v>0</v>
      </c>
      <c r="AI789">
        <v>9.92</v>
      </c>
      <c r="AJ789">
        <v>1</v>
      </c>
      <c r="AK789">
        <v>1</v>
      </c>
      <c r="AL789">
        <v>1</v>
      </c>
      <c r="AM789">
        <v>4</v>
      </c>
      <c r="AN789">
        <v>0</v>
      </c>
      <c r="AO789">
        <v>1</v>
      </c>
      <c r="AP789">
        <v>1</v>
      </c>
      <c r="AQ789">
        <v>0</v>
      </c>
      <c r="AR789">
        <v>0</v>
      </c>
      <c r="AS789" t="s">
        <v>6</v>
      </c>
      <c r="AT789">
        <v>1.02</v>
      </c>
      <c r="AU789" t="s">
        <v>6</v>
      </c>
      <c r="AV789">
        <v>0</v>
      </c>
      <c r="AW789">
        <v>2</v>
      </c>
      <c r="AX789">
        <v>92859301</v>
      </c>
      <c r="AY789">
        <v>1</v>
      </c>
      <c r="AZ789">
        <v>0</v>
      </c>
      <c r="BA789">
        <v>628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V789">
        <v>0</v>
      </c>
      <c r="CW789">
        <v>0</v>
      </c>
      <c r="CX789">
        <f>ROUND(Y789*Source!I316,7)</f>
        <v>9.8225999999999996</v>
      </c>
      <c r="CY789">
        <f t="shared" si="462"/>
        <v>853.12</v>
      </c>
      <c r="CZ789">
        <f t="shared" si="463"/>
        <v>86</v>
      </c>
      <c r="DA789">
        <f t="shared" si="464"/>
        <v>9.92</v>
      </c>
      <c r="DB789">
        <f t="shared" si="451"/>
        <v>87.72</v>
      </c>
      <c r="DC789">
        <f t="shared" si="452"/>
        <v>0</v>
      </c>
      <c r="DD789" t="s">
        <v>6</v>
      </c>
      <c r="DE789" t="s">
        <v>6</v>
      </c>
      <c r="DF789">
        <f t="shared" si="465"/>
        <v>8379</v>
      </c>
      <c r="DG789">
        <f t="shared" si="466"/>
        <v>0</v>
      </c>
      <c r="DH789">
        <f t="shared" si="467"/>
        <v>0</v>
      </c>
      <c r="DI789">
        <f t="shared" si="461"/>
        <v>0</v>
      </c>
      <c r="DJ789">
        <f t="shared" si="468"/>
        <v>8379</v>
      </c>
      <c r="DK789">
        <v>0</v>
      </c>
      <c r="DL789" t="s">
        <v>6</v>
      </c>
      <c r="DM789">
        <v>0</v>
      </c>
      <c r="DN789" t="s">
        <v>6</v>
      </c>
      <c r="DO789">
        <v>0</v>
      </c>
    </row>
    <row r="790" spans="1:119" x14ac:dyDescent="0.2">
      <c r="A790">
        <f>ROW(Source!A316)</f>
        <v>316</v>
      </c>
      <c r="B790">
        <v>92857272</v>
      </c>
      <c r="C790">
        <v>92859282</v>
      </c>
      <c r="D790">
        <v>49525991</v>
      </c>
      <c r="E790">
        <v>1</v>
      </c>
      <c r="F790">
        <v>1</v>
      </c>
      <c r="G790">
        <v>1</v>
      </c>
      <c r="H790">
        <v>3</v>
      </c>
      <c r="I790" t="s">
        <v>1231</v>
      </c>
      <c r="J790" t="s">
        <v>1232</v>
      </c>
      <c r="K790" t="s">
        <v>1233</v>
      </c>
      <c r="L790">
        <v>1348</v>
      </c>
      <c r="N790">
        <v>1009</v>
      </c>
      <c r="O790" t="s">
        <v>205</v>
      </c>
      <c r="P790" t="s">
        <v>205</v>
      </c>
      <c r="Q790">
        <v>1000</v>
      </c>
      <c r="W790">
        <v>0</v>
      </c>
      <c r="X790">
        <v>920700961</v>
      </c>
      <c r="Y790">
        <f t="shared" si="450"/>
        <v>1.6000000000000001E-4</v>
      </c>
      <c r="AA790">
        <v>295616</v>
      </c>
      <c r="AB790">
        <v>0</v>
      </c>
      <c r="AC790">
        <v>0</v>
      </c>
      <c r="AD790">
        <v>0</v>
      </c>
      <c r="AE790">
        <v>29800</v>
      </c>
      <c r="AF790">
        <v>0</v>
      </c>
      <c r="AG790">
        <v>0</v>
      </c>
      <c r="AH790">
        <v>0</v>
      </c>
      <c r="AI790">
        <v>9.92</v>
      </c>
      <c r="AJ790">
        <v>1</v>
      </c>
      <c r="AK790">
        <v>1</v>
      </c>
      <c r="AL790">
        <v>1</v>
      </c>
      <c r="AM790">
        <v>4</v>
      </c>
      <c r="AN790">
        <v>0</v>
      </c>
      <c r="AO790">
        <v>1</v>
      </c>
      <c r="AP790">
        <v>1</v>
      </c>
      <c r="AQ790">
        <v>0</v>
      </c>
      <c r="AR790">
        <v>0</v>
      </c>
      <c r="AS790" t="s">
        <v>6</v>
      </c>
      <c r="AT790">
        <v>1.6000000000000001E-4</v>
      </c>
      <c r="AU790" t="s">
        <v>6</v>
      </c>
      <c r="AV790">
        <v>0</v>
      </c>
      <c r="AW790">
        <v>2</v>
      </c>
      <c r="AX790">
        <v>92859302</v>
      </c>
      <c r="AY790">
        <v>1</v>
      </c>
      <c r="AZ790">
        <v>0</v>
      </c>
      <c r="BA790">
        <v>629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ROUND(Y790*Source!I316,7)</f>
        <v>1.5407999999999999E-3</v>
      </c>
      <c r="CY790">
        <f t="shared" si="462"/>
        <v>295616</v>
      </c>
      <c r="CZ790">
        <f t="shared" si="463"/>
        <v>29800</v>
      </c>
      <c r="DA790">
        <f t="shared" si="464"/>
        <v>9.92</v>
      </c>
      <c r="DB790">
        <f t="shared" si="451"/>
        <v>4.7699999999999996</v>
      </c>
      <c r="DC790">
        <f t="shared" si="452"/>
        <v>0</v>
      </c>
      <c r="DD790" t="s">
        <v>6</v>
      </c>
      <c r="DE790" t="s">
        <v>6</v>
      </c>
      <c r="DF790">
        <f t="shared" si="465"/>
        <v>455</v>
      </c>
      <c r="DG790">
        <f t="shared" si="466"/>
        <v>0</v>
      </c>
      <c r="DH790">
        <f t="shared" si="467"/>
        <v>0</v>
      </c>
      <c r="DI790">
        <f t="shared" si="461"/>
        <v>0</v>
      </c>
      <c r="DJ790">
        <f t="shared" si="468"/>
        <v>455</v>
      </c>
      <c r="DK790">
        <v>0</v>
      </c>
      <c r="DL790" t="s">
        <v>6</v>
      </c>
      <c r="DM790">
        <v>0</v>
      </c>
      <c r="DN790" t="s">
        <v>6</v>
      </c>
      <c r="DO790">
        <v>0</v>
      </c>
    </row>
    <row r="791" spans="1:119" x14ac:dyDescent="0.2">
      <c r="A791">
        <f>ROW(Source!A316)</f>
        <v>316</v>
      </c>
      <c r="B791">
        <v>92857272</v>
      </c>
      <c r="C791">
        <v>92859282</v>
      </c>
      <c r="D791">
        <v>49525995</v>
      </c>
      <c r="E791">
        <v>1</v>
      </c>
      <c r="F791">
        <v>1</v>
      </c>
      <c r="G791">
        <v>1</v>
      </c>
      <c r="H791">
        <v>3</v>
      </c>
      <c r="I791" t="s">
        <v>1234</v>
      </c>
      <c r="J791" t="s">
        <v>1235</v>
      </c>
      <c r="K791" t="s">
        <v>1236</v>
      </c>
      <c r="L791">
        <v>1348</v>
      </c>
      <c r="N791">
        <v>1009</v>
      </c>
      <c r="O791" t="s">
        <v>205</v>
      </c>
      <c r="P791" t="s">
        <v>205</v>
      </c>
      <c r="Q791">
        <v>1000</v>
      </c>
      <c r="W791">
        <v>0</v>
      </c>
      <c r="X791">
        <v>1216531897</v>
      </c>
      <c r="Y791">
        <f t="shared" si="450"/>
        <v>2.9999999999999997E-4</v>
      </c>
      <c r="AA791">
        <v>123305.60000000001</v>
      </c>
      <c r="AB791">
        <v>0</v>
      </c>
      <c r="AC791">
        <v>0</v>
      </c>
      <c r="AD791">
        <v>0</v>
      </c>
      <c r="AE791">
        <v>12430</v>
      </c>
      <c r="AF791">
        <v>0</v>
      </c>
      <c r="AG791">
        <v>0</v>
      </c>
      <c r="AH791">
        <v>0</v>
      </c>
      <c r="AI791">
        <v>9.92</v>
      </c>
      <c r="AJ791">
        <v>1</v>
      </c>
      <c r="AK791">
        <v>1</v>
      </c>
      <c r="AL791">
        <v>1</v>
      </c>
      <c r="AM791">
        <v>4</v>
      </c>
      <c r="AN791">
        <v>0</v>
      </c>
      <c r="AO791">
        <v>1</v>
      </c>
      <c r="AP791">
        <v>1</v>
      </c>
      <c r="AQ791">
        <v>0</v>
      </c>
      <c r="AR791">
        <v>0</v>
      </c>
      <c r="AS791" t="s">
        <v>6</v>
      </c>
      <c r="AT791">
        <v>2.9999999999999997E-4</v>
      </c>
      <c r="AU791" t="s">
        <v>6</v>
      </c>
      <c r="AV791">
        <v>0</v>
      </c>
      <c r="AW791">
        <v>2</v>
      </c>
      <c r="AX791">
        <v>92859303</v>
      </c>
      <c r="AY791">
        <v>1</v>
      </c>
      <c r="AZ791">
        <v>0</v>
      </c>
      <c r="BA791">
        <v>630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ROUND(Y791*Source!I316,7)</f>
        <v>2.8890000000000001E-3</v>
      </c>
      <c r="CY791">
        <f t="shared" si="462"/>
        <v>123305.60000000001</v>
      </c>
      <c r="CZ791">
        <f t="shared" si="463"/>
        <v>12430</v>
      </c>
      <c r="DA791">
        <f t="shared" si="464"/>
        <v>9.92</v>
      </c>
      <c r="DB791">
        <f t="shared" si="451"/>
        <v>3.73</v>
      </c>
      <c r="DC791">
        <f t="shared" si="452"/>
        <v>0</v>
      </c>
      <c r="DD791" t="s">
        <v>6</v>
      </c>
      <c r="DE791" t="s">
        <v>6</v>
      </c>
      <c r="DF791">
        <f t="shared" si="465"/>
        <v>356</v>
      </c>
      <c r="DG791">
        <f t="shared" si="466"/>
        <v>0</v>
      </c>
      <c r="DH791">
        <f t="shared" si="467"/>
        <v>0</v>
      </c>
      <c r="DI791">
        <f t="shared" si="461"/>
        <v>0</v>
      </c>
      <c r="DJ791">
        <f t="shared" si="468"/>
        <v>356</v>
      </c>
      <c r="DK791">
        <v>0</v>
      </c>
      <c r="DL791" t="s">
        <v>6</v>
      </c>
      <c r="DM791">
        <v>0</v>
      </c>
      <c r="DN791" t="s">
        <v>6</v>
      </c>
      <c r="DO791">
        <v>0</v>
      </c>
    </row>
    <row r="792" spans="1:119" x14ac:dyDescent="0.2">
      <c r="A792">
        <f>ROW(Source!A316)</f>
        <v>316</v>
      </c>
      <c r="B792">
        <v>92857272</v>
      </c>
      <c r="C792">
        <v>92859282</v>
      </c>
      <c r="D792">
        <v>49515638</v>
      </c>
      <c r="E792">
        <v>70</v>
      </c>
      <c r="F792">
        <v>1</v>
      </c>
      <c r="G792">
        <v>1</v>
      </c>
      <c r="H792">
        <v>3</v>
      </c>
      <c r="I792" t="s">
        <v>1138</v>
      </c>
      <c r="J792" t="s">
        <v>6</v>
      </c>
      <c r="K792" t="s">
        <v>1139</v>
      </c>
      <c r="L792">
        <v>1374</v>
      </c>
      <c r="N792">
        <v>1013</v>
      </c>
      <c r="O792" t="s">
        <v>969</v>
      </c>
      <c r="P792" t="s">
        <v>969</v>
      </c>
      <c r="Q792">
        <v>1</v>
      </c>
      <c r="W792">
        <v>0</v>
      </c>
      <c r="X792">
        <v>-1731369543</v>
      </c>
      <c r="Y792">
        <f t="shared" si="450"/>
        <v>6.86</v>
      </c>
      <c r="AA792">
        <v>9.92</v>
      </c>
      <c r="AB792">
        <v>0</v>
      </c>
      <c r="AC792">
        <v>0</v>
      </c>
      <c r="AD792">
        <v>0</v>
      </c>
      <c r="AE792">
        <v>1</v>
      </c>
      <c r="AF792">
        <v>0</v>
      </c>
      <c r="AG792">
        <v>0</v>
      </c>
      <c r="AH792">
        <v>0</v>
      </c>
      <c r="AI792">
        <v>9.92</v>
      </c>
      <c r="AJ792">
        <v>1</v>
      </c>
      <c r="AK792">
        <v>1</v>
      </c>
      <c r="AL792">
        <v>1</v>
      </c>
      <c r="AM792">
        <v>4</v>
      </c>
      <c r="AN792">
        <v>0</v>
      </c>
      <c r="AO792">
        <v>1</v>
      </c>
      <c r="AP792">
        <v>1</v>
      </c>
      <c r="AQ792">
        <v>0</v>
      </c>
      <c r="AR792">
        <v>0</v>
      </c>
      <c r="AS792" t="s">
        <v>6</v>
      </c>
      <c r="AT792">
        <v>6.86</v>
      </c>
      <c r="AU792" t="s">
        <v>6</v>
      </c>
      <c r="AV792">
        <v>0</v>
      </c>
      <c r="AW792">
        <v>2</v>
      </c>
      <c r="AX792">
        <v>92859304</v>
      </c>
      <c r="AY792">
        <v>1</v>
      </c>
      <c r="AZ792">
        <v>0</v>
      </c>
      <c r="BA792">
        <v>631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V792">
        <v>0</v>
      </c>
      <c r="CW792">
        <v>0</v>
      </c>
      <c r="CX792">
        <f>ROUND(Y792*Source!I316,7)</f>
        <v>66.061800000000005</v>
      </c>
      <c r="CY792">
        <f t="shared" si="462"/>
        <v>9.92</v>
      </c>
      <c r="CZ792">
        <f t="shared" si="463"/>
        <v>1</v>
      </c>
      <c r="DA792">
        <f t="shared" si="464"/>
        <v>9.92</v>
      </c>
      <c r="DB792">
        <f t="shared" si="451"/>
        <v>6.86</v>
      </c>
      <c r="DC792">
        <f t="shared" si="452"/>
        <v>0</v>
      </c>
      <c r="DD792" t="s">
        <v>6</v>
      </c>
      <c r="DE792" t="s">
        <v>6</v>
      </c>
      <c r="DF792">
        <f t="shared" si="465"/>
        <v>661</v>
      </c>
      <c r="DG792">
        <f t="shared" si="466"/>
        <v>0</v>
      </c>
      <c r="DH792">
        <f t="shared" si="467"/>
        <v>0</v>
      </c>
      <c r="DI792">
        <f t="shared" si="461"/>
        <v>0</v>
      </c>
      <c r="DJ792">
        <f t="shared" si="468"/>
        <v>661</v>
      </c>
      <c r="DK792">
        <v>0</v>
      </c>
      <c r="DL792" t="s">
        <v>6</v>
      </c>
      <c r="DM792">
        <v>0</v>
      </c>
      <c r="DN792" t="s">
        <v>6</v>
      </c>
      <c r="DO792">
        <v>0</v>
      </c>
    </row>
    <row r="793" spans="1:119" x14ac:dyDescent="0.2">
      <c r="A793">
        <f>ROW(Source!A316)</f>
        <v>316</v>
      </c>
      <c r="B793">
        <v>92857272</v>
      </c>
      <c r="C793">
        <v>92859282</v>
      </c>
      <c r="D793">
        <v>0</v>
      </c>
      <c r="E793">
        <v>0</v>
      </c>
      <c r="F793">
        <v>1</v>
      </c>
      <c r="G793">
        <v>1</v>
      </c>
      <c r="H793">
        <v>3</v>
      </c>
      <c r="I793" t="s">
        <v>34</v>
      </c>
      <c r="J793" t="s">
        <v>6</v>
      </c>
      <c r="K793" t="s">
        <v>835</v>
      </c>
      <c r="L793">
        <v>1371</v>
      </c>
      <c r="N793">
        <v>1013</v>
      </c>
      <c r="O793" t="s">
        <v>27</v>
      </c>
      <c r="P793" t="s">
        <v>27</v>
      </c>
      <c r="Q793">
        <v>1</v>
      </c>
      <c r="W793">
        <v>0</v>
      </c>
      <c r="X793">
        <v>-660930350</v>
      </c>
      <c r="Y793">
        <f t="shared" si="450"/>
        <v>25.337487020000001</v>
      </c>
      <c r="AA793">
        <v>150.63</v>
      </c>
      <c r="AB793">
        <v>0</v>
      </c>
      <c r="AC793">
        <v>0</v>
      </c>
      <c r="AD793">
        <v>0</v>
      </c>
      <c r="AE793">
        <v>158.41</v>
      </c>
      <c r="AF793">
        <v>0</v>
      </c>
      <c r="AG793">
        <v>0</v>
      </c>
      <c r="AH793">
        <v>0</v>
      </c>
      <c r="AI793">
        <v>9.92</v>
      </c>
      <c r="AJ793">
        <v>1</v>
      </c>
      <c r="AK793">
        <v>1</v>
      </c>
      <c r="AL793">
        <v>1</v>
      </c>
      <c r="AM793">
        <v>0</v>
      </c>
      <c r="AN793">
        <v>0</v>
      </c>
      <c r="AO793">
        <v>0</v>
      </c>
      <c r="AP793">
        <v>1</v>
      </c>
      <c r="AQ793">
        <v>0</v>
      </c>
      <c r="AR793">
        <v>0</v>
      </c>
      <c r="AS793" t="s">
        <v>6</v>
      </c>
      <c r="AT793">
        <v>25.337487020000001</v>
      </c>
      <c r="AU793" t="s">
        <v>6</v>
      </c>
      <c r="AV793">
        <v>0</v>
      </c>
      <c r="AW793">
        <v>1</v>
      </c>
      <c r="AX793">
        <v>-1</v>
      </c>
      <c r="AY793">
        <v>0</v>
      </c>
      <c r="AZ793">
        <v>0</v>
      </c>
      <c r="BA793" t="s">
        <v>6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v>0</v>
      </c>
      <c r="CX793">
        <f>ROUND(Y793*Source!I316,7)</f>
        <v>244</v>
      </c>
      <c r="CY793">
        <f t="shared" si="462"/>
        <v>150.63</v>
      </c>
      <c r="CZ793">
        <f t="shared" si="463"/>
        <v>158.41</v>
      </c>
      <c r="DA793">
        <f t="shared" si="464"/>
        <v>9.92</v>
      </c>
      <c r="DB793">
        <f t="shared" si="451"/>
        <v>4013.71</v>
      </c>
      <c r="DC793">
        <f t="shared" si="452"/>
        <v>0</v>
      </c>
      <c r="DD793" t="s">
        <v>6</v>
      </c>
      <c r="DE793" t="s">
        <v>6</v>
      </c>
      <c r="DF793">
        <f t="shared" si="465"/>
        <v>383324</v>
      </c>
      <c r="DG793">
        <f t="shared" si="466"/>
        <v>0</v>
      </c>
      <c r="DH793">
        <f t="shared" si="467"/>
        <v>0</v>
      </c>
      <c r="DI793">
        <f t="shared" si="461"/>
        <v>0</v>
      </c>
      <c r="DJ793">
        <f t="shared" si="468"/>
        <v>383324</v>
      </c>
      <c r="DK793">
        <v>0</v>
      </c>
      <c r="DL793" t="s">
        <v>6</v>
      </c>
      <c r="DM793">
        <v>0</v>
      </c>
      <c r="DN793" t="s">
        <v>6</v>
      </c>
      <c r="DO793">
        <v>0</v>
      </c>
    </row>
    <row r="794" spans="1:119" x14ac:dyDescent="0.2">
      <c r="A794">
        <f>ROW(Source!A316)</f>
        <v>316</v>
      </c>
      <c r="B794">
        <v>92857272</v>
      </c>
      <c r="C794">
        <v>92859282</v>
      </c>
      <c r="D794">
        <v>0</v>
      </c>
      <c r="E794">
        <v>0</v>
      </c>
      <c r="F794">
        <v>1</v>
      </c>
      <c r="G794">
        <v>1</v>
      </c>
      <c r="H794">
        <v>3</v>
      </c>
      <c r="I794" t="s">
        <v>154</v>
      </c>
      <c r="J794" t="s">
        <v>6</v>
      </c>
      <c r="K794" t="s">
        <v>827</v>
      </c>
      <c r="L794">
        <v>1371</v>
      </c>
      <c r="N794">
        <v>1013</v>
      </c>
      <c r="O794" t="s">
        <v>27</v>
      </c>
      <c r="P794" t="s">
        <v>27</v>
      </c>
      <c r="Q794">
        <v>1</v>
      </c>
      <c r="W794">
        <v>0</v>
      </c>
      <c r="X794">
        <v>503354967</v>
      </c>
      <c r="Y794">
        <f t="shared" si="450"/>
        <v>32.191069570000003</v>
      </c>
      <c r="AA794">
        <v>82.08</v>
      </c>
      <c r="AB794">
        <v>0</v>
      </c>
      <c r="AC794">
        <v>0</v>
      </c>
      <c r="AD794">
        <v>0</v>
      </c>
      <c r="AE794">
        <v>86.31</v>
      </c>
      <c r="AF794">
        <v>0</v>
      </c>
      <c r="AG794">
        <v>0</v>
      </c>
      <c r="AH794">
        <v>0</v>
      </c>
      <c r="AI794">
        <v>9.92</v>
      </c>
      <c r="AJ794">
        <v>1</v>
      </c>
      <c r="AK794">
        <v>1</v>
      </c>
      <c r="AL794">
        <v>1</v>
      </c>
      <c r="AM794">
        <v>0</v>
      </c>
      <c r="AN794">
        <v>0</v>
      </c>
      <c r="AO794">
        <v>0</v>
      </c>
      <c r="AP794">
        <v>1</v>
      </c>
      <c r="AQ794">
        <v>0</v>
      </c>
      <c r="AR794">
        <v>0</v>
      </c>
      <c r="AS794" t="s">
        <v>6</v>
      </c>
      <c r="AT794">
        <v>32.191069570000003</v>
      </c>
      <c r="AU794" t="s">
        <v>6</v>
      </c>
      <c r="AV794">
        <v>0</v>
      </c>
      <c r="AW794">
        <v>1</v>
      </c>
      <c r="AX794">
        <v>-1</v>
      </c>
      <c r="AY794">
        <v>0</v>
      </c>
      <c r="AZ794">
        <v>0</v>
      </c>
      <c r="BA794" t="s">
        <v>6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v>0</v>
      </c>
      <c r="CX794">
        <f>ROUND(Y794*Source!I316,7)</f>
        <v>310</v>
      </c>
      <c r="CY794">
        <f t="shared" si="462"/>
        <v>82.08</v>
      </c>
      <c r="CZ794">
        <f t="shared" si="463"/>
        <v>86.31</v>
      </c>
      <c r="DA794">
        <f t="shared" si="464"/>
        <v>9.92</v>
      </c>
      <c r="DB794">
        <f t="shared" si="451"/>
        <v>2778.41</v>
      </c>
      <c r="DC794">
        <f t="shared" si="452"/>
        <v>0</v>
      </c>
      <c r="DD794" t="s">
        <v>6</v>
      </c>
      <c r="DE794" t="s">
        <v>6</v>
      </c>
      <c r="DF794">
        <f t="shared" si="465"/>
        <v>265360</v>
      </c>
      <c r="DG794">
        <f t="shared" si="466"/>
        <v>0</v>
      </c>
      <c r="DH794">
        <f t="shared" si="467"/>
        <v>0</v>
      </c>
      <c r="DI794">
        <f t="shared" si="461"/>
        <v>0</v>
      </c>
      <c r="DJ794">
        <f t="shared" si="468"/>
        <v>265360</v>
      </c>
      <c r="DK794">
        <v>0</v>
      </c>
      <c r="DL794" t="s">
        <v>6</v>
      </c>
      <c r="DM794">
        <v>0</v>
      </c>
      <c r="DN794" t="s">
        <v>6</v>
      </c>
      <c r="DO794">
        <v>0</v>
      </c>
    </row>
    <row r="795" spans="1:119" x14ac:dyDescent="0.2">
      <c r="A795">
        <f>ROW(Source!A316)</f>
        <v>316</v>
      </c>
      <c r="B795">
        <v>92857272</v>
      </c>
      <c r="C795">
        <v>92859282</v>
      </c>
      <c r="D795">
        <v>0</v>
      </c>
      <c r="E795">
        <v>0</v>
      </c>
      <c r="F795">
        <v>1</v>
      </c>
      <c r="G795">
        <v>1</v>
      </c>
      <c r="H795">
        <v>3</v>
      </c>
      <c r="I795" t="s">
        <v>154</v>
      </c>
      <c r="J795" t="s">
        <v>6</v>
      </c>
      <c r="K795" t="s">
        <v>830</v>
      </c>
      <c r="L795">
        <v>1371</v>
      </c>
      <c r="N795">
        <v>1013</v>
      </c>
      <c r="O795" t="s">
        <v>27</v>
      </c>
      <c r="P795" t="s">
        <v>27</v>
      </c>
      <c r="Q795">
        <v>1</v>
      </c>
      <c r="W795">
        <v>0</v>
      </c>
      <c r="X795">
        <v>-1464449629</v>
      </c>
      <c r="Y795">
        <f t="shared" si="450"/>
        <v>16.718587750000001</v>
      </c>
      <c r="AA795">
        <v>111.32</v>
      </c>
      <c r="AB795">
        <v>0</v>
      </c>
      <c r="AC795">
        <v>0</v>
      </c>
      <c r="AD795">
        <v>0</v>
      </c>
      <c r="AE795">
        <v>117.07</v>
      </c>
      <c r="AF795">
        <v>0</v>
      </c>
      <c r="AG795">
        <v>0</v>
      </c>
      <c r="AH795">
        <v>0</v>
      </c>
      <c r="AI795">
        <v>9.92</v>
      </c>
      <c r="AJ795">
        <v>1</v>
      </c>
      <c r="AK795">
        <v>1</v>
      </c>
      <c r="AL795">
        <v>1</v>
      </c>
      <c r="AM795">
        <v>0</v>
      </c>
      <c r="AN795">
        <v>0</v>
      </c>
      <c r="AO795">
        <v>0</v>
      </c>
      <c r="AP795">
        <v>1</v>
      </c>
      <c r="AQ795">
        <v>0</v>
      </c>
      <c r="AR795">
        <v>0</v>
      </c>
      <c r="AS795" t="s">
        <v>6</v>
      </c>
      <c r="AT795">
        <v>16.718587750000001</v>
      </c>
      <c r="AU795" t="s">
        <v>6</v>
      </c>
      <c r="AV795">
        <v>0</v>
      </c>
      <c r="AW795">
        <v>1</v>
      </c>
      <c r="AX795">
        <v>-1</v>
      </c>
      <c r="AY795">
        <v>0</v>
      </c>
      <c r="AZ795">
        <v>0</v>
      </c>
      <c r="BA795" t="s">
        <v>6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v>0</v>
      </c>
      <c r="CX795">
        <f>ROUND(Y795*Source!I316,7)</f>
        <v>161</v>
      </c>
      <c r="CY795">
        <f t="shared" si="462"/>
        <v>111.32</v>
      </c>
      <c r="CZ795">
        <f t="shared" si="463"/>
        <v>117.07</v>
      </c>
      <c r="DA795">
        <f t="shared" si="464"/>
        <v>9.92</v>
      </c>
      <c r="DB795">
        <f t="shared" si="451"/>
        <v>1957.25</v>
      </c>
      <c r="DC795">
        <f t="shared" si="452"/>
        <v>0</v>
      </c>
      <c r="DD795" t="s">
        <v>6</v>
      </c>
      <c r="DE795" t="s">
        <v>6</v>
      </c>
      <c r="DF795">
        <f t="shared" si="465"/>
        <v>186921</v>
      </c>
      <c r="DG795">
        <f t="shared" si="466"/>
        <v>0</v>
      </c>
      <c r="DH795">
        <f t="shared" si="467"/>
        <v>0</v>
      </c>
      <c r="DI795">
        <f t="shared" si="461"/>
        <v>0</v>
      </c>
      <c r="DJ795">
        <f t="shared" si="468"/>
        <v>186921</v>
      </c>
      <c r="DK795">
        <v>0</v>
      </c>
      <c r="DL795" t="s">
        <v>6</v>
      </c>
      <c r="DM795">
        <v>0</v>
      </c>
      <c r="DN795" t="s">
        <v>6</v>
      </c>
      <c r="DO795">
        <v>0</v>
      </c>
    </row>
    <row r="796" spans="1:119" x14ac:dyDescent="0.2">
      <c r="A796">
        <f>ROW(Source!A316)</f>
        <v>316</v>
      </c>
      <c r="B796">
        <v>92857272</v>
      </c>
      <c r="C796">
        <v>92859282</v>
      </c>
      <c r="D796">
        <v>0</v>
      </c>
      <c r="E796">
        <v>0</v>
      </c>
      <c r="F796">
        <v>1</v>
      </c>
      <c r="G796">
        <v>1</v>
      </c>
      <c r="H796">
        <v>3</v>
      </c>
      <c r="I796" t="s">
        <v>154</v>
      </c>
      <c r="J796" t="s">
        <v>6</v>
      </c>
      <c r="K796" t="s">
        <v>833</v>
      </c>
      <c r="L796">
        <v>1371</v>
      </c>
      <c r="N796">
        <v>1013</v>
      </c>
      <c r="O796" t="s">
        <v>27</v>
      </c>
      <c r="P796" t="s">
        <v>27</v>
      </c>
      <c r="Q796">
        <v>1</v>
      </c>
      <c r="W796">
        <v>0</v>
      </c>
      <c r="X796">
        <v>33933971</v>
      </c>
      <c r="Y796">
        <f t="shared" si="450"/>
        <v>25.752855660000002</v>
      </c>
      <c r="AA796">
        <v>296.83999999999997</v>
      </c>
      <c r="AB796">
        <v>0</v>
      </c>
      <c r="AC796">
        <v>0</v>
      </c>
      <c r="AD796">
        <v>0</v>
      </c>
      <c r="AE796">
        <v>312.15999999999997</v>
      </c>
      <c r="AF796">
        <v>0</v>
      </c>
      <c r="AG796">
        <v>0</v>
      </c>
      <c r="AH796">
        <v>0</v>
      </c>
      <c r="AI796">
        <v>9.92</v>
      </c>
      <c r="AJ796">
        <v>1</v>
      </c>
      <c r="AK796">
        <v>1</v>
      </c>
      <c r="AL796">
        <v>1</v>
      </c>
      <c r="AM796">
        <v>0</v>
      </c>
      <c r="AN796">
        <v>0</v>
      </c>
      <c r="AO796">
        <v>0</v>
      </c>
      <c r="AP796">
        <v>1</v>
      </c>
      <c r="AQ796">
        <v>0</v>
      </c>
      <c r="AR796">
        <v>0</v>
      </c>
      <c r="AS796" t="s">
        <v>6</v>
      </c>
      <c r="AT796">
        <v>25.752855660000002</v>
      </c>
      <c r="AU796" t="s">
        <v>6</v>
      </c>
      <c r="AV796">
        <v>0</v>
      </c>
      <c r="AW796">
        <v>1</v>
      </c>
      <c r="AX796">
        <v>-1</v>
      </c>
      <c r="AY796">
        <v>0</v>
      </c>
      <c r="AZ796">
        <v>0</v>
      </c>
      <c r="BA796" t="s">
        <v>6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V796">
        <v>0</v>
      </c>
      <c r="CW796">
        <v>0</v>
      </c>
      <c r="CX796">
        <f>ROUND(Y796*Source!I316,7)</f>
        <v>248</v>
      </c>
      <c r="CY796">
        <f t="shared" si="462"/>
        <v>296.83999999999997</v>
      </c>
      <c r="CZ796">
        <f t="shared" si="463"/>
        <v>312.15999999999997</v>
      </c>
      <c r="DA796">
        <f t="shared" si="464"/>
        <v>9.92</v>
      </c>
      <c r="DB796">
        <f t="shared" si="451"/>
        <v>8039.01</v>
      </c>
      <c r="DC796">
        <f t="shared" si="452"/>
        <v>0</v>
      </c>
      <c r="DD796" t="s">
        <v>6</v>
      </c>
      <c r="DE796" t="s">
        <v>6</v>
      </c>
      <c r="DF796">
        <f t="shared" si="465"/>
        <v>768056</v>
      </c>
      <c r="DG796">
        <f t="shared" si="466"/>
        <v>0</v>
      </c>
      <c r="DH796">
        <f t="shared" si="467"/>
        <v>0</v>
      </c>
      <c r="DI796">
        <f t="shared" si="461"/>
        <v>0</v>
      </c>
      <c r="DJ796">
        <f t="shared" si="468"/>
        <v>768056</v>
      </c>
      <c r="DK796">
        <v>0</v>
      </c>
      <c r="DL796" t="s">
        <v>6</v>
      </c>
      <c r="DM796">
        <v>0</v>
      </c>
      <c r="DN796" t="s">
        <v>6</v>
      </c>
      <c r="DO796">
        <v>0</v>
      </c>
    </row>
    <row r="797" spans="1:119" x14ac:dyDescent="0.2">
      <c r="A797">
        <f>ROW(Source!A321)</f>
        <v>321</v>
      </c>
      <c r="B797">
        <v>92857272</v>
      </c>
      <c r="C797">
        <v>92859309</v>
      </c>
      <c r="D797">
        <v>49510767</v>
      </c>
      <c r="E797">
        <v>70</v>
      </c>
      <c r="F797">
        <v>1</v>
      </c>
      <c r="G797">
        <v>1</v>
      </c>
      <c r="H797">
        <v>1</v>
      </c>
      <c r="I797" t="s">
        <v>1090</v>
      </c>
      <c r="J797" t="s">
        <v>6</v>
      </c>
      <c r="K797" t="s">
        <v>1091</v>
      </c>
      <c r="L797">
        <v>1191</v>
      </c>
      <c r="N797">
        <v>1013</v>
      </c>
      <c r="O797" t="s">
        <v>1092</v>
      </c>
      <c r="P797" t="s">
        <v>1092</v>
      </c>
      <c r="Q797">
        <v>1</v>
      </c>
      <c r="W797">
        <v>0</v>
      </c>
      <c r="X797">
        <v>-1936699058</v>
      </c>
      <c r="Y797">
        <f t="shared" si="450"/>
        <v>46.33</v>
      </c>
      <c r="AA797">
        <v>0</v>
      </c>
      <c r="AB797">
        <v>0</v>
      </c>
      <c r="AC797">
        <v>0</v>
      </c>
      <c r="AD797">
        <v>444.91</v>
      </c>
      <c r="AE797">
        <v>0</v>
      </c>
      <c r="AF797">
        <v>0</v>
      </c>
      <c r="AG797">
        <v>0</v>
      </c>
      <c r="AH797">
        <v>9.92</v>
      </c>
      <c r="AI797">
        <v>1</v>
      </c>
      <c r="AJ797">
        <v>1</v>
      </c>
      <c r="AK797">
        <v>1</v>
      </c>
      <c r="AL797">
        <v>44.85</v>
      </c>
      <c r="AM797">
        <v>4</v>
      </c>
      <c r="AN797">
        <v>0</v>
      </c>
      <c r="AO797">
        <v>1</v>
      </c>
      <c r="AP797">
        <v>1</v>
      </c>
      <c r="AQ797">
        <v>0</v>
      </c>
      <c r="AR797">
        <v>0</v>
      </c>
      <c r="AS797" t="s">
        <v>6</v>
      </c>
      <c r="AT797">
        <v>46.33</v>
      </c>
      <c r="AU797" t="s">
        <v>6</v>
      </c>
      <c r="AV797">
        <v>1</v>
      </c>
      <c r="AW797">
        <v>2</v>
      </c>
      <c r="AX797">
        <v>92859318</v>
      </c>
      <c r="AY797">
        <v>1</v>
      </c>
      <c r="AZ797">
        <v>0</v>
      </c>
      <c r="BA797">
        <v>632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U797">
        <f>ROUND(AT797*Source!I321*AH797*AL797,0)</f>
        <v>101415</v>
      </c>
      <c r="CV797">
        <f>ROUND(Y797*Source!I321,7)</f>
        <v>227.9436</v>
      </c>
      <c r="CW797">
        <v>0</v>
      </c>
      <c r="CX797">
        <f>ROUND(Y797*Source!I321,7)</f>
        <v>227.9436</v>
      </c>
      <c r="CY797">
        <f>AD797</f>
        <v>444.91</v>
      </c>
      <c r="CZ797">
        <f>AH797</f>
        <v>9.92</v>
      </c>
      <c r="DA797">
        <f>AL797</f>
        <v>44.85</v>
      </c>
      <c r="DB797">
        <f t="shared" si="451"/>
        <v>459.59</v>
      </c>
      <c r="DC797">
        <f t="shared" si="452"/>
        <v>0</v>
      </c>
      <c r="DD797" t="s">
        <v>6</v>
      </c>
      <c r="DE797" t="s">
        <v>6</v>
      </c>
      <c r="DF797">
        <f>ROUND(ROUND(AE797,0)*CX797,0)</f>
        <v>0</v>
      </c>
      <c r="DG797">
        <f t="shared" si="466"/>
        <v>0</v>
      </c>
      <c r="DH797">
        <f t="shared" si="467"/>
        <v>0</v>
      </c>
      <c r="DI797">
        <f>ROUND(ROUND(AH797*AL797,0)*CX797,0)</f>
        <v>101435</v>
      </c>
      <c r="DJ797">
        <f>DI797</f>
        <v>101435</v>
      </c>
      <c r="DK797">
        <v>0</v>
      </c>
      <c r="DL797" t="s">
        <v>6</v>
      </c>
      <c r="DM797">
        <v>0</v>
      </c>
      <c r="DN797" t="s">
        <v>6</v>
      </c>
      <c r="DO797">
        <v>0</v>
      </c>
    </row>
    <row r="798" spans="1:119" x14ac:dyDescent="0.2">
      <c r="A798">
        <f>ROW(Source!A321)</f>
        <v>321</v>
      </c>
      <c r="B798">
        <v>92857272</v>
      </c>
      <c r="C798">
        <v>92859309</v>
      </c>
      <c r="D798">
        <v>49510905</v>
      </c>
      <c r="E798">
        <v>70</v>
      </c>
      <c r="F798">
        <v>1</v>
      </c>
      <c r="G798">
        <v>1</v>
      </c>
      <c r="H798">
        <v>1</v>
      </c>
      <c r="I798" t="s">
        <v>1093</v>
      </c>
      <c r="J798" t="s">
        <v>6</v>
      </c>
      <c r="K798" t="s">
        <v>1094</v>
      </c>
      <c r="L798">
        <v>1191</v>
      </c>
      <c r="N798">
        <v>1013</v>
      </c>
      <c r="O798" t="s">
        <v>1092</v>
      </c>
      <c r="P798" t="s">
        <v>1092</v>
      </c>
      <c r="Q798">
        <v>1</v>
      </c>
      <c r="W798">
        <v>0</v>
      </c>
      <c r="X798">
        <v>-1417349443</v>
      </c>
      <c r="Y798">
        <f t="shared" si="450"/>
        <v>0.16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1</v>
      </c>
      <c r="AJ798">
        <v>1</v>
      </c>
      <c r="AK798">
        <v>44.85</v>
      </c>
      <c r="AL798">
        <v>1</v>
      </c>
      <c r="AM798">
        <v>4</v>
      </c>
      <c r="AN798">
        <v>0</v>
      </c>
      <c r="AO798">
        <v>1</v>
      </c>
      <c r="AP798">
        <v>1</v>
      </c>
      <c r="AQ798">
        <v>0</v>
      </c>
      <c r="AR798">
        <v>0</v>
      </c>
      <c r="AS798" t="s">
        <v>6</v>
      </c>
      <c r="AT798">
        <v>0.16</v>
      </c>
      <c r="AU798" t="s">
        <v>6</v>
      </c>
      <c r="AV798">
        <v>2</v>
      </c>
      <c r="AW798">
        <v>2</v>
      </c>
      <c r="AX798">
        <v>92859319</v>
      </c>
      <c r="AY798">
        <v>1</v>
      </c>
      <c r="AZ798">
        <v>0</v>
      </c>
      <c r="BA798">
        <v>633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v>0</v>
      </c>
      <c r="CX798">
        <f>ROUND(Y798*Source!I321,7)</f>
        <v>0.78720000000000001</v>
      </c>
      <c r="CY798">
        <f>AD798</f>
        <v>0</v>
      </c>
      <c r="CZ798">
        <f>AH798</f>
        <v>0</v>
      </c>
      <c r="DA798">
        <f>AL798</f>
        <v>1</v>
      </c>
      <c r="DB798">
        <f t="shared" si="451"/>
        <v>0</v>
      </c>
      <c r="DC798">
        <f t="shared" si="452"/>
        <v>0</v>
      </c>
      <c r="DD798" t="s">
        <v>6</v>
      </c>
      <c r="DE798" t="s">
        <v>6</v>
      </c>
      <c r="DF798">
        <f>ROUND(ROUND(AE798,0)*CX798,0)</f>
        <v>0</v>
      </c>
      <c r="DG798">
        <f t="shared" si="466"/>
        <v>0</v>
      </c>
      <c r="DH798">
        <f>ROUND(ROUND(AG798*AK798,0)*CX798,0)</f>
        <v>0</v>
      </c>
      <c r="DI798">
        <f t="shared" ref="DI798:DI804" si="469">ROUND(ROUND(AH798,0)*CX798,0)</f>
        <v>0</v>
      </c>
      <c r="DJ798">
        <f>DI798</f>
        <v>0</v>
      </c>
      <c r="DK798">
        <v>0</v>
      </c>
      <c r="DL798" t="s">
        <v>6</v>
      </c>
      <c r="DM798">
        <v>0</v>
      </c>
      <c r="DN798" t="s">
        <v>6</v>
      </c>
      <c r="DO798">
        <v>0</v>
      </c>
    </row>
    <row r="799" spans="1:119" x14ac:dyDescent="0.2">
      <c r="A799">
        <f>ROW(Source!A321)</f>
        <v>321</v>
      </c>
      <c r="B799">
        <v>92857272</v>
      </c>
      <c r="C799">
        <v>92859309</v>
      </c>
      <c r="D799">
        <v>49672573</v>
      </c>
      <c r="E799">
        <v>1</v>
      </c>
      <c r="F799">
        <v>1</v>
      </c>
      <c r="G799">
        <v>1</v>
      </c>
      <c r="H799">
        <v>2</v>
      </c>
      <c r="I799" t="s">
        <v>1095</v>
      </c>
      <c r="J799" t="s">
        <v>1096</v>
      </c>
      <c r="K799" t="s">
        <v>1097</v>
      </c>
      <c r="L799">
        <v>1367</v>
      </c>
      <c r="N799">
        <v>1011</v>
      </c>
      <c r="O799" t="s">
        <v>1098</v>
      </c>
      <c r="P799" t="s">
        <v>1098</v>
      </c>
      <c r="Q799">
        <v>1</v>
      </c>
      <c r="W799">
        <v>0</v>
      </c>
      <c r="X799">
        <v>-430484415</v>
      </c>
      <c r="Y799">
        <f t="shared" si="450"/>
        <v>0.08</v>
      </c>
      <c r="AA799">
        <v>0</v>
      </c>
      <c r="AB799">
        <v>1814.09</v>
      </c>
      <c r="AC799">
        <v>605.48</v>
      </c>
      <c r="AD799">
        <v>0</v>
      </c>
      <c r="AE799">
        <v>0</v>
      </c>
      <c r="AF799">
        <v>115.4</v>
      </c>
      <c r="AG799">
        <v>13.5</v>
      </c>
      <c r="AH799">
        <v>0</v>
      </c>
      <c r="AI799">
        <v>1</v>
      </c>
      <c r="AJ799">
        <v>15.72</v>
      </c>
      <c r="AK799">
        <v>44.85</v>
      </c>
      <c r="AL799">
        <v>1</v>
      </c>
      <c r="AM799">
        <v>4</v>
      </c>
      <c r="AN799">
        <v>0</v>
      </c>
      <c r="AO799">
        <v>1</v>
      </c>
      <c r="AP799">
        <v>1</v>
      </c>
      <c r="AQ799">
        <v>0</v>
      </c>
      <c r="AR799">
        <v>0</v>
      </c>
      <c r="AS799" t="s">
        <v>6</v>
      </c>
      <c r="AT799">
        <v>0.08</v>
      </c>
      <c r="AU799" t="s">
        <v>6</v>
      </c>
      <c r="AV799">
        <v>0</v>
      </c>
      <c r="AW799">
        <v>2</v>
      </c>
      <c r="AX799">
        <v>92859320</v>
      </c>
      <c r="AY799">
        <v>1</v>
      </c>
      <c r="AZ799">
        <v>0</v>
      </c>
      <c r="BA799">
        <v>634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V799">
        <v>0</v>
      </c>
      <c r="CW799">
        <f>ROUND(Y799*Source!I321*DO799,7)</f>
        <v>0</v>
      </c>
      <c r="CX799">
        <f>ROUND(Y799*Source!I321,7)</f>
        <v>0.39360000000000001</v>
      </c>
      <c r="CY799">
        <f>AB799</f>
        <v>1814.09</v>
      </c>
      <c r="CZ799">
        <f>AF799</f>
        <v>115.4</v>
      </c>
      <c r="DA799">
        <f>AJ799</f>
        <v>15.72</v>
      </c>
      <c r="DB799">
        <f t="shared" si="451"/>
        <v>9.23</v>
      </c>
      <c r="DC799">
        <f t="shared" si="452"/>
        <v>1.08</v>
      </c>
      <c r="DD799" t="s">
        <v>6</v>
      </c>
      <c r="DE799" t="s">
        <v>6</v>
      </c>
      <c r="DF799">
        <f>ROUND(ROUND(AE799,0)*CX799,0)</f>
        <v>0</v>
      </c>
      <c r="DG799">
        <f>ROUND(ROUND(AF799*AJ799,0)*CX799,0)</f>
        <v>714</v>
      </c>
      <c r="DH799">
        <f>ROUND(ROUND(AG799*AK799,0)*CX799,0)</f>
        <v>238</v>
      </c>
      <c r="DI799">
        <f t="shared" si="469"/>
        <v>0</v>
      </c>
      <c r="DJ799">
        <f>DG799</f>
        <v>714</v>
      </c>
      <c r="DK799">
        <v>0</v>
      </c>
      <c r="DL799" t="s">
        <v>6</v>
      </c>
      <c r="DM799">
        <v>0</v>
      </c>
      <c r="DN799" t="s">
        <v>6</v>
      </c>
      <c r="DO799">
        <v>0</v>
      </c>
    </row>
    <row r="800" spans="1:119" x14ac:dyDescent="0.2">
      <c r="A800">
        <f>ROW(Source!A321)</f>
        <v>321</v>
      </c>
      <c r="B800">
        <v>92857272</v>
      </c>
      <c r="C800">
        <v>92859309</v>
      </c>
      <c r="D800">
        <v>49673503</v>
      </c>
      <c r="E800">
        <v>1</v>
      </c>
      <c r="F800">
        <v>1</v>
      </c>
      <c r="G800">
        <v>1</v>
      </c>
      <c r="H800">
        <v>2</v>
      </c>
      <c r="I800" t="s">
        <v>1099</v>
      </c>
      <c r="J800" t="s">
        <v>1100</v>
      </c>
      <c r="K800" t="s">
        <v>1101</v>
      </c>
      <c r="L800">
        <v>1367</v>
      </c>
      <c r="N800">
        <v>1011</v>
      </c>
      <c r="O800" t="s">
        <v>1098</v>
      </c>
      <c r="P800" t="s">
        <v>1098</v>
      </c>
      <c r="Q800">
        <v>1</v>
      </c>
      <c r="W800">
        <v>0</v>
      </c>
      <c r="X800">
        <v>509054691</v>
      </c>
      <c r="Y800">
        <f t="shared" si="450"/>
        <v>0.08</v>
      </c>
      <c r="AA800">
        <v>0</v>
      </c>
      <c r="AB800">
        <v>1032.96</v>
      </c>
      <c r="AC800">
        <v>520.26</v>
      </c>
      <c r="AD800">
        <v>0</v>
      </c>
      <c r="AE800">
        <v>0</v>
      </c>
      <c r="AF800">
        <v>65.709999999999994</v>
      </c>
      <c r="AG800">
        <v>11.6</v>
      </c>
      <c r="AH800">
        <v>0</v>
      </c>
      <c r="AI800">
        <v>1</v>
      </c>
      <c r="AJ800">
        <v>15.72</v>
      </c>
      <c r="AK800">
        <v>44.85</v>
      </c>
      <c r="AL800">
        <v>1</v>
      </c>
      <c r="AM800">
        <v>4</v>
      </c>
      <c r="AN800">
        <v>0</v>
      </c>
      <c r="AO800">
        <v>1</v>
      </c>
      <c r="AP800">
        <v>1</v>
      </c>
      <c r="AQ800">
        <v>0</v>
      </c>
      <c r="AR800">
        <v>0</v>
      </c>
      <c r="AS800" t="s">
        <v>6</v>
      </c>
      <c r="AT800">
        <v>0.08</v>
      </c>
      <c r="AU800" t="s">
        <v>6</v>
      </c>
      <c r="AV800">
        <v>0</v>
      </c>
      <c r="AW800">
        <v>2</v>
      </c>
      <c r="AX800">
        <v>92859321</v>
      </c>
      <c r="AY800">
        <v>1</v>
      </c>
      <c r="AZ800">
        <v>0</v>
      </c>
      <c r="BA800">
        <v>635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f>ROUND(Y800*Source!I321*DO800,7)</f>
        <v>0</v>
      </c>
      <c r="CX800">
        <f>ROUND(Y800*Source!I321,7)</f>
        <v>0.39360000000000001</v>
      </c>
      <c r="CY800">
        <f>AB800</f>
        <v>1032.96</v>
      </c>
      <c r="CZ800">
        <f>AF800</f>
        <v>65.709999999999994</v>
      </c>
      <c r="DA800">
        <f>AJ800</f>
        <v>15.72</v>
      </c>
      <c r="DB800">
        <f t="shared" si="451"/>
        <v>5.26</v>
      </c>
      <c r="DC800">
        <f t="shared" si="452"/>
        <v>0.93</v>
      </c>
      <c r="DD800" t="s">
        <v>6</v>
      </c>
      <c r="DE800" t="s">
        <v>6</v>
      </c>
      <c r="DF800">
        <f>ROUND(ROUND(AE800,0)*CX800,0)</f>
        <v>0</v>
      </c>
      <c r="DG800">
        <f>ROUND(ROUND(AF800*AJ800,0)*CX800,0)</f>
        <v>407</v>
      </c>
      <c r="DH800">
        <f>ROUND(ROUND(AG800*AK800,0)*CX800,0)</f>
        <v>205</v>
      </c>
      <c r="DI800">
        <f t="shared" si="469"/>
        <v>0</v>
      </c>
      <c r="DJ800">
        <f>DG800</f>
        <v>407</v>
      </c>
      <c r="DK800">
        <v>0</v>
      </c>
      <c r="DL800" t="s">
        <v>6</v>
      </c>
      <c r="DM800">
        <v>0</v>
      </c>
      <c r="DN800" t="s">
        <v>6</v>
      </c>
      <c r="DO800">
        <v>0</v>
      </c>
    </row>
    <row r="801" spans="1:119" x14ac:dyDescent="0.2">
      <c r="A801">
        <f>ROW(Source!A321)</f>
        <v>321</v>
      </c>
      <c r="B801">
        <v>92857272</v>
      </c>
      <c r="C801">
        <v>92859309</v>
      </c>
      <c r="D801">
        <v>49527747</v>
      </c>
      <c r="E801">
        <v>1</v>
      </c>
      <c r="F801">
        <v>1</v>
      </c>
      <c r="G801">
        <v>1</v>
      </c>
      <c r="H801">
        <v>3</v>
      </c>
      <c r="I801" t="s">
        <v>1281</v>
      </c>
      <c r="J801" t="s">
        <v>1282</v>
      </c>
      <c r="K801" t="s">
        <v>1283</v>
      </c>
      <c r="L801">
        <v>1348</v>
      </c>
      <c r="N801">
        <v>1009</v>
      </c>
      <c r="O801" t="s">
        <v>205</v>
      </c>
      <c r="P801" t="s">
        <v>205</v>
      </c>
      <c r="Q801">
        <v>1000</v>
      </c>
      <c r="W801">
        <v>0</v>
      </c>
      <c r="X801">
        <v>-1212497377</v>
      </c>
      <c r="Y801">
        <f t="shared" si="450"/>
        <v>6.0000000000000001E-3</v>
      </c>
      <c r="AA801">
        <v>4087.04</v>
      </c>
      <c r="AB801">
        <v>0</v>
      </c>
      <c r="AC801">
        <v>0</v>
      </c>
      <c r="AD801">
        <v>0</v>
      </c>
      <c r="AE801">
        <v>412</v>
      </c>
      <c r="AF801">
        <v>0</v>
      </c>
      <c r="AG801">
        <v>0</v>
      </c>
      <c r="AH801">
        <v>0</v>
      </c>
      <c r="AI801">
        <v>9.92</v>
      </c>
      <c r="AJ801">
        <v>1</v>
      </c>
      <c r="AK801">
        <v>1</v>
      </c>
      <c r="AL801">
        <v>1</v>
      </c>
      <c r="AM801">
        <v>4</v>
      </c>
      <c r="AN801">
        <v>0</v>
      </c>
      <c r="AO801">
        <v>1</v>
      </c>
      <c r="AP801">
        <v>1</v>
      </c>
      <c r="AQ801">
        <v>0</v>
      </c>
      <c r="AR801">
        <v>0</v>
      </c>
      <c r="AS801" t="s">
        <v>6</v>
      </c>
      <c r="AT801">
        <v>6.0000000000000001E-3</v>
      </c>
      <c r="AU801" t="s">
        <v>6</v>
      </c>
      <c r="AV801">
        <v>0</v>
      </c>
      <c r="AW801">
        <v>2</v>
      </c>
      <c r="AX801">
        <v>92859322</v>
      </c>
      <c r="AY801">
        <v>1</v>
      </c>
      <c r="AZ801">
        <v>0</v>
      </c>
      <c r="BA801">
        <v>636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V801">
        <v>0</v>
      </c>
      <c r="CW801">
        <v>0</v>
      </c>
      <c r="CX801">
        <f>ROUND(Y801*Source!I321,7)</f>
        <v>2.9520000000000001E-2</v>
      </c>
      <c r="CY801">
        <f>AA801</f>
        <v>4087.04</v>
      </c>
      <c r="CZ801">
        <f>AE801</f>
        <v>412</v>
      </c>
      <c r="DA801">
        <f>AI801</f>
        <v>9.92</v>
      </c>
      <c r="DB801">
        <f t="shared" si="451"/>
        <v>2.4700000000000002</v>
      </c>
      <c r="DC801">
        <f t="shared" si="452"/>
        <v>0</v>
      </c>
      <c r="DD801" t="s">
        <v>6</v>
      </c>
      <c r="DE801" t="s">
        <v>6</v>
      </c>
      <c r="DF801">
        <f>ROUND(ROUND(AE801*AI801,0)*CX801,0)</f>
        <v>121</v>
      </c>
      <c r="DG801">
        <f t="shared" ref="DG801:DG806" si="470">ROUND(ROUND(AF801,0)*CX801,0)</f>
        <v>0</v>
      </c>
      <c r="DH801">
        <f>ROUND(ROUND(AG801,0)*CX801,0)</f>
        <v>0</v>
      </c>
      <c r="DI801">
        <f t="shared" si="469"/>
        <v>0</v>
      </c>
      <c r="DJ801">
        <f>DF801</f>
        <v>121</v>
      </c>
      <c r="DK801">
        <v>0</v>
      </c>
      <c r="DL801" t="s">
        <v>6</v>
      </c>
      <c r="DM801">
        <v>0</v>
      </c>
      <c r="DN801" t="s">
        <v>6</v>
      </c>
      <c r="DO801">
        <v>0</v>
      </c>
    </row>
    <row r="802" spans="1:119" x14ac:dyDescent="0.2">
      <c r="A802">
        <f>ROW(Source!A321)</f>
        <v>321</v>
      </c>
      <c r="B802">
        <v>92857272</v>
      </c>
      <c r="C802">
        <v>92859309</v>
      </c>
      <c r="D802">
        <v>49571586</v>
      </c>
      <c r="E802">
        <v>1</v>
      </c>
      <c r="F802">
        <v>1</v>
      </c>
      <c r="G802">
        <v>1</v>
      </c>
      <c r="H802">
        <v>3</v>
      </c>
      <c r="I802" t="s">
        <v>1284</v>
      </c>
      <c r="J802" t="s">
        <v>1285</v>
      </c>
      <c r="K802" t="s">
        <v>1286</v>
      </c>
      <c r="L802">
        <v>1425</v>
      </c>
      <c r="N802">
        <v>1013</v>
      </c>
      <c r="O802" t="s">
        <v>238</v>
      </c>
      <c r="P802" t="s">
        <v>238</v>
      </c>
      <c r="Q802">
        <v>1</v>
      </c>
      <c r="W802">
        <v>0</v>
      </c>
      <c r="X802">
        <v>982598094</v>
      </c>
      <c r="Y802">
        <f t="shared" si="450"/>
        <v>2.04</v>
      </c>
      <c r="AA802">
        <v>1388.8</v>
      </c>
      <c r="AB802">
        <v>0</v>
      </c>
      <c r="AC802">
        <v>0</v>
      </c>
      <c r="AD802">
        <v>0</v>
      </c>
      <c r="AE802">
        <v>140</v>
      </c>
      <c r="AF802">
        <v>0</v>
      </c>
      <c r="AG802">
        <v>0</v>
      </c>
      <c r="AH802">
        <v>0</v>
      </c>
      <c r="AI802">
        <v>9.92</v>
      </c>
      <c r="AJ802">
        <v>1</v>
      </c>
      <c r="AK802">
        <v>1</v>
      </c>
      <c r="AL802">
        <v>1</v>
      </c>
      <c r="AM802">
        <v>4</v>
      </c>
      <c r="AN802">
        <v>0</v>
      </c>
      <c r="AO802">
        <v>1</v>
      </c>
      <c r="AP802">
        <v>1</v>
      </c>
      <c r="AQ802">
        <v>0</v>
      </c>
      <c r="AR802">
        <v>0</v>
      </c>
      <c r="AS802" t="s">
        <v>6</v>
      </c>
      <c r="AT802">
        <v>2.04</v>
      </c>
      <c r="AU802" t="s">
        <v>6</v>
      </c>
      <c r="AV802">
        <v>0</v>
      </c>
      <c r="AW802">
        <v>2</v>
      </c>
      <c r="AX802">
        <v>92859323</v>
      </c>
      <c r="AY802">
        <v>1</v>
      </c>
      <c r="AZ802">
        <v>0</v>
      </c>
      <c r="BA802">
        <v>637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ROUND(Y802*Source!I321,7)</f>
        <v>10.036799999999999</v>
      </c>
      <c r="CY802">
        <f>AA802</f>
        <v>1388.8</v>
      </c>
      <c r="CZ802">
        <f>AE802</f>
        <v>140</v>
      </c>
      <c r="DA802">
        <f>AI802</f>
        <v>9.92</v>
      </c>
      <c r="DB802">
        <f t="shared" si="451"/>
        <v>285.60000000000002</v>
      </c>
      <c r="DC802">
        <f t="shared" si="452"/>
        <v>0</v>
      </c>
      <c r="DD802" t="s">
        <v>6</v>
      </c>
      <c r="DE802" t="s">
        <v>6</v>
      </c>
      <c r="DF802">
        <f>ROUND(ROUND(AE802*AI802,0)*CX802,0)</f>
        <v>13941</v>
      </c>
      <c r="DG802">
        <f t="shared" si="470"/>
        <v>0</v>
      </c>
      <c r="DH802">
        <f>ROUND(ROUND(AG802,0)*CX802,0)</f>
        <v>0</v>
      </c>
      <c r="DI802">
        <f t="shared" si="469"/>
        <v>0</v>
      </c>
      <c r="DJ802">
        <f>DF802</f>
        <v>13941</v>
      </c>
      <c r="DK802">
        <v>0</v>
      </c>
      <c r="DL802" t="s">
        <v>6</v>
      </c>
      <c r="DM802">
        <v>0</v>
      </c>
      <c r="DN802" t="s">
        <v>6</v>
      </c>
      <c r="DO802">
        <v>0</v>
      </c>
    </row>
    <row r="803" spans="1:119" x14ac:dyDescent="0.2">
      <c r="A803">
        <f>ROW(Source!A321)</f>
        <v>321</v>
      </c>
      <c r="B803">
        <v>92857272</v>
      </c>
      <c r="C803">
        <v>92859309</v>
      </c>
      <c r="D803">
        <v>49515638</v>
      </c>
      <c r="E803">
        <v>70</v>
      </c>
      <c r="F803">
        <v>1</v>
      </c>
      <c r="G803">
        <v>1</v>
      </c>
      <c r="H803">
        <v>3</v>
      </c>
      <c r="I803" t="s">
        <v>1138</v>
      </c>
      <c r="J803" t="s">
        <v>6</v>
      </c>
      <c r="K803" t="s">
        <v>1139</v>
      </c>
      <c r="L803">
        <v>1374</v>
      </c>
      <c r="N803">
        <v>1013</v>
      </c>
      <c r="O803" t="s">
        <v>969</v>
      </c>
      <c r="P803" t="s">
        <v>969</v>
      </c>
      <c r="Q803">
        <v>1</v>
      </c>
      <c r="W803">
        <v>0</v>
      </c>
      <c r="X803">
        <v>-1731369543</v>
      </c>
      <c r="Y803">
        <f t="shared" si="450"/>
        <v>9.19</v>
      </c>
      <c r="AA803">
        <v>9.92</v>
      </c>
      <c r="AB803">
        <v>0</v>
      </c>
      <c r="AC803">
        <v>0</v>
      </c>
      <c r="AD803">
        <v>0</v>
      </c>
      <c r="AE803">
        <v>1</v>
      </c>
      <c r="AF803">
        <v>0</v>
      </c>
      <c r="AG803">
        <v>0</v>
      </c>
      <c r="AH803">
        <v>0</v>
      </c>
      <c r="AI803">
        <v>9.92</v>
      </c>
      <c r="AJ803">
        <v>1</v>
      </c>
      <c r="AK803">
        <v>1</v>
      </c>
      <c r="AL803">
        <v>1</v>
      </c>
      <c r="AM803">
        <v>4</v>
      </c>
      <c r="AN803">
        <v>0</v>
      </c>
      <c r="AO803">
        <v>1</v>
      </c>
      <c r="AP803">
        <v>1</v>
      </c>
      <c r="AQ803">
        <v>0</v>
      </c>
      <c r="AR803">
        <v>0</v>
      </c>
      <c r="AS803" t="s">
        <v>6</v>
      </c>
      <c r="AT803">
        <v>9.19</v>
      </c>
      <c r="AU803" t="s">
        <v>6</v>
      </c>
      <c r="AV803">
        <v>0</v>
      </c>
      <c r="AW803">
        <v>2</v>
      </c>
      <c r="AX803">
        <v>92859324</v>
      </c>
      <c r="AY803">
        <v>1</v>
      </c>
      <c r="AZ803">
        <v>0</v>
      </c>
      <c r="BA803">
        <v>638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V803">
        <v>0</v>
      </c>
      <c r="CW803">
        <v>0</v>
      </c>
      <c r="CX803">
        <f>ROUND(Y803*Source!I321,7)</f>
        <v>45.214799999999997</v>
      </c>
      <c r="CY803">
        <f>AA803</f>
        <v>9.92</v>
      </c>
      <c r="CZ803">
        <f>AE803</f>
        <v>1</v>
      </c>
      <c r="DA803">
        <f>AI803</f>
        <v>9.92</v>
      </c>
      <c r="DB803">
        <f t="shared" si="451"/>
        <v>9.19</v>
      </c>
      <c r="DC803">
        <f t="shared" si="452"/>
        <v>0</v>
      </c>
      <c r="DD803" t="s">
        <v>6</v>
      </c>
      <c r="DE803" t="s">
        <v>6</v>
      </c>
      <c r="DF803">
        <f>ROUND(ROUND(AE803*AI803,0)*CX803,0)</f>
        <v>452</v>
      </c>
      <c r="DG803">
        <f t="shared" si="470"/>
        <v>0</v>
      </c>
      <c r="DH803">
        <f>ROUND(ROUND(AG803,0)*CX803,0)</f>
        <v>0</v>
      </c>
      <c r="DI803">
        <f t="shared" si="469"/>
        <v>0</v>
      </c>
      <c r="DJ803">
        <f>DF803</f>
        <v>452</v>
      </c>
      <c r="DK803">
        <v>0</v>
      </c>
      <c r="DL803" t="s">
        <v>6</v>
      </c>
      <c r="DM803">
        <v>0</v>
      </c>
      <c r="DN803" t="s">
        <v>6</v>
      </c>
      <c r="DO803">
        <v>0</v>
      </c>
    </row>
    <row r="804" spans="1:119" x14ac:dyDescent="0.2">
      <c r="A804">
        <f>ROW(Source!A321)</f>
        <v>321</v>
      </c>
      <c r="B804">
        <v>92857272</v>
      </c>
      <c r="C804">
        <v>92859309</v>
      </c>
      <c r="D804">
        <v>0</v>
      </c>
      <c r="E804">
        <v>0</v>
      </c>
      <c r="F804">
        <v>1</v>
      </c>
      <c r="G804">
        <v>1</v>
      </c>
      <c r="H804">
        <v>3</v>
      </c>
      <c r="I804" t="s">
        <v>154</v>
      </c>
      <c r="J804" t="s">
        <v>6</v>
      </c>
      <c r="K804" t="s">
        <v>842</v>
      </c>
      <c r="L804">
        <v>1371</v>
      </c>
      <c r="N804">
        <v>1013</v>
      </c>
      <c r="O804" t="s">
        <v>27</v>
      </c>
      <c r="P804" t="s">
        <v>27</v>
      </c>
      <c r="Q804">
        <v>1</v>
      </c>
      <c r="W804">
        <v>0</v>
      </c>
      <c r="X804">
        <v>1679238378</v>
      </c>
      <c r="Y804">
        <f t="shared" si="450"/>
        <v>100</v>
      </c>
      <c r="AA804">
        <v>55.28</v>
      </c>
      <c r="AB804">
        <v>0</v>
      </c>
      <c r="AC804">
        <v>0</v>
      </c>
      <c r="AD804">
        <v>0</v>
      </c>
      <c r="AE804">
        <v>58.13</v>
      </c>
      <c r="AF804">
        <v>0</v>
      </c>
      <c r="AG804">
        <v>0</v>
      </c>
      <c r="AH804">
        <v>0</v>
      </c>
      <c r="AI804">
        <v>9.92</v>
      </c>
      <c r="AJ804">
        <v>1</v>
      </c>
      <c r="AK804">
        <v>1</v>
      </c>
      <c r="AL804">
        <v>1</v>
      </c>
      <c r="AM804">
        <v>0</v>
      </c>
      <c r="AN804">
        <v>0</v>
      </c>
      <c r="AO804">
        <v>0</v>
      </c>
      <c r="AP804">
        <v>1</v>
      </c>
      <c r="AQ804">
        <v>0</v>
      </c>
      <c r="AR804">
        <v>0</v>
      </c>
      <c r="AS804" t="s">
        <v>6</v>
      </c>
      <c r="AT804">
        <v>100</v>
      </c>
      <c r="AU804" t="s">
        <v>6</v>
      </c>
      <c r="AV804">
        <v>0</v>
      </c>
      <c r="AW804">
        <v>1</v>
      </c>
      <c r="AX804">
        <v>-1</v>
      </c>
      <c r="AY804">
        <v>0</v>
      </c>
      <c r="AZ804">
        <v>0</v>
      </c>
      <c r="BA804" t="s">
        <v>6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ROUND(Y804*Source!I321,7)</f>
        <v>492</v>
      </c>
      <c r="CY804">
        <f>AA804</f>
        <v>55.28</v>
      </c>
      <c r="CZ804">
        <f>AE804</f>
        <v>58.13</v>
      </c>
      <c r="DA804">
        <f>AI804</f>
        <v>9.92</v>
      </c>
      <c r="DB804">
        <f t="shared" si="451"/>
        <v>5813</v>
      </c>
      <c r="DC804">
        <f t="shared" si="452"/>
        <v>0</v>
      </c>
      <c r="DD804" t="s">
        <v>6</v>
      </c>
      <c r="DE804" t="s">
        <v>6</v>
      </c>
      <c r="DF804">
        <f>ROUND(ROUND(AE804*AI804,0)*CX804,0)</f>
        <v>283884</v>
      </c>
      <c r="DG804">
        <f t="shared" si="470"/>
        <v>0</v>
      </c>
      <c r="DH804">
        <f>ROUND(ROUND(AG804,0)*CX804,0)</f>
        <v>0</v>
      </c>
      <c r="DI804">
        <f t="shared" si="469"/>
        <v>0</v>
      </c>
      <c r="DJ804">
        <f>DF804</f>
        <v>283884</v>
      </c>
      <c r="DK804">
        <v>0</v>
      </c>
      <c r="DL804" t="s">
        <v>6</v>
      </c>
      <c r="DM804">
        <v>0</v>
      </c>
      <c r="DN804" t="s">
        <v>6</v>
      </c>
      <c r="DO804">
        <v>0</v>
      </c>
    </row>
    <row r="805" spans="1:119" x14ac:dyDescent="0.2">
      <c r="A805">
        <f>ROW(Source!A323)</f>
        <v>323</v>
      </c>
      <c r="B805">
        <v>92857272</v>
      </c>
      <c r="C805">
        <v>92859326</v>
      </c>
      <c r="D805">
        <v>49510767</v>
      </c>
      <c r="E805">
        <v>70</v>
      </c>
      <c r="F805">
        <v>1</v>
      </c>
      <c r="G805">
        <v>1</v>
      </c>
      <c r="H805">
        <v>1</v>
      </c>
      <c r="I805" t="s">
        <v>1090</v>
      </c>
      <c r="J805" t="s">
        <v>6</v>
      </c>
      <c r="K805" t="s">
        <v>1091</v>
      </c>
      <c r="L805">
        <v>1191</v>
      </c>
      <c r="N805">
        <v>1013</v>
      </c>
      <c r="O805" t="s">
        <v>1092</v>
      </c>
      <c r="P805" t="s">
        <v>1092</v>
      </c>
      <c r="Q805">
        <v>1</v>
      </c>
      <c r="W805">
        <v>0</v>
      </c>
      <c r="X805">
        <v>-1936699058</v>
      </c>
      <c r="Y805">
        <f t="shared" si="450"/>
        <v>46.4</v>
      </c>
      <c r="AA805">
        <v>0</v>
      </c>
      <c r="AB805">
        <v>0</v>
      </c>
      <c r="AC805">
        <v>0</v>
      </c>
      <c r="AD805">
        <v>444.91</v>
      </c>
      <c r="AE805">
        <v>0</v>
      </c>
      <c r="AF805">
        <v>0</v>
      </c>
      <c r="AG805">
        <v>0</v>
      </c>
      <c r="AH805">
        <v>9.92</v>
      </c>
      <c r="AI805">
        <v>1</v>
      </c>
      <c r="AJ805">
        <v>1</v>
      </c>
      <c r="AK805">
        <v>1</v>
      </c>
      <c r="AL805">
        <v>44.85</v>
      </c>
      <c r="AM805">
        <v>4</v>
      </c>
      <c r="AN805">
        <v>0</v>
      </c>
      <c r="AO805">
        <v>1</v>
      </c>
      <c r="AP805">
        <v>0</v>
      </c>
      <c r="AQ805">
        <v>0</v>
      </c>
      <c r="AR805">
        <v>0</v>
      </c>
      <c r="AS805" t="s">
        <v>6</v>
      </c>
      <c r="AT805">
        <v>46.4</v>
      </c>
      <c r="AU805" t="s">
        <v>6</v>
      </c>
      <c r="AV805">
        <v>1</v>
      </c>
      <c r="AW805">
        <v>2</v>
      </c>
      <c r="AX805">
        <v>92859336</v>
      </c>
      <c r="AY805">
        <v>1</v>
      </c>
      <c r="AZ805">
        <v>0</v>
      </c>
      <c r="BA805">
        <v>639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U805">
        <f>ROUND(AT805*Source!I323*AH805*AL805,0)</f>
        <v>53261</v>
      </c>
      <c r="CV805">
        <f>ROUND(Y805*Source!I323,7)</f>
        <v>119.712</v>
      </c>
      <c r="CW805">
        <v>0</v>
      </c>
      <c r="CX805">
        <f>ROUND(Y805*Source!I323,7)</f>
        <v>119.712</v>
      </c>
      <c r="CY805">
        <f>AD805</f>
        <v>444.91</v>
      </c>
      <c r="CZ805">
        <f>AH805</f>
        <v>9.92</v>
      </c>
      <c r="DA805">
        <f>AL805</f>
        <v>44.85</v>
      </c>
      <c r="DB805">
        <f t="shared" si="451"/>
        <v>460.29</v>
      </c>
      <c r="DC805">
        <f t="shared" si="452"/>
        <v>0</v>
      </c>
      <c r="DD805" t="s">
        <v>6</v>
      </c>
      <c r="DE805" t="s">
        <v>6</v>
      </c>
      <c r="DF805">
        <f>ROUND(ROUND(AE805,0)*CX805,0)</f>
        <v>0</v>
      </c>
      <c r="DG805">
        <f t="shared" si="470"/>
        <v>0</v>
      </c>
      <c r="DH805">
        <f>ROUND(ROUND(AG805,0)*CX805,0)</f>
        <v>0</v>
      </c>
      <c r="DI805">
        <f>ROUND(ROUND(AH805*AL805,0)*CX805,0)</f>
        <v>53272</v>
      </c>
      <c r="DJ805">
        <f>DI805</f>
        <v>53272</v>
      </c>
      <c r="DK805">
        <v>0</v>
      </c>
      <c r="DL805" t="s">
        <v>6</v>
      </c>
      <c r="DM805">
        <v>0</v>
      </c>
      <c r="DN805" t="s">
        <v>6</v>
      </c>
      <c r="DO805">
        <v>0</v>
      </c>
    </row>
    <row r="806" spans="1:119" x14ac:dyDescent="0.2">
      <c r="A806">
        <f>ROW(Source!A323)</f>
        <v>323</v>
      </c>
      <c r="B806">
        <v>92857272</v>
      </c>
      <c r="C806">
        <v>92859326</v>
      </c>
      <c r="D806">
        <v>49510905</v>
      </c>
      <c r="E806">
        <v>70</v>
      </c>
      <c r="F806">
        <v>1</v>
      </c>
      <c r="G806">
        <v>1</v>
      </c>
      <c r="H806">
        <v>1</v>
      </c>
      <c r="I806" t="s">
        <v>1093</v>
      </c>
      <c r="J806" t="s">
        <v>6</v>
      </c>
      <c r="K806" t="s">
        <v>1094</v>
      </c>
      <c r="L806">
        <v>1191</v>
      </c>
      <c r="N806">
        <v>1013</v>
      </c>
      <c r="O806" t="s">
        <v>1092</v>
      </c>
      <c r="P806" t="s">
        <v>1092</v>
      </c>
      <c r="Q806">
        <v>1</v>
      </c>
      <c r="W806">
        <v>0</v>
      </c>
      <c r="X806">
        <v>-1417349443</v>
      </c>
      <c r="Y806">
        <f t="shared" si="450"/>
        <v>0.16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1</v>
      </c>
      <c r="AJ806">
        <v>1</v>
      </c>
      <c r="AK806">
        <v>44.85</v>
      </c>
      <c r="AL806">
        <v>1</v>
      </c>
      <c r="AM806">
        <v>4</v>
      </c>
      <c r="AN806">
        <v>0</v>
      </c>
      <c r="AO806">
        <v>1</v>
      </c>
      <c r="AP806">
        <v>0</v>
      </c>
      <c r="AQ806">
        <v>0</v>
      </c>
      <c r="AR806">
        <v>0</v>
      </c>
      <c r="AS806" t="s">
        <v>6</v>
      </c>
      <c r="AT806">
        <v>0.16</v>
      </c>
      <c r="AU806" t="s">
        <v>6</v>
      </c>
      <c r="AV806">
        <v>2</v>
      </c>
      <c r="AW806">
        <v>2</v>
      </c>
      <c r="AX806">
        <v>92859337</v>
      </c>
      <c r="AY806">
        <v>1</v>
      </c>
      <c r="AZ806">
        <v>0</v>
      </c>
      <c r="BA806">
        <v>640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v>0</v>
      </c>
      <c r="CX806">
        <f>ROUND(Y806*Source!I323,7)</f>
        <v>0.4128</v>
      </c>
      <c r="CY806">
        <f>AD806</f>
        <v>0</v>
      </c>
      <c r="CZ806">
        <f>AH806</f>
        <v>0</v>
      </c>
      <c r="DA806">
        <f>AL806</f>
        <v>1</v>
      </c>
      <c r="DB806">
        <f t="shared" si="451"/>
        <v>0</v>
      </c>
      <c r="DC806">
        <f t="shared" si="452"/>
        <v>0</v>
      </c>
      <c r="DD806" t="s">
        <v>6</v>
      </c>
      <c r="DE806" t="s">
        <v>6</v>
      </c>
      <c r="DF806">
        <f>ROUND(ROUND(AE806,0)*CX806,0)</f>
        <v>0</v>
      </c>
      <c r="DG806">
        <f t="shared" si="470"/>
        <v>0</v>
      </c>
      <c r="DH806">
        <f>ROUND(ROUND(AG806*AK806,0)*CX806,0)</f>
        <v>0</v>
      </c>
      <c r="DI806">
        <f t="shared" ref="DI806:DI813" si="471">ROUND(ROUND(AH806,0)*CX806,0)</f>
        <v>0</v>
      </c>
      <c r="DJ806">
        <f>DI806</f>
        <v>0</v>
      </c>
      <c r="DK806">
        <v>0</v>
      </c>
      <c r="DL806" t="s">
        <v>6</v>
      </c>
      <c r="DM806">
        <v>0</v>
      </c>
      <c r="DN806" t="s">
        <v>6</v>
      </c>
      <c r="DO806">
        <v>0</v>
      </c>
    </row>
    <row r="807" spans="1:119" x14ac:dyDescent="0.2">
      <c r="A807">
        <f>ROW(Source!A323)</f>
        <v>323</v>
      </c>
      <c r="B807">
        <v>92857272</v>
      </c>
      <c r="C807">
        <v>92859326</v>
      </c>
      <c r="D807">
        <v>49672573</v>
      </c>
      <c r="E807">
        <v>1</v>
      </c>
      <c r="F807">
        <v>1</v>
      </c>
      <c r="G807">
        <v>1</v>
      </c>
      <c r="H807">
        <v>2</v>
      </c>
      <c r="I807" t="s">
        <v>1095</v>
      </c>
      <c r="J807" t="s">
        <v>1096</v>
      </c>
      <c r="K807" t="s">
        <v>1097</v>
      </c>
      <c r="L807">
        <v>1367</v>
      </c>
      <c r="N807">
        <v>1011</v>
      </c>
      <c r="O807" t="s">
        <v>1098</v>
      </c>
      <c r="P807" t="s">
        <v>1098</v>
      </c>
      <c r="Q807">
        <v>1</v>
      </c>
      <c r="W807">
        <v>0</v>
      </c>
      <c r="X807">
        <v>-430484415</v>
      </c>
      <c r="Y807">
        <f t="shared" si="450"/>
        <v>0.08</v>
      </c>
      <c r="AA807">
        <v>0</v>
      </c>
      <c r="AB807">
        <v>1814.09</v>
      </c>
      <c r="AC807">
        <v>605.48</v>
      </c>
      <c r="AD807">
        <v>0</v>
      </c>
      <c r="AE807">
        <v>0</v>
      </c>
      <c r="AF807">
        <v>115.4</v>
      </c>
      <c r="AG807">
        <v>13.5</v>
      </c>
      <c r="AH807">
        <v>0</v>
      </c>
      <c r="AI807">
        <v>1</v>
      </c>
      <c r="AJ807">
        <v>15.72</v>
      </c>
      <c r="AK807">
        <v>44.85</v>
      </c>
      <c r="AL807">
        <v>1</v>
      </c>
      <c r="AM807">
        <v>4</v>
      </c>
      <c r="AN807">
        <v>0</v>
      </c>
      <c r="AO807">
        <v>1</v>
      </c>
      <c r="AP807">
        <v>0</v>
      </c>
      <c r="AQ807">
        <v>0</v>
      </c>
      <c r="AR807">
        <v>0</v>
      </c>
      <c r="AS807" t="s">
        <v>6</v>
      </c>
      <c r="AT807">
        <v>0.08</v>
      </c>
      <c r="AU807" t="s">
        <v>6</v>
      </c>
      <c r="AV807">
        <v>0</v>
      </c>
      <c r="AW807">
        <v>2</v>
      </c>
      <c r="AX807">
        <v>92859338</v>
      </c>
      <c r="AY807">
        <v>1</v>
      </c>
      <c r="AZ807">
        <v>0</v>
      </c>
      <c r="BA807">
        <v>641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V807">
        <v>0</v>
      </c>
      <c r="CW807">
        <f>ROUND(Y807*Source!I323*DO807,7)</f>
        <v>0</v>
      </c>
      <c r="CX807">
        <f>ROUND(Y807*Source!I323,7)</f>
        <v>0.2064</v>
      </c>
      <c r="CY807">
        <f>AB807</f>
        <v>1814.09</v>
      </c>
      <c r="CZ807">
        <f>AF807</f>
        <v>115.4</v>
      </c>
      <c r="DA807">
        <f>AJ807</f>
        <v>15.72</v>
      </c>
      <c r="DB807">
        <f t="shared" si="451"/>
        <v>9.23</v>
      </c>
      <c r="DC807">
        <f t="shared" si="452"/>
        <v>1.08</v>
      </c>
      <c r="DD807" t="s">
        <v>6</v>
      </c>
      <c r="DE807" t="s">
        <v>6</v>
      </c>
      <c r="DF807">
        <f>ROUND(ROUND(AE807,0)*CX807,0)</f>
        <v>0</v>
      </c>
      <c r="DG807">
        <f>ROUND(ROUND(AF807*AJ807,0)*CX807,0)</f>
        <v>374</v>
      </c>
      <c r="DH807">
        <f>ROUND(ROUND(AG807*AK807,0)*CX807,0)</f>
        <v>125</v>
      </c>
      <c r="DI807">
        <f t="shared" si="471"/>
        <v>0</v>
      </c>
      <c r="DJ807">
        <f>DG807</f>
        <v>374</v>
      </c>
      <c r="DK807">
        <v>0</v>
      </c>
      <c r="DL807" t="s">
        <v>6</v>
      </c>
      <c r="DM807">
        <v>0</v>
      </c>
      <c r="DN807" t="s">
        <v>6</v>
      </c>
      <c r="DO807">
        <v>0</v>
      </c>
    </row>
    <row r="808" spans="1:119" x14ac:dyDescent="0.2">
      <c r="A808">
        <f>ROW(Source!A323)</f>
        <v>323</v>
      </c>
      <c r="B808">
        <v>92857272</v>
      </c>
      <c r="C808">
        <v>92859326</v>
      </c>
      <c r="D808">
        <v>49673503</v>
      </c>
      <c r="E808">
        <v>1</v>
      </c>
      <c r="F808">
        <v>1</v>
      </c>
      <c r="G808">
        <v>1</v>
      </c>
      <c r="H808">
        <v>2</v>
      </c>
      <c r="I808" t="s">
        <v>1099</v>
      </c>
      <c r="J808" t="s">
        <v>1100</v>
      </c>
      <c r="K808" t="s">
        <v>1101</v>
      </c>
      <c r="L808">
        <v>1367</v>
      </c>
      <c r="N808">
        <v>1011</v>
      </c>
      <c r="O808" t="s">
        <v>1098</v>
      </c>
      <c r="P808" t="s">
        <v>1098</v>
      </c>
      <c r="Q808">
        <v>1</v>
      </c>
      <c r="W808">
        <v>0</v>
      </c>
      <c r="X808">
        <v>509054691</v>
      </c>
      <c r="Y808">
        <f t="shared" si="450"/>
        <v>0.08</v>
      </c>
      <c r="AA808">
        <v>0</v>
      </c>
      <c r="AB808">
        <v>1032.96</v>
      </c>
      <c r="AC808">
        <v>520.26</v>
      </c>
      <c r="AD808">
        <v>0</v>
      </c>
      <c r="AE808">
        <v>0</v>
      </c>
      <c r="AF808">
        <v>65.709999999999994</v>
      </c>
      <c r="AG808">
        <v>11.6</v>
      </c>
      <c r="AH808">
        <v>0</v>
      </c>
      <c r="AI808">
        <v>1</v>
      </c>
      <c r="AJ808">
        <v>15.72</v>
      </c>
      <c r="AK808">
        <v>44.85</v>
      </c>
      <c r="AL808">
        <v>1</v>
      </c>
      <c r="AM808">
        <v>4</v>
      </c>
      <c r="AN808">
        <v>0</v>
      </c>
      <c r="AO808">
        <v>1</v>
      </c>
      <c r="AP808">
        <v>0</v>
      </c>
      <c r="AQ808">
        <v>0</v>
      </c>
      <c r="AR808">
        <v>0</v>
      </c>
      <c r="AS808" t="s">
        <v>6</v>
      </c>
      <c r="AT808">
        <v>0.08</v>
      </c>
      <c r="AU808" t="s">
        <v>6</v>
      </c>
      <c r="AV808">
        <v>0</v>
      </c>
      <c r="AW808">
        <v>2</v>
      </c>
      <c r="AX808">
        <v>92859339</v>
      </c>
      <c r="AY808">
        <v>1</v>
      </c>
      <c r="AZ808">
        <v>0</v>
      </c>
      <c r="BA808">
        <v>642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V808">
        <v>0</v>
      </c>
      <c r="CW808">
        <f>ROUND(Y808*Source!I323*DO808,7)</f>
        <v>0</v>
      </c>
      <c r="CX808">
        <f>ROUND(Y808*Source!I323,7)</f>
        <v>0.2064</v>
      </c>
      <c r="CY808">
        <f>AB808</f>
        <v>1032.96</v>
      </c>
      <c r="CZ808">
        <f>AF808</f>
        <v>65.709999999999994</v>
      </c>
      <c r="DA808">
        <f>AJ808</f>
        <v>15.72</v>
      </c>
      <c r="DB808">
        <f t="shared" si="451"/>
        <v>5.26</v>
      </c>
      <c r="DC808">
        <f t="shared" si="452"/>
        <v>0.93</v>
      </c>
      <c r="DD808" t="s">
        <v>6</v>
      </c>
      <c r="DE808" t="s">
        <v>6</v>
      </c>
      <c r="DF808">
        <f>ROUND(ROUND(AE808,0)*CX808,0)</f>
        <v>0</v>
      </c>
      <c r="DG808">
        <f>ROUND(ROUND(AF808*AJ808,0)*CX808,0)</f>
        <v>213</v>
      </c>
      <c r="DH808">
        <f>ROUND(ROUND(AG808*AK808,0)*CX808,0)</f>
        <v>107</v>
      </c>
      <c r="DI808">
        <f t="shared" si="471"/>
        <v>0</v>
      </c>
      <c r="DJ808">
        <f>DG808</f>
        <v>213</v>
      </c>
      <c r="DK808">
        <v>0</v>
      </c>
      <c r="DL808" t="s">
        <v>6</v>
      </c>
      <c r="DM808">
        <v>0</v>
      </c>
      <c r="DN808" t="s">
        <v>6</v>
      </c>
      <c r="DO808">
        <v>0</v>
      </c>
    </row>
    <row r="809" spans="1:119" x14ac:dyDescent="0.2">
      <c r="A809">
        <f>ROW(Source!A323)</f>
        <v>323</v>
      </c>
      <c r="B809">
        <v>92857272</v>
      </c>
      <c r="C809">
        <v>92859326</v>
      </c>
      <c r="D809">
        <v>49525620</v>
      </c>
      <c r="E809">
        <v>1</v>
      </c>
      <c r="F809">
        <v>1</v>
      </c>
      <c r="G809">
        <v>1</v>
      </c>
      <c r="H809">
        <v>3</v>
      </c>
      <c r="I809" t="s">
        <v>1123</v>
      </c>
      <c r="J809" t="s">
        <v>1124</v>
      </c>
      <c r="K809" t="s">
        <v>1125</v>
      </c>
      <c r="L809">
        <v>1425</v>
      </c>
      <c r="N809">
        <v>1013</v>
      </c>
      <c r="O809" t="s">
        <v>238</v>
      </c>
      <c r="P809" t="s">
        <v>238</v>
      </c>
      <c r="Q809">
        <v>1</v>
      </c>
      <c r="W809">
        <v>0</v>
      </c>
      <c r="X809">
        <v>777401066</v>
      </c>
      <c r="Y809">
        <f t="shared" si="450"/>
        <v>1.51</v>
      </c>
      <c r="AA809">
        <v>853.12</v>
      </c>
      <c r="AB809">
        <v>0</v>
      </c>
      <c r="AC809">
        <v>0</v>
      </c>
      <c r="AD809">
        <v>0</v>
      </c>
      <c r="AE809">
        <v>86</v>
      </c>
      <c r="AF809">
        <v>0</v>
      </c>
      <c r="AG809">
        <v>0</v>
      </c>
      <c r="AH809">
        <v>0</v>
      </c>
      <c r="AI809">
        <v>9.92</v>
      </c>
      <c r="AJ809">
        <v>1</v>
      </c>
      <c r="AK809">
        <v>1</v>
      </c>
      <c r="AL809">
        <v>1</v>
      </c>
      <c r="AM809">
        <v>4</v>
      </c>
      <c r="AN809">
        <v>0</v>
      </c>
      <c r="AO809">
        <v>1</v>
      </c>
      <c r="AP809">
        <v>0</v>
      </c>
      <c r="AQ809">
        <v>0</v>
      </c>
      <c r="AR809">
        <v>0</v>
      </c>
      <c r="AS809" t="s">
        <v>6</v>
      </c>
      <c r="AT809">
        <v>1.51</v>
      </c>
      <c r="AU809" t="s">
        <v>6</v>
      </c>
      <c r="AV809">
        <v>0</v>
      </c>
      <c r="AW809">
        <v>2</v>
      </c>
      <c r="AX809">
        <v>92859340</v>
      </c>
      <c r="AY809">
        <v>1</v>
      </c>
      <c r="AZ809">
        <v>0</v>
      </c>
      <c r="BA809">
        <v>643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V809">
        <v>0</v>
      </c>
      <c r="CW809">
        <v>0</v>
      </c>
      <c r="CX809">
        <f>ROUND(Y809*Source!I323,7)</f>
        <v>3.8957999999999999</v>
      </c>
      <c r="CY809">
        <f>AA809</f>
        <v>853.12</v>
      </c>
      <c r="CZ809">
        <f>AE809</f>
        <v>86</v>
      </c>
      <c r="DA809">
        <f>AI809</f>
        <v>9.92</v>
      </c>
      <c r="DB809">
        <f t="shared" si="451"/>
        <v>129.86000000000001</v>
      </c>
      <c r="DC809">
        <f t="shared" si="452"/>
        <v>0</v>
      </c>
      <c r="DD809" t="s">
        <v>6</v>
      </c>
      <c r="DE809" t="s">
        <v>6</v>
      </c>
      <c r="DF809">
        <f>ROUND(ROUND(AE809*AI809,0)*CX809,0)</f>
        <v>3323</v>
      </c>
      <c r="DG809">
        <f t="shared" ref="DG809:DG815" si="472">ROUND(ROUND(AF809,0)*CX809,0)</f>
        <v>0</v>
      </c>
      <c r="DH809">
        <f t="shared" ref="DH809:DH814" si="473">ROUND(ROUND(AG809,0)*CX809,0)</f>
        <v>0</v>
      </c>
      <c r="DI809">
        <f t="shared" si="471"/>
        <v>0</v>
      </c>
      <c r="DJ809">
        <f>DF809</f>
        <v>3323</v>
      </c>
      <c r="DK809">
        <v>0</v>
      </c>
      <c r="DL809" t="s">
        <v>6</v>
      </c>
      <c r="DM809">
        <v>0</v>
      </c>
      <c r="DN809" t="s">
        <v>6</v>
      </c>
      <c r="DO809">
        <v>0</v>
      </c>
    </row>
    <row r="810" spans="1:119" x14ac:dyDescent="0.2">
      <c r="A810">
        <f>ROW(Source!A323)</f>
        <v>323</v>
      </c>
      <c r="B810">
        <v>92857272</v>
      </c>
      <c r="C810">
        <v>92859326</v>
      </c>
      <c r="D810">
        <v>49525991</v>
      </c>
      <c r="E810">
        <v>1</v>
      </c>
      <c r="F810">
        <v>1</v>
      </c>
      <c r="G810">
        <v>1</v>
      </c>
      <c r="H810">
        <v>3</v>
      </c>
      <c r="I810" t="s">
        <v>1231</v>
      </c>
      <c r="J810" t="s">
        <v>1232</v>
      </c>
      <c r="K810" t="s">
        <v>1233</v>
      </c>
      <c r="L810">
        <v>1348</v>
      </c>
      <c r="N810">
        <v>1009</v>
      </c>
      <c r="O810" t="s">
        <v>205</v>
      </c>
      <c r="P810" t="s">
        <v>205</v>
      </c>
      <c r="Q810">
        <v>1000</v>
      </c>
      <c r="W810">
        <v>0</v>
      </c>
      <c r="X810">
        <v>920700961</v>
      </c>
      <c r="Y810">
        <f t="shared" si="450"/>
        <v>1.6000000000000001E-4</v>
      </c>
      <c r="AA810">
        <v>295616</v>
      </c>
      <c r="AB810">
        <v>0</v>
      </c>
      <c r="AC810">
        <v>0</v>
      </c>
      <c r="AD810">
        <v>0</v>
      </c>
      <c r="AE810">
        <v>29800</v>
      </c>
      <c r="AF810">
        <v>0</v>
      </c>
      <c r="AG810">
        <v>0</v>
      </c>
      <c r="AH810">
        <v>0</v>
      </c>
      <c r="AI810">
        <v>9.92</v>
      </c>
      <c r="AJ810">
        <v>1</v>
      </c>
      <c r="AK810">
        <v>1</v>
      </c>
      <c r="AL810">
        <v>1</v>
      </c>
      <c r="AM810">
        <v>4</v>
      </c>
      <c r="AN810">
        <v>0</v>
      </c>
      <c r="AO810">
        <v>1</v>
      </c>
      <c r="AP810">
        <v>0</v>
      </c>
      <c r="AQ810">
        <v>0</v>
      </c>
      <c r="AR810">
        <v>0</v>
      </c>
      <c r="AS810" t="s">
        <v>6</v>
      </c>
      <c r="AT810">
        <v>1.6000000000000001E-4</v>
      </c>
      <c r="AU810" t="s">
        <v>6</v>
      </c>
      <c r="AV810">
        <v>0</v>
      </c>
      <c r="AW810">
        <v>2</v>
      </c>
      <c r="AX810">
        <v>92859341</v>
      </c>
      <c r="AY810">
        <v>1</v>
      </c>
      <c r="AZ810">
        <v>0</v>
      </c>
      <c r="BA810">
        <v>644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V810">
        <v>0</v>
      </c>
      <c r="CW810">
        <v>0</v>
      </c>
      <c r="CX810">
        <f>ROUND(Y810*Source!I323,7)</f>
        <v>4.1280000000000001E-4</v>
      </c>
      <c r="CY810">
        <f>AA810</f>
        <v>295616</v>
      </c>
      <c r="CZ810">
        <f>AE810</f>
        <v>29800</v>
      </c>
      <c r="DA810">
        <f>AI810</f>
        <v>9.92</v>
      </c>
      <c r="DB810">
        <f t="shared" si="451"/>
        <v>4.7699999999999996</v>
      </c>
      <c r="DC810">
        <f t="shared" si="452"/>
        <v>0</v>
      </c>
      <c r="DD810" t="s">
        <v>6</v>
      </c>
      <c r="DE810" t="s">
        <v>6</v>
      </c>
      <c r="DF810">
        <f>ROUND(ROUND(AE810*AI810,0)*CX810,0)</f>
        <v>122</v>
      </c>
      <c r="DG810">
        <f t="shared" si="472"/>
        <v>0</v>
      </c>
      <c r="DH810">
        <f t="shared" si="473"/>
        <v>0</v>
      </c>
      <c r="DI810">
        <f t="shared" si="471"/>
        <v>0</v>
      </c>
      <c r="DJ810">
        <f>DF810</f>
        <v>122</v>
      </c>
      <c r="DK810">
        <v>0</v>
      </c>
      <c r="DL810" t="s">
        <v>6</v>
      </c>
      <c r="DM810">
        <v>0</v>
      </c>
      <c r="DN810" t="s">
        <v>6</v>
      </c>
      <c r="DO810">
        <v>0</v>
      </c>
    </row>
    <row r="811" spans="1:119" x14ac:dyDescent="0.2">
      <c r="A811">
        <f>ROW(Source!A323)</f>
        <v>323</v>
      </c>
      <c r="B811">
        <v>92857272</v>
      </c>
      <c r="C811">
        <v>92859326</v>
      </c>
      <c r="D811">
        <v>49525995</v>
      </c>
      <c r="E811">
        <v>1</v>
      </c>
      <c r="F811">
        <v>1</v>
      </c>
      <c r="G811">
        <v>1</v>
      </c>
      <c r="H811">
        <v>3</v>
      </c>
      <c r="I811" t="s">
        <v>1234</v>
      </c>
      <c r="J811" t="s">
        <v>1235</v>
      </c>
      <c r="K811" t="s">
        <v>1236</v>
      </c>
      <c r="L811">
        <v>1348</v>
      </c>
      <c r="N811">
        <v>1009</v>
      </c>
      <c r="O811" t="s">
        <v>205</v>
      </c>
      <c r="P811" t="s">
        <v>205</v>
      </c>
      <c r="Q811">
        <v>1000</v>
      </c>
      <c r="W811">
        <v>0</v>
      </c>
      <c r="X811">
        <v>1216531897</v>
      </c>
      <c r="Y811">
        <f t="shared" si="450"/>
        <v>2.5999999999999998E-4</v>
      </c>
      <c r="AA811">
        <v>123305.60000000001</v>
      </c>
      <c r="AB811">
        <v>0</v>
      </c>
      <c r="AC811">
        <v>0</v>
      </c>
      <c r="AD811">
        <v>0</v>
      </c>
      <c r="AE811">
        <v>12430</v>
      </c>
      <c r="AF811">
        <v>0</v>
      </c>
      <c r="AG811">
        <v>0</v>
      </c>
      <c r="AH811">
        <v>0</v>
      </c>
      <c r="AI811">
        <v>9.92</v>
      </c>
      <c r="AJ811">
        <v>1</v>
      </c>
      <c r="AK811">
        <v>1</v>
      </c>
      <c r="AL811">
        <v>1</v>
      </c>
      <c r="AM811">
        <v>4</v>
      </c>
      <c r="AN811">
        <v>0</v>
      </c>
      <c r="AO811">
        <v>1</v>
      </c>
      <c r="AP811">
        <v>0</v>
      </c>
      <c r="AQ811">
        <v>0</v>
      </c>
      <c r="AR811">
        <v>0</v>
      </c>
      <c r="AS811" t="s">
        <v>6</v>
      </c>
      <c r="AT811">
        <v>2.5999999999999998E-4</v>
      </c>
      <c r="AU811" t="s">
        <v>6</v>
      </c>
      <c r="AV811">
        <v>0</v>
      </c>
      <c r="AW811">
        <v>2</v>
      </c>
      <c r="AX811">
        <v>92859342</v>
      </c>
      <c r="AY811">
        <v>1</v>
      </c>
      <c r="AZ811">
        <v>0</v>
      </c>
      <c r="BA811">
        <v>645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ROUND(Y811*Source!I323,7)</f>
        <v>6.7080000000000004E-4</v>
      </c>
      <c r="CY811">
        <f>AA811</f>
        <v>123305.60000000001</v>
      </c>
      <c r="CZ811">
        <f>AE811</f>
        <v>12430</v>
      </c>
      <c r="DA811">
        <f>AI811</f>
        <v>9.92</v>
      </c>
      <c r="DB811">
        <f t="shared" si="451"/>
        <v>3.23</v>
      </c>
      <c r="DC811">
        <f t="shared" si="452"/>
        <v>0</v>
      </c>
      <c r="DD811" t="s">
        <v>6</v>
      </c>
      <c r="DE811" t="s">
        <v>6</v>
      </c>
      <c r="DF811">
        <f>ROUND(ROUND(AE811*AI811,0)*CX811,0)</f>
        <v>83</v>
      </c>
      <c r="DG811">
        <f t="shared" si="472"/>
        <v>0</v>
      </c>
      <c r="DH811">
        <f t="shared" si="473"/>
        <v>0</v>
      </c>
      <c r="DI811">
        <f t="shared" si="471"/>
        <v>0</v>
      </c>
      <c r="DJ811">
        <f>DF811</f>
        <v>83</v>
      </c>
      <c r="DK811">
        <v>0</v>
      </c>
      <c r="DL811" t="s">
        <v>6</v>
      </c>
      <c r="DM811">
        <v>0</v>
      </c>
      <c r="DN811" t="s">
        <v>6</v>
      </c>
      <c r="DO811">
        <v>0</v>
      </c>
    </row>
    <row r="812" spans="1:119" x14ac:dyDescent="0.2">
      <c r="A812">
        <f>ROW(Source!A323)</f>
        <v>323</v>
      </c>
      <c r="B812">
        <v>92857272</v>
      </c>
      <c r="C812">
        <v>92859326</v>
      </c>
      <c r="D812">
        <v>49515638</v>
      </c>
      <c r="E812">
        <v>70</v>
      </c>
      <c r="F812">
        <v>1</v>
      </c>
      <c r="G812">
        <v>1</v>
      </c>
      <c r="H812">
        <v>3</v>
      </c>
      <c r="I812" t="s">
        <v>1138</v>
      </c>
      <c r="J812" t="s">
        <v>6</v>
      </c>
      <c r="K812" t="s">
        <v>1139</v>
      </c>
      <c r="L812">
        <v>1374</v>
      </c>
      <c r="N812">
        <v>1013</v>
      </c>
      <c r="O812" t="s">
        <v>969</v>
      </c>
      <c r="P812" t="s">
        <v>969</v>
      </c>
      <c r="Q812">
        <v>1</v>
      </c>
      <c r="W812">
        <v>0</v>
      </c>
      <c r="X812">
        <v>-1731369543</v>
      </c>
      <c r="Y812">
        <f t="shared" si="450"/>
        <v>9.2100000000000009</v>
      </c>
      <c r="AA812">
        <v>9.92</v>
      </c>
      <c r="AB812">
        <v>0</v>
      </c>
      <c r="AC812">
        <v>0</v>
      </c>
      <c r="AD812">
        <v>0</v>
      </c>
      <c r="AE812">
        <v>1</v>
      </c>
      <c r="AF812">
        <v>0</v>
      </c>
      <c r="AG812">
        <v>0</v>
      </c>
      <c r="AH812">
        <v>0</v>
      </c>
      <c r="AI812">
        <v>9.92</v>
      </c>
      <c r="AJ812">
        <v>1</v>
      </c>
      <c r="AK812">
        <v>1</v>
      </c>
      <c r="AL812">
        <v>1</v>
      </c>
      <c r="AM812">
        <v>4</v>
      </c>
      <c r="AN812">
        <v>0</v>
      </c>
      <c r="AO812">
        <v>1</v>
      </c>
      <c r="AP812">
        <v>0</v>
      </c>
      <c r="AQ812">
        <v>0</v>
      </c>
      <c r="AR812">
        <v>0</v>
      </c>
      <c r="AS812" t="s">
        <v>6</v>
      </c>
      <c r="AT812">
        <v>9.2100000000000009</v>
      </c>
      <c r="AU812" t="s">
        <v>6</v>
      </c>
      <c r="AV812">
        <v>0</v>
      </c>
      <c r="AW812">
        <v>2</v>
      </c>
      <c r="AX812">
        <v>92859343</v>
      </c>
      <c r="AY812">
        <v>1</v>
      </c>
      <c r="AZ812">
        <v>0</v>
      </c>
      <c r="BA812">
        <v>646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V812">
        <v>0</v>
      </c>
      <c r="CW812">
        <v>0</v>
      </c>
      <c r="CX812">
        <f>ROUND(Y812*Source!I323,7)</f>
        <v>23.761800000000001</v>
      </c>
      <c r="CY812">
        <f>AA812</f>
        <v>9.92</v>
      </c>
      <c r="CZ812">
        <f>AE812</f>
        <v>1</v>
      </c>
      <c r="DA812">
        <f>AI812</f>
        <v>9.92</v>
      </c>
      <c r="DB812">
        <f t="shared" si="451"/>
        <v>9.2100000000000009</v>
      </c>
      <c r="DC812">
        <f t="shared" si="452"/>
        <v>0</v>
      </c>
      <c r="DD812" t="s">
        <v>6</v>
      </c>
      <c r="DE812" t="s">
        <v>6</v>
      </c>
      <c r="DF812">
        <f>ROUND(ROUND(AE812*AI812,0)*CX812,0)</f>
        <v>238</v>
      </c>
      <c r="DG812">
        <f t="shared" si="472"/>
        <v>0</v>
      </c>
      <c r="DH812">
        <f t="shared" si="473"/>
        <v>0</v>
      </c>
      <c r="DI812">
        <f t="shared" si="471"/>
        <v>0</v>
      </c>
      <c r="DJ812">
        <f>DF812</f>
        <v>238</v>
      </c>
      <c r="DK812">
        <v>0</v>
      </c>
      <c r="DL812" t="s">
        <v>6</v>
      </c>
      <c r="DM812">
        <v>0</v>
      </c>
      <c r="DN812" t="s">
        <v>6</v>
      </c>
      <c r="DO812">
        <v>0</v>
      </c>
    </row>
    <row r="813" spans="1:119" x14ac:dyDescent="0.2">
      <c r="A813">
        <f>ROW(Source!A323)</f>
        <v>323</v>
      </c>
      <c r="B813">
        <v>92857272</v>
      </c>
      <c r="C813">
        <v>92859326</v>
      </c>
      <c r="D813">
        <v>0</v>
      </c>
      <c r="E813">
        <v>0</v>
      </c>
      <c r="F813">
        <v>1</v>
      </c>
      <c r="G813">
        <v>1</v>
      </c>
      <c r="H813">
        <v>3</v>
      </c>
      <c r="I813" t="s">
        <v>154</v>
      </c>
      <c r="J813" t="s">
        <v>6</v>
      </c>
      <c r="K813" t="s">
        <v>446</v>
      </c>
      <c r="L813">
        <v>1371</v>
      </c>
      <c r="N813">
        <v>1013</v>
      </c>
      <c r="O813" t="s">
        <v>27</v>
      </c>
      <c r="P813" t="s">
        <v>27</v>
      </c>
      <c r="Q813">
        <v>1</v>
      </c>
      <c r="W813">
        <v>0</v>
      </c>
      <c r="X813">
        <v>1317718875</v>
      </c>
      <c r="Y813">
        <f t="shared" si="450"/>
        <v>100</v>
      </c>
      <c r="AA813">
        <v>39.92</v>
      </c>
      <c r="AB813">
        <v>0</v>
      </c>
      <c r="AC813">
        <v>0</v>
      </c>
      <c r="AD813">
        <v>0</v>
      </c>
      <c r="AE813">
        <v>41.980000000000004</v>
      </c>
      <c r="AF813">
        <v>0</v>
      </c>
      <c r="AG813">
        <v>0</v>
      </c>
      <c r="AH813">
        <v>0</v>
      </c>
      <c r="AI813">
        <v>9.92</v>
      </c>
      <c r="AJ813">
        <v>1</v>
      </c>
      <c r="AK813">
        <v>1</v>
      </c>
      <c r="AL813">
        <v>1</v>
      </c>
      <c r="AM813">
        <v>0</v>
      </c>
      <c r="AN813">
        <v>0</v>
      </c>
      <c r="AO813">
        <v>0</v>
      </c>
      <c r="AP813">
        <v>1</v>
      </c>
      <c r="AQ813">
        <v>0</v>
      </c>
      <c r="AR813">
        <v>0</v>
      </c>
      <c r="AS813" t="s">
        <v>6</v>
      </c>
      <c r="AT813">
        <v>100</v>
      </c>
      <c r="AU813" t="s">
        <v>6</v>
      </c>
      <c r="AV813">
        <v>0</v>
      </c>
      <c r="AW813">
        <v>1</v>
      </c>
      <c r="AX813">
        <v>-1</v>
      </c>
      <c r="AY813">
        <v>0</v>
      </c>
      <c r="AZ813">
        <v>0</v>
      </c>
      <c r="BA813" t="s">
        <v>6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V813">
        <v>0</v>
      </c>
      <c r="CW813">
        <v>0</v>
      </c>
      <c r="CX813">
        <f>ROUND(Y813*Source!I323,7)</f>
        <v>258</v>
      </c>
      <c r="CY813">
        <f>AA813</f>
        <v>39.92</v>
      </c>
      <c r="CZ813">
        <f>AE813</f>
        <v>41.980000000000004</v>
      </c>
      <c r="DA813">
        <f>AI813</f>
        <v>9.92</v>
      </c>
      <c r="DB813">
        <f t="shared" si="451"/>
        <v>4198</v>
      </c>
      <c r="DC813">
        <f t="shared" si="452"/>
        <v>0</v>
      </c>
      <c r="DD813" t="s">
        <v>6</v>
      </c>
      <c r="DE813" t="s">
        <v>6</v>
      </c>
      <c r="DF813">
        <f>ROUND(ROUND(AE813*AI813,0)*CX813,0)</f>
        <v>107328</v>
      </c>
      <c r="DG813">
        <f t="shared" si="472"/>
        <v>0</v>
      </c>
      <c r="DH813">
        <f t="shared" si="473"/>
        <v>0</v>
      </c>
      <c r="DI813">
        <f t="shared" si="471"/>
        <v>0</v>
      </c>
      <c r="DJ813">
        <f>DF813</f>
        <v>107328</v>
      </c>
      <c r="DK813">
        <v>0</v>
      </c>
      <c r="DL813" t="s">
        <v>6</v>
      </c>
      <c r="DM813">
        <v>0</v>
      </c>
      <c r="DN813" t="s">
        <v>6</v>
      </c>
      <c r="DO813">
        <v>0</v>
      </c>
    </row>
    <row r="814" spans="1:119" x14ac:dyDescent="0.2">
      <c r="A814">
        <f>ROW(Source!A326)</f>
        <v>326</v>
      </c>
      <c r="B814">
        <v>92857272</v>
      </c>
      <c r="C814">
        <v>92859346</v>
      </c>
      <c r="D814">
        <v>49510749</v>
      </c>
      <c r="E814">
        <v>70</v>
      </c>
      <c r="F814">
        <v>1</v>
      </c>
      <c r="G814">
        <v>1</v>
      </c>
      <c r="H814">
        <v>1</v>
      </c>
      <c r="I814" t="s">
        <v>1156</v>
      </c>
      <c r="J814" t="s">
        <v>6</v>
      </c>
      <c r="K814" t="s">
        <v>1157</v>
      </c>
      <c r="L814">
        <v>1191</v>
      </c>
      <c r="N814">
        <v>1013</v>
      </c>
      <c r="O814" t="s">
        <v>1092</v>
      </c>
      <c r="P814" t="s">
        <v>1092</v>
      </c>
      <c r="Q814">
        <v>1</v>
      </c>
      <c r="W814">
        <v>0</v>
      </c>
      <c r="X814">
        <v>-2012709214</v>
      </c>
      <c r="Y814">
        <f t="shared" si="450"/>
        <v>19.04</v>
      </c>
      <c r="AA814">
        <v>0</v>
      </c>
      <c r="AB814">
        <v>0</v>
      </c>
      <c r="AC814">
        <v>0</v>
      </c>
      <c r="AD814">
        <v>421.59</v>
      </c>
      <c r="AE814">
        <v>0</v>
      </c>
      <c r="AF814">
        <v>0</v>
      </c>
      <c r="AG814">
        <v>0</v>
      </c>
      <c r="AH814">
        <v>9.4</v>
      </c>
      <c r="AI814">
        <v>1</v>
      </c>
      <c r="AJ814">
        <v>1</v>
      </c>
      <c r="AK814">
        <v>1</v>
      </c>
      <c r="AL814">
        <v>44.85</v>
      </c>
      <c r="AM814">
        <v>4</v>
      </c>
      <c r="AN814">
        <v>0</v>
      </c>
      <c r="AO814">
        <v>1</v>
      </c>
      <c r="AP814">
        <v>1</v>
      </c>
      <c r="AQ814">
        <v>0</v>
      </c>
      <c r="AR814">
        <v>0</v>
      </c>
      <c r="AS814" t="s">
        <v>6</v>
      </c>
      <c r="AT814">
        <v>19.04</v>
      </c>
      <c r="AU814" t="s">
        <v>6</v>
      </c>
      <c r="AV814">
        <v>1</v>
      </c>
      <c r="AW814">
        <v>2</v>
      </c>
      <c r="AX814">
        <v>92859358</v>
      </c>
      <c r="AY814">
        <v>1</v>
      </c>
      <c r="AZ814">
        <v>0</v>
      </c>
      <c r="BA814">
        <v>647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U814">
        <f>ROUND(AT814*Source!I326*AH814*AL814,0)</f>
        <v>401193</v>
      </c>
      <c r="CV814">
        <f>ROUND(Y814*Source!I326,7)</f>
        <v>951.61919999999998</v>
      </c>
      <c r="CW814">
        <v>0</v>
      </c>
      <c r="CX814">
        <f>ROUND(Y814*Source!I326,7)</f>
        <v>951.61919999999998</v>
      </c>
      <c r="CY814">
        <f>AD814</f>
        <v>421.59</v>
      </c>
      <c r="CZ814">
        <f>AH814</f>
        <v>9.4</v>
      </c>
      <c r="DA814">
        <f>AL814</f>
        <v>44.85</v>
      </c>
      <c r="DB814">
        <f t="shared" si="451"/>
        <v>178.98</v>
      </c>
      <c r="DC814">
        <f t="shared" si="452"/>
        <v>0</v>
      </c>
      <c r="DD814" t="s">
        <v>6</v>
      </c>
      <c r="DE814" t="s">
        <v>6</v>
      </c>
      <c r="DF814">
        <f>ROUND(ROUND(AE814,0)*CX814,0)</f>
        <v>0</v>
      </c>
      <c r="DG814">
        <f t="shared" si="472"/>
        <v>0</v>
      </c>
      <c r="DH814">
        <f t="shared" si="473"/>
        <v>0</v>
      </c>
      <c r="DI814">
        <f>ROUND(ROUND(AH814*AL814,0)*CX814,0)</f>
        <v>401583</v>
      </c>
      <c r="DJ814">
        <f>DI814</f>
        <v>401583</v>
      </c>
      <c r="DK814">
        <v>0</v>
      </c>
      <c r="DL814" t="s">
        <v>6</v>
      </c>
      <c r="DM814">
        <v>0</v>
      </c>
      <c r="DN814" t="s">
        <v>6</v>
      </c>
      <c r="DO814">
        <v>0</v>
      </c>
    </row>
    <row r="815" spans="1:119" x14ac:dyDescent="0.2">
      <c r="A815">
        <f>ROW(Source!A326)</f>
        <v>326</v>
      </c>
      <c r="B815">
        <v>92857272</v>
      </c>
      <c r="C815">
        <v>92859346</v>
      </c>
      <c r="D815">
        <v>49510905</v>
      </c>
      <c r="E815">
        <v>70</v>
      </c>
      <c r="F815">
        <v>1</v>
      </c>
      <c r="G815">
        <v>1</v>
      </c>
      <c r="H815">
        <v>1</v>
      </c>
      <c r="I815" t="s">
        <v>1093</v>
      </c>
      <c r="J815" t="s">
        <v>6</v>
      </c>
      <c r="K815" t="s">
        <v>1094</v>
      </c>
      <c r="L815">
        <v>1191</v>
      </c>
      <c r="N815">
        <v>1013</v>
      </c>
      <c r="O815" t="s">
        <v>1092</v>
      </c>
      <c r="P815" t="s">
        <v>1092</v>
      </c>
      <c r="Q815">
        <v>1</v>
      </c>
      <c r="W815">
        <v>0</v>
      </c>
      <c r="X815">
        <v>-1417349443</v>
      </c>
      <c r="Y815">
        <f t="shared" si="450"/>
        <v>0.18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1</v>
      </c>
      <c r="AJ815">
        <v>1</v>
      </c>
      <c r="AK815">
        <v>44.85</v>
      </c>
      <c r="AL815">
        <v>1</v>
      </c>
      <c r="AM815">
        <v>4</v>
      </c>
      <c r="AN815">
        <v>0</v>
      </c>
      <c r="AO815">
        <v>1</v>
      </c>
      <c r="AP815">
        <v>1</v>
      </c>
      <c r="AQ815">
        <v>0</v>
      </c>
      <c r="AR815">
        <v>0</v>
      </c>
      <c r="AS815" t="s">
        <v>6</v>
      </c>
      <c r="AT815">
        <v>0.18</v>
      </c>
      <c r="AU815" t="s">
        <v>6</v>
      </c>
      <c r="AV815">
        <v>2</v>
      </c>
      <c r="AW815">
        <v>2</v>
      </c>
      <c r="AX815">
        <v>92859359</v>
      </c>
      <c r="AY815">
        <v>1</v>
      </c>
      <c r="AZ815">
        <v>0</v>
      </c>
      <c r="BA815">
        <v>648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V815">
        <v>0</v>
      </c>
      <c r="CW815">
        <v>0</v>
      </c>
      <c r="CX815">
        <f>ROUND(Y815*Source!I326,7)</f>
        <v>8.9963999999999995</v>
      </c>
      <c r="CY815">
        <f>AD815</f>
        <v>0</v>
      </c>
      <c r="CZ815">
        <f>AH815</f>
        <v>0</v>
      </c>
      <c r="DA815">
        <f>AL815</f>
        <v>1</v>
      </c>
      <c r="DB815">
        <f t="shared" si="451"/>
        <v>0</v>
      </c>
      <c r="DC815">
        <f t="shared" si="452"/>
        <v>0</v>
      </c>
      <c r="DD815" t="s">
        <v>6</v>
      </c>
      <c r="DE815" t="s">
        <v>6</v>
      </c>
      <c r="DF815">
        <f>ROUND(ROUND(AE815,0)*CX815,0)</f>
        <v>0</v>
      </c>
      <c r="DG815">
        <f t="shared" si="472"/>
        <v>0</v>
      </c>
      <c r="DH815">
        <f>ROUND(ROUND(AG815*AK815,0)*CX815,0)</f>
        <v>0</v>
      </c>
      <c r="DI815">
        <f t="shared" ref="DI815:DI824" si="474">ROUND(ROUND(AH815,0)*CX815,0)</f>
        <v>0</v>
      </c>
      <c r="DJ815">
        <f>DI815</f>
        <v>0</v>
      </c>
      <c r="DK815">
        <v>0</v>
      </c>
      <c r="DL815" t="s">
        <v>6</v>
      </c>
      <c r="DM815">
        <v>0</v>
      </c>
      <c r="DN815" t="s">
        <v>6</v>
      </c>
      <c r="DO815">
        <v>0</v>
      </c>
    </row>
    <row r="816" spans="1:119" x14ac:dyDescent="0.2">
      <c r="A816">
        <f>ROW(Source!A326)</f>
        <v>326</v>
      </c>
      <c r="B816">
        <v>92857272</v>
      </c>
      <c r="C816">
        <v>92859346</v>
      </c>
      <c r="D816">
        <v>49672573</v>
      </c>
      <c r="E816">
        <v>1</v>
      </c>
      <c r="F816">
        <v>1</v>
      </c>
      <c r="G816">
        <v>1</v>
      </c>
      <c r="H816">
        <v>2</v>
      </c>
      <c r="I816" t="s">
        <v>1095</v>
      </c>
      <c r="J816" t="s">
        <v>1096</v>
      </c>
      <c r="K816" t="s">
        <v>1097</v>
      </c>
      <c r="L816">
        <v>1367</v>
      </c>
      <c r="N816">
        <v>1011</v>
      </c>
      <c r="O816" t="s">
        <v>1098</v>
      </c>
      <c r="P816" t="s">
        <v>1098</v>
      </c>
      <c r="Q816">
        <v>1</v>
      </c>
      <c r="W816">
        <v>0</v>
      </c>
      <c r="X816">
        <v>-430484415</v>
      </c>
      <c r="Y816">
        <f t="shared" si="450"/>
        <v>0.09</v>
      </c>
      <c r="AA816">
        <v>0</v>
      </c>
      <c r="AB816">
        <v>1814.09</v>
      </c>
      <c r="AC816">
        <v>605.48</v>
      </c>
      <c r="AD816">
        <v>0</v>
      </c>
      <c r="AE816">
        <v>0</v>
      </c>
      <c r="AF816">
        <v>115.4</v>
      </c>
      <c r="AG816">
        <v>13.5</v>
      </c>
      <c r="AH816">
        <v>0</v>
      </c>
      <c r="AI816">
        <v>1</v>
      </c>
      <c r="AJ816">
        <v>15.72</v>
      </c>
      <c r="AK816">
        <v>44.85</v>
      </c>
      <c r="AL816">
        <v>1</v>
      </c>
      <c r="AM816">
        <v>4</v>
      </c>
      <c r="AN816">
        <v>0</v>
      </c>
      <c r="AO816">
        <v>1</v>
      </c>
      <c r="AP816">
        <v>1</v>
      </c>
      <c r="AQ816">
        <v>0</v>
      </c>
      <c r="AR816">
        <v>0</v>
      </c>
      <c r="AS816" t="s">
        <v>6</v>
      </c>
      <c r="AT816">
        <v>0.09</v>
      </c>
      <c r="AU816" t="s">
        <v>6</v>
      </c>
      <c r="AV816">
        <v>0</v>
      </c>
      <c r="AW816">
        <v>2</v>
      </c>
      <c r="AX816">
        <v>92859360</v>
      </c>
      <c r="AY816">
        <v>1</v>
      </c>
      <c r="AZ816">
        <v>0</v>
      </c>
      <c r="BA816">
        <v>649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f>ROUND(Y816*Source!I326*DO816,7)</f>
        <v>0</v>
      </c>
      <c r="CX816">
        <f>ROUND(Y816*Source!I326,7)</f>
        <v>4.4981999999999998</v>
      </c>
      <c r="CY816">
        <f>AB816</f>
        <v>1814.09</v>
      </c>
      <c r="CZ816">
        <f>AF816</f>
        <v>115.4</v>
      </c>
      <c r="DA816">
        <f>AJ816</f>
        <v>15.72</v>
      </c>
      <c r="DB816">
        <f t="shared" si="451"/>
        <v>10.39</v>
      </c>
      <c r="DC816">
        <f t="shared" si="452"/>
        <v>1.22</v>
      </c>
      <c r="DD816" t="s">
        <v>6</v>
      </c>
      <c r="DE816" t="s">
        <v>6</v>
      </c>
      <c r="DF816">
        <f>ROUND(ROUND(AE816,0)*CX816,0)</f>
        <v>0</v>
      </c>
      <c r="DG816">
        <f>ROUND(ROUND(AF816*AJ816,0)*CX816,0)</f>
        <v>8160</v>
      </c>
      <c r="DH816">
        <f>ROUND(ROUND(AG816*AK816,0)*CX816,0)</f>
        <v>2721</v>
      </c>
      <c r="DI816">
        <f t="shared" si="474"/>
        <v>0</v>
      </c>
      <c r="DJ816">
        <f>DG816</f>
        <v>8160</v>
      </c>
      <c r="DK816">
        <v>0</v>
      </c>
      <c r="DL816" t="s">
        <v>6</v>
      </c>
      <c r="DM816">
        <v>0</v>
      </c>
      <c r="DN816" t="s">
        <v>6</v>
      </c>
      <c r="DO816">
        <v>0</v>
      </c>
    </row>
    <row r="817" spans="1:119" x14ac:dyDescent="0.2">
      <c r="A817">
        <f>ROW(Source!A326)</f>
        <v>326</v>
      </c>
      <c r="B817">
        <v>92857272</v>
      </c>
      <c r="C817">
        <v>92859346</v>
      </c>
      <c r="D817">
        <v>49673503</v>
      </c>
      <c r="E817">
        <v>1</v>
      </c>
      <c r="F817">
        <v>1</v>
      </c>
      <c r="G817">
        <v>1</v>
      </c>
      <c r="H817">
        <v>2</v>
      </c>
      <c r="I817" t="s">
        <v>1099</v>
      </c>
      <c r="J817" t="s">
        <v>1100</v>
      </c>
      <c r="K817" t="s">
        <v>1101</v>
      </c>
      <c r="L817">
        <v>1367</v>
      </c>
      <c r="N817">
        <v>1011</v>
      </c>
      <c r="O817" t="s">
        <v>1098</v>
      </c>
      <c r="P817" t="s">
        <v>1098</v>
      </c>
      <c r="Q817">
        <v>1</v>
      </c>
      <c r="W817">
        <v>0</v>
      </c>
      <c r="X817">
        <v>509054691</v>
      </c>
      <c r="Y817">
        <f t="shared" si="450"/>
        <v>0.09</v>
      </c>
      <c r="AA817">
        <v>0</v>
      </c>
      <c r="AB817">
        <v>1032.96</v>
      </c>
      <c r="AC817">
        <v>520.26</v>
      </c>
      <c r="AD817">
        <v>0</v>
      </c>
      <c r="AE817">
        <v>0</v>
      </c>
      <c r="AF817">
        <v>65.709999999999994</v>
      </c>
      <c r="AG817">
        <v>11.6</v>
      </c>
      <c r="AH817">
        <v>0</v>
      </c>
      <c r="AI817">
        <v>1</v>
      </c>
      <c r="AJ817">
        <v>15.72</v>
      </c>
      <c r="AK817">
        <v>44.85</v>
      </c>
      <c r="AL817">
        <v>1</v>
      </c>
      <c r="AM817">
        <v>4</v>
      </c>
      <c r="AN817">
        <v>0</v>
      </c>
      <c r="AO817">
        <v>1</v>
      </c>
      <c r="AP817">
        <v>1</v>
      </c>
      <c r="AQ817">
        <v>0</v>
      </c>
      <c r="AR817">
        <v>0</v>
      </c>
      <c r="AS817" t="s">
        <v>6</v>
      </c>
      <c r="AT817">
        <v>0.09</v>
      </c>
      <c r="AU817" t="s">
        <v>6</v>
      </c>
      <c r="AV817">
        <v>0</v>
      </c>
      <c r="AW817">
        <v>2</v>
      </c>
      <c r="AX817">
        <v>92859361</v>
      </c>
      <c r="AY817">
        <v>1</v>
      </c>
      <c r="AZ817">
        <v>0</v>
      </c>
      <c r="BA817">
        <v>650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V817">
        <v>0</v>
      </c>
      <c r="CW817">
        <f>ROUND(Y817*Source!I326*DO817,7)</f>
        <v>0</v>
      </c>
      <c r="CX817">
        <f>ROUND(Y817*Source!I326,7)</f>
        <v>4.4981999999999998</v>
      </c>
      <c r="CY817">
        <f>AB817</f>
        <v>1032.96</v>
      </c>
      <c r="CZ817">
        <f>AF817</f>
        <v>65.709999999999994</v>
      </c>
      <c r="DA817">
        <f>AJ817</f>
        <v>15.72</v>
      </c>
      <c r="DB817">
        <f t="shared" si="451"/>
        <v>5.91</v>
      </c>
      <c r="DC817">
        <f t="shared" si="452"/>
        <v>1.04</v>
      </c>
      <c r="DD817" t="s">
        <v>6</v>
      </c>
      <c r="DE817" t="s">
        <v>6</v>
      </c>
      <c r="DF817">
        <f>ROUND(ROUND(AE817,0)*CX817,0)</f>
        <v>0</v>
      </c>
      <c r="DG817">
        <f>ROUND(ROUND(AF817*AJ817,0)*CX817,0)</f>
        <v>4647</v>
      </c>
      <c r="DH817">
        <f>ROUND(ROUND(AG817*AK817,0)*CX817,0)</f>
        <v>2339</v>
      </c>
      <c r="DI817">
        <f t="shared" si="474"/>
        <v>0</v>
      </c>
      <c r="DJ817">
        <f>DG817</f>
        <v>4647</v>
      </c>
      <c r="DK817">
        <v>0</v>
      </c>
      <c r="DL817" t="s">
        <v>6</v>
      </c>
      <c r="DM817">
        <v>0</v>
      </c>
      <c r="DN817" t="s">
        <v>6</v>
      </c>
      <c r="DO817">
        <v>0</v>
      </c>
    </row>
    <row r="818" spans="1:119" x14ac:dyDescent="0.2">
      <c r="A818">
        <f>ROW(Source!A326)</f>
        <v>326</v>
      </c>
      <c r="B818">
        <v>92857272</v>
      </c>
      <c r="C818">
        <v>92859346</v>
      </c>
      <c r="D818">
        <v>49673715</v>
      </c>
      <c r="E818">
        <v>1</v>
      </c>
      <c r="F818">
        <v>1</v>
      </c>
      <c r="G818">
        <v>1</v>
      </c>
      <c r="H818">
        <v>2</v>
      </c>
      <c r="I818" t="s">
        <v>1102</v>
      </c>
      <c r="J818" t="s">
        <v>1103</v>
      </c>
      <c r="K818" t="s">
        <v>1104</v>
      </c>
      <c r="L818">
        <v>1367</v>
      </c>
      <c r="N818">
        <v>1011</v>
      </c>
      <c r="O818" t="s">
        <v>1098</v>
      </c>
      <c r="P818" t="s">
        <v>1098</v>
      </c>
      <c r="Q818">
        <v>1</v>
      </c>
      <c r="W818">
        <v>0</v>
      </c>
      <c r="X818">
        <v>829370094</v>
      </c>
      <c r="Y818">
        <f t="shared" si="450"/>
        <v>2.16</v>
      </c>
      <c r="AA818">
        <v>0</v>
      </c>
      <c r="AB818">
        <v>127.33</v>
      </c>
      <c r="AC818">
        <v>0</v>
      </c>
      <c r="AD818">
        <v>0</v>
      </c>
      <c r="AE818">
        <v>0</v>
      </c>
      <c r="AF818">
        <v>8.1</v>
      </c>
      <c r="AG818">
        <v>0</v>
      </c>
      <c r="AH818">
        <v>0</v>
      </c>
      <c r="AI818">
        <v>1</v>
      </c>
      <c r="AJ818">
        <v>15.72</v>
      </c>
      <c r="AK818">
        <v>44.85</v>
      </c>
      <c r="AL818">
        <v>1</v>
      </c>
      <c r="AM818">
        <v>4</v>
      </c>
      <c r="AN818">
        <v>0</v>
      </c>
      <c r="AO818">
        <v>1</v>
      </c>
      <c r="AP818">
        <v>1</v>
      </c>
      <c r="AQ818">
        <v>0</v>
      </c>
      <c r="AR818">
        <v>0</v>
      </c>
      <c r="AS818" t="s">
        <v>6</v>
      </c>
      <c r="AT818">
        <v>2.16</v>
      </c>
      <c r="AU818" t="s">
        <v>6</v>
      </c>
      <c r="AV818">
        <v>0</v>
      </c>
      <c r="AW818">
        <v>2</v>
      </c>
      <c r="AX818">
        <v>92859362</v>
      </c>
      <c r="AY818">
        <v>1</v>
      </c>
      <c r="AZ818">
        <v>0</v>
      </c>
      <c r="BA818">
        <v>651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V818">
        <v>0</v>
      </c>
      <c r="CW818">
        <f>ROUND(Y818*Source!I326*DO818,7)</f>
        <v>0</v>
      </c>
      <c r="CX818">
        <f>ROUND(Y818*Source!I326,7)</f>
        <v>107.9568</v>
      </c>
      <c r="CY818">
        <f>AB818</f>
        <v>127.33</v>
      </c>
      <c r="CZ818">
        <f>AF818</f>
        <v>8.1</v>
      </c>
      <c r="DA818">
        <f>AJ818</f>
        <v>15.72</v>
      </c>
      <c r="DB818">
        <f t="shared" si="451"/>
        <v>17.5</v>
      </c>
      <c r="DC818">
        <f t="shared" si="452"/>
        <v>0</v>
      </c>
      <c r="DD818" t="s">
        <v>6</v>
      </c>
      <c r="DE818" t="s">
        <v>6</v>
      </c>
      <c r="DF818">
        <f>ROUND(ROUND(AE818,0)*CX818,0)</f>
        <v>0</v>
      </c>
      <c r="DG818">
        <f>ROUND(ROUND(AF818*AJ818,0)*CX818,0)</f>
        <v>13711</v>
      </c>
      <c r="DH818">
        <f>ROUND(ROUND(AG818*AK818,0)*CX818,0)</f>
        <v>0</v>
      </c>
      <c r="DI818">
        <f t="shared" si="474"/>
        <v>0</v>
      </c>
      <c r="DJ818">
        <f>DG818</f>
        <v>13711</v>
      </c>
      <c r="DK818">
        <v>0</v>
      </c>
      <c r="DL818" t="s">
        <v>6</v>
      </c>
      <c r="DM818">
        <v>0</v>
      </c>
      <c r="DN818" t="s">
        <v>6</v>
      </c>
      <c r="DO818">
        <v>0</v>
      </c>
    </row>
    <row r="819" spans="1:119" x14ac:dyDescent="0.2">
      <c r="A819">
        <f>ROW(Source!A326)</f>
        <v>326</v>
      </c>
      <c r="B819">
        <v>92857272</v>
      </c>
      <c r="C819">
        <v>92859346</v>
      </c>
      <c r="D819">
        <v>49524290</v>
      </c>
      <c r="E819">
        <v>1</v>
      </c>
      <c r="F819">
        <v>1</v>
      </c>
      <c r="G819">
        <v>1</v>
      </c>
      <c r="H819">
        <v>3</v>
      </c>
      <c r="I819" t="s">
        <v>1117</v>
      </c>
      <c r="J819" t="s">
        <v>1118</v>
      </c>
      <c r="K819" t="s">
        <v>1119</v>
      </c>
      <c r="L819">
        <v>1346</v>
      </c>
      <c r="N819">
        <v>1009</v>
      </c>
      <c r="O819" t="s">
        <v>216</v>
      </c>
      <c r="P819" t="s">
        <v>216</v>
      </c>
      <c r="Q819">
        <v>1</v>
      </c>
      <c r="W819">
        <v>0</v>
      </c>
      <c r="X819">
        <v>397095127</v>
      </c>
      <c r="Y819">
        <f t="shared" si="450"/>
        <v>0.96</v>
      </c>
      <c r="AA819">
        <v>104.85</v>
      </c>
      <c r="AB819">
        <v>0</v>
      </c>
      <c r="AC819">
        <v>0</v>
      </c>
      <c r="AD819">
        <v>0</v>
      </c>
      <c r="AE819">
        <v>10.57</v>
      </c>
      <c r="AF819">
        <v>0</v>
      </c>
      <c r="AG819">
        <v>0</v>
      </c>
      <c r="AH819">
        <v>0</v>
      </c>
      <c r="AI819">
        <v>9.92</v>
      </c>
      <c r="AJ819">
        <v>1</v>
      </c>
      <c r="AK819">
        <v>1</v>
      </c>
      <c r="AL819">
        <v>1</v>
      </c>
      <c r="AM819">
        <v>4</v>
      </c>
      <c r="AN819">
        <v>0</v>
      </c>
      <c r="AO819">
        <v>1</v>
      </c>
      <c r="AP819">
        <v>1</v>
      </c>
      <c r="AQ819">
        <v>0</v>
      </c>
      <c r="AR819">
        <v>0</v>
      </c>
      <c r="AS819" t="s">
        <v>6</v>
      </c>
      <c r="AT819">
        <v>0.96</v>
      </c>
      <c r="AU819" t="s">
        <v>6</v>
      </c>
      <c r="AV819">
        <v>0</v>
      </c>
      <c r="AW819">
        <v>2</v>
      </c>
      <c r="AX819">
        <v>92859363</v>
      </c>
      <c r="AY819">
        <v>1</v>
      </c>
      <c r="AZ819">
        <v>0</v>
      </c>
      <c r="BA819">
        <v>652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CV819">
        <v>0</v>
      </c>
      <c r="CW819">
        <v>0</v>
      </c>
      <c r="CX819">
        <f>ROUND(Y819*Source!I326,7)</f>
        <v>47.980800000000002</v>
      </c>
      <c r="CY819">
        <f t="shared" ref="CY819:CY824" si="475">AA819</f>
        <v>104.85</v>
      </c>
      <c r="CZ819">
        <f t="shared" ref="CZ819:CZ824" si="476">AE819</f>
        <v>10.57</v>
      </c>
      <c r="DA819">
        <f t="shared" ref="DA819:DA824" si="477">AI819</f>
        <v>9.92</v>
      </c>
      <c r="DB819">
        <f t="shared" si="451"/>
        <v>10.15</v>
      </c>
      <c r="DC819">
        <f t="shared" si="452"/>
        <v>0</v>
      </c>
      <c r="DD819" t="s">
        <v>6</v>
      </c>
      <c r="DE819" t="s">
        <v>6</v>
      </c>
      <c r="DF819">
        <f t="shared" ref="DF819:DF824" si="478">ROUND(ROUND(AE819*AI819,0)*CX819,0)</f>
        <v>5038</v>
      </c>
      <c r="DG819">
        <f t="shared" ref="DG819:DG832" si="479">ROUND(ROUND(AF819,0)*CX819,0)</f>
        <v>0</v>
      </c>
      <c r="DH819">
        <f t="shared" ref="DH819:DH831" si="480">ROUND(ROUND(AG819,0)*CX819,0)</f>
        <v>0</v>
      </c>
      <c r="DI819">
        <f t="shared" si="474"/>
        <v>0</v>
      </c>
      <c r="DJ819">
        <f t="shared" ref="DJ819:DJ824" si="481">DF819</f>
        <v>5038</v>
      </c>
      <c r="DK819">
        <v>0</v>
      </c>
      <c r="DL819" t="s">
        <v>6</v>
      </c>
      <c r="DM819">
        <v>0</v>
      </c>
      <c r="DN819" t="s">
        <v>6</v>
      </c>
      <c r="DO819">
        <v>0</v>
      </c>
    </row>
    <row r="820" spans="1:119" x14ac:dyDescent="0.2">
      <c r="A820">
        <f>ROW(Source!A326)</f>
        <v>326</v>
      </c>
      <c r="B820">
        <v>92857272</v>
      </c>
      <c r="C820">
        <v>92859346</v>
      </c>
      <c r="D820">
        <v>49553369</v>
      </c>
      <c r="E820">
        <v>1</v>
      </c>
      <c r="F820">
        <v>1</v>
      </c>
      <c r="G820">
        <v>1</v>
      </c>
      <c r="H820">
        <v>3</v>
      </c>
      <c r="I820" t="s">
        <v>1254</v>
      </c>
      <c r="J820" t="s">
        <v>1255</v>
      </c>
      <c r="K820" t="s">
        <v>1256</v>
      </c>
      <c r="L820">
        <v>1346</v>
      </c>
      <c r="N820">
        <v>1009</v>
      </c>
      <c r="O820" t="s">
        <v>216</v>
      </c>
      <c r="P820" t="s">
        <v>216</v>
      </c>
      <c r="Q820">
        <v>1</v>
      </c>
      <c r="W820">
        <v>0</v>
      </c>
      <c r="X820">
        <v>931533788</v>
      </c>
      <c r="Y820">
        <f t="shared" si="450"/>
        <v>0.2</v>
      </c>
      <c r="AA820">
        <v>255.94</v>
      </c>
      <c r="AB820">
        <v>0</v>
      </c>
      <c r="AC820">
        <v>0</v>
      </c>
      <c r="AD820">
        <v>0</v>
      </c>
      <c r="AE820">
        <v>25.8</v>
      </c>
      <c r="AF820">
        <v>0</v>
      </c>
      <c r="AG820">
        <v>0</v>
      </c>
      <c r="AH820">
        <v>0</v>
      </c>
      <c r="AI820">
        <v>9.92</v>
      </c>
      <c r="AJ820">
        <v>1</v>
      </c>
      <c r="AK820">
        <v>1</v>
      </c>
      <c r="AL820">
        <v>1</v>
      </c>
      <c r="AM820">
        <v>4</v>
      </c>
      <c r="AN820">
        <v>0</v>
      </c>
      <c r="AO820">
        <v>1</v>
      </c>
      <c r="AP820">
        <v>1</v>
      </c>
      <c r="AQ820">
        <v>0</v>
      </c>
      <c r="AR820">
        <v>0</v>
      </c>
      <c r="AS820" t="s">
        <v>6</v>
      </c>
      <c r="AT820">
        <v>0.2</v>
      </c>
      <c r="AU820" t="s">
        <v>6</v>
      </c>
      <c r="AV820">
        <v>0</v>
      </c>
      <c r="AW820">
        <v>2</v>
      </c>
      <c r="AX820">
        <v>92859364</v>
      </c>
      <c r="AY820">
        <v>1</v>
      </c>
      <c r="AZ820">
        <v>0</v>
      </c>
      <c r="BA820">
        <v>653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V820">
        <v>0</v>
      </c>
      <c r="CW820">
        <v>0</v>
      </c>
      <c r="CX820">
        <f>ROUND(Y820*Source!I326,7)</f>
        <v>9.9960000000000004</v>
      </c>
      <c r="CY820">
        <f t="shared" si="475"/>
        <v>255.94</v>
      </c>
      <c r="CZ820">
        <f t="shared" si="476"/>
        <v>25.8</v>
      </c>
      <c r="DA820">
        <f t="shared" si="477"/>
        <v>9.92</v>
      </c>
      <c r="DB820">
        <f t="shared" si="451"/>
        <v>5.16</v>
      </c>
      <c r="DC820">
        <f t="shared" si="452"/>
        <v>0</v>
      </c>
      <c r="DD820" t="s">
        <v>6</v>
      </c>
      <c r="DE820" t="s">
        <v>6</v>
      </c>
      <c r="DF820">
        <f t="shared" si="478"/>
        <v>2559</v>
      </c>
      <c r="DG820">
        <f t="shared" si="479"/>
        <v>0</v>
      </c>
      <c r="DH820">
        <f t="shared" si="480"/>
        <v>0</v>
      </c>
      <c r="DI820">
        <f t="shared" si="474"/>
        <v>0</v>
      </c>
      <c r="DJ820">
        <f t="shared" si="481"/>
        <v>2559</v>
      </c>
      <c r="DK820">
        <v>0</v>
      </c>
      <c r="DL820" t="s">
        <v>6</v>
      </c>
      <c r="DM820">
        <v>0</v>
      </c>
      <c r="DN820" t="s">
        <v>6</v>
      </c>
      <c r="DO820">
        <v>0</v>
      </c>
    </row>
    <row r="821" spans="1:119" x14ac:dyDescent="0.2">
      <c r="A821">
        <f>ROW(Source!A326)</f>
        <v>326</v>
      </c>
      <c r="B821">
        <v>92857272</v>
      </c>
      <c r="C821">
        <v>92859346</v>
      </c>
      <c r="D821">
        <v>49515638</v>
      </c>
      <c r="E821">
        <v>70</v>
      </c>
      <c r="F821">
        <v>1</v>
      </c>
      <c r="G821">
        <v>1</v>
      </c>
      <c r="H821">
        <v>3</v>
      </c>
      <c r="I821" t="s">
        <v>1138</v>
      </c>
      <c r="J821" t="s">
        <v>6</v>
      </c>
      <c r="K821" t="s">
        <v>1139</v>
      </c>
      <c r="L821">
        <v>1374</v>
      </c>
      <c r="N821">
        <v>1013</v>
      </c>
      <c r="O821" t="s">
        <v>969</v>
      </c>
      <c r="P821" t="s">
        <v>969</v>
      </c>
      <c r="Q821">
        <v>1</v>
      </c>
      <c r="W821">
        <v>0</v>
      </c>
      <c r="X821">
        <v>-1731369543</v>
      </c>
      <c r="Y821">
        <f t="shared" si="450"/>
        <v>3.58</v>
      </c>
      <c r="AA821">
        <v>9.92</v>
      </c>
      <c r="AB821">
        <v>0</v>
      </c>
      <c r="AC821">
        <v>0</v>
      </c>
      <c r="AD821">
        <v>0</v>
      </c>
      <c r="AE821">
        <v>1</v>
      </c>
      <c r="AF821">
        <v>0</v>
      </c>
      <c r="AG821">
        <v>0</v>
      </c>
      <c r="AH821">
        <v>0</v>
      </c>
      <c r="AI821">
        <v>9.92</v>
      </c>
      <c r="AJ821">
        <v>1</v>
      </c>
      <c r="AK821">
        <v>1</v>
      </c>
      <c r="AL821">
        <v>1</v>
      </c>
      <c r="AM821">
        <v>4</v>
      </c>
      <c r="AN821">
        <v>0</v>
      </c>
      <c r="AO821">
        <v>1</v>
      </c>
      <c r="AP821">
        <v>1</v>
      </c>
      <c r="AQ821">
        <v>0</v>
      </c>
      <c r="AR821">
        <v>0</v>
      </c>
      <c r="AS821" t="s">
        <v>6</v>
      </c>
      <c r="AT821">
        <v>3.58</v>
      </c>
      <c r="AU821" t="s">
        <v>6</v>
      </c>
      <c r="AV821">
        <v>0</v>
      </c>
      <c r="AW821">
        <v>2</v>
      </c>
      <c r="AX821">
        <v>92859365</v>
      </c>
      <c r="AY821">
        <v>1</v>
      </c>
      <c r="AZ821">
        <v>0</v>
      </c>
      <c r="BA821">
        <v>654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V821">
        <v>0</v>
      </c>
      <c r="CW821">
        <v>0</v>
      </c>
      <c r="CX821">
        <f>ROUND(Y821*Source!I326,7)</f>
        <v>178.92840000000001</v>
      </c>
      <c r="CY821">
        <f t="shared" si="475"/>
        <v>9.92</v>
      </c>
      <c r="CZ821">
        <f t="shared" si="476"/>
        <v>1</v>
      </c>
      <c r="DA821">
        <f t="shared" si="477"/>
        <v>9.92</v>
      </c>
      <c r="DB821">
        <f t="shared" si="451"/>
        <v>3.58</v>
      </c>
      <c r="DC821">
        <f t="shared" si="452"/>
        <v>0</v>
      </c>
      <c r="DD821" t="s">
        <v>6</v>
      </c>
      <c r="DE821" t="s">
        <v>6</v>
      </c>
      <c r="DF821">
        <f t="shared" si="478"/>
        <v>1789</v>
      </c>
      <c r="DG821">
        <f t="shared" si="479"/>
        <v>0</v>
      </c>
      <c r="DH821">
        <f t="shared" si="480"/>
        <v>0</v>
      </c>
      <c r="DI821">
        <f t="shared" si="474"/>
        <v>0</v>
      </c>
      <c r="DJ821">
        <f t="shared" si="481"/>
        <v>1789</v>
      </c>
      <c r="DK821">
        <v>0</v>
      </c>
      <c r="DL821" t="s">
        <v>6</v>
      </c>
      <c r="DM821">
        <v>0</v>
      </c>
      <c r="DN821" t="s">
        <v>6</v>
      </c>
      <c r="DO821">
        <v>0</v>
      </c>
    </row>
    <row r="822" spans="1:119" x14ac:dyDescent="0.2">
      <c r="A822">
        <f>ROW(Source!A326)</f>
        <v>326</v>
      </c>
      <c r="B822">
        <v>92857272</v>
      </c>
      <c r="C822">
        <v>92859346</v>
      </c>
      <c r="D822">
        <v>0</v>
      </c>
      <c r="E822">
        <v>0</v>
      </c>
      <c r="F822">
        <v>1</v>
      </c>
      <c r="G822">
        <v>1</v>
      </c>
      <c r="H822">
        <v>3</v>
      </c>
      <c r="I822" t="s">
        <v>154</v>
      </c>
      <c r="J822" t="s">
        <v>6</v>
      </c>
      <c r="K822" t="s">
        <v>553</v>
      </c>
      <c r="L822">
        <v>1371</v>
      </c>
      <c r="N822">
        <v>1013</v>
      </c>
      <c r="O822" t="s">
        <v>27</v>
      </c>
      <c r="P822" t="s">
        <v>27</v>
      </c>
      <c r="Q822">
        <v>1</v>
      </c>
      <c r="W822">
        <v>0</v>
      </c>
      <c r="X822">
        <v>-1642390609</v>
      </c>
      <c r="Y822">
        <f t="shared" si="450"/>
        <v>112.044817927</v>
      </c>
      <c r="AA822">
        <v>25.12</v>
      </c>
      <c r="AB822">
        <v>0</v>
      </c>
      <c r="AC822">
        <v>0</v>
      </c>
      <c r="AD822">
        <v>0</v>
      </c>
      <c r="AE822">
        <v>26.42</v>
      </c>
      <c r="AF822">
        <v>0</v>
      </c>
      <c r="AG822">
        <v>0</v>
      </c>
      <c r="AH822">
        <v>0</v>
      </c>
      <c r="AI822">
        <v>9.92</v>
      </c>
      <c r="AJ822">
        <v>1</v>
      </c>
      <c r="AK822">
        <v>1</v>
      </c>
      <c r="AL822">
        <v>1</v>
      </c>
      <c r="AM822">
        <v>0</v>
      </c>
      <c r="AN822">
        <v>0</v>
      </c>
      <c r="AO822">
        <v>0</v>
      </c>
      <c r="AP822">
        <v>1</v>
      </c>
      <c r="AQ822">
        <v>0</v>
      </c>
      <c r="AR822">
        <v>0</v>
      </c>
      <c r="AS822" t="s">
        <v>6</v>
      </c>
      <c r="AT822">
        <v>112.044817927</v>
      </c>
      <c r="AU822" t="s">
        <v>6</v>
      </c>
      <c r="AV822">
        <v>0</v>
      </c>
      <c r="AW822">
        <v>1</v>
      </c>
      <c r="AX822">
        <v>-1</v>
      </c>
      <c r="AY822">
        <v>0</v>
      </c>
      <c r="AZ822">
        <v>0</v>
      </c>
      <c r="BA822" t="s">
        <v>6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V822">
        <v>0</v>
      </c>
      <c r="CW822">
        <v>0</v>
      </c>
      <c r="CX822">
        <f>ROUND(Y822*Source!I326,7)</f>
        <v>5600</v>
      </c>
      <c r="CY822">
        <f t="shared" si="475"/>
        <v>25.12</v>
      </c>
      <c r="CZ822">
        <f t="shared" si="476"/>
        <v>26.42</v>
      </c>
      <c r="DA822">
        <f t="shared" si="477"/>
        <v>9.92</v>
      </c>
      <c r="DB822">
        <f t="shared" si="451"/>
        <v>2960.22</v>
      </c>
      <c r="DC822">
        <f t="shared" si="452"/>
        <v>0</v>
      </c>
      <c r="DD822" t="s">
        <v>6</v>
      </c>
      <c r="DE822" t="s">
        <v>6</v>
      </c>
      <c r="DF822">
        <f t="shared" si="478"/>
        <v>1467200</v>
      </c>
      <c r="DG822">
        <f t="shared" si="479"/>
        <v>0</v>
      </c>
      <c r="DH822">
        <f t="shared" si="480"/>
        <v>0</v>
      </c>
      <c r="DI822">
        <f t="shared" si="474"/>
        <v>0</v>
      </c>
      <c r="DJ822">
        <f t="shared" si="481"/>
        <v>1467200</v>
      </c>
      <c r="DK822">
        <v>0</v>
      </c>
      <c r="DL822" t="s">
        <v>6</v>
      </c>
      <c r="DM822">
        <v>0</v>
      </c>
      <c r="DN822" t="s">
        <v>6</v>
      </c>
      <c r="DO822">
        <v>0</v>
      </c>
    </row>
    <row r="823" spans="1:119" x14ac:dyDescent="0.2">
      <c r="A823">
        <f>ROW(Source!A326)</f>
        <v>326</v>
      </c>
      <c r="B823">
        <v>92857272</v>
      </c>
      <c r="C823">
        <v>92859346</v>
      </c>
      <c r="D823">
        <v>0</v>
      </c>
      <c r="E823">
        <v>0</v>
      </c>
      <c r="F823">
        <v>1</v>
      </c>
      <c r="G823">
        <v>1</v>
      </c>
      <c r="H823">
        <v>3</v>
      </c>
      <c r="I823" t="s">
        <v>518</v>
      </c>
      <c r="J823" t="s">
        <v>6</v>
      </c>
      <c r="K823" t="s">
        <v>519</v>
      </c>
      <c r="L823">
        <v>1301</v>
      </c>
      <c r="N823">
        <v>1003</v>
      </c>
      <c r="O823" t="s">
        <v>194</v>
      </c>
      <c r="P823" t="s">
        <v>194</v>
      </c>
      <c r="Q823">
        <v>1</v>
      </c>
      <c r="W823">
        <v>0</v>
      </c>
      <c r="X823">
        <v>799716168</v>
      </c>
      <c r="Y823">
        <f t="shared" si="450"/>
        <v>102.040816327</v>
      </c>
      <c r="AA823">
        <v>12.81</v>
      </c>
      <c r="AB823">
        <v>0</v>
      </c>
      <c r="AC823">
        <v>0</v>
      </c>
      <c r="AD823">
        <v>0</v>
      </c>
      <c r="AE823">
        <v>13.47</v>
      </c>
      <c r="AF823">
        <v>0</v>
      </c>
      <c r="AG823">
        <v>0</v>
      </c>
      <c r="AH823">
        <v>0</v>
      </c>
      <c r="AI823">
        <v>9.92</v>
      </c>
      <c r="AJ823">
        <v>1</v>
      </c>
      <c r="AK823">
        <v>1</v>
      </c>
      <c r="AL823">
        <v>1</v>
      </c>
      <c r="AM823">
        <v>0</v>
      </c>
      <c r="AN823">
        <v>0</v>
      </c>
      <c r="AO823">
        <v>0</v>
      </c>
      <c r="AP823">
        <v>1</v>
      </c>
      <c r="AQ823">
        <v>0</v>
      </c>
      <c r="AR823">
        <v>0</v>
      </c>
      <c r="AS823" t="s">
        <v>6</v>
      </c>
      <c r="AT823">
        <v>102.040816327</v>
      </c>
      <c r="AU823" t="s">
        <v>6</v>
      </c>
      <c r="AV823">
        <v>0</v>
      </c>
      <c r="AW823">
        <v>1</v>
      </c>
      <c r="AX823">
        <v>-1</v>
      </c>
      <c r="AY823">
        <v>0</v>
      </c>
      <c r="AZ823">
        <v>0</v>
      </c>
      <c r="BA823" t="s">
        <v>6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V823">
        <v>0</v>
      </c>
      <c r="CW823">
        <v>0</v>
      </c>
      <c r="CX823">
        <f>ROUND(Y823*Source!I326,7)</f>
        <v>5100</v>
      </c>
      <c r="CY823">
        <f t="shared" si="475"/>
        <v>12.81</v>
      </c>
      <c r="CZ823">
        <f t="shared" si="476"/>
        <v>13.47</v>
      </c>
      <c r="DA823">
        <f t="shared" si="477"/>
        <v>9.92</v>
      </c>
      <c r="DB823">
        <f t="shared" si="451"/>
        <v>1374.49</v>
      </c>
      <c r="DC823">
        <f t="shared" si="452"/>
        <v>0</v>
      </c>
      <c r="DD823" t="s">
        <v>6</v>
      </c>
      <c r="DE823" t="s">
        <v>6</v>
      </c>
      <c r="DF823">
        <f t="shared" si="478"/>
        <v>683400</v>
      </c>
      <c r="DG823">
        <f t="shared" si="479"/>
        <v>0</v>
      </c>
      <c r="DH823">
        <f t="shared" si="480"/>
        <v>0</v>
      </c>
      <c r="DI823">
        <f t="shared" si="474"/>
        <v>0</v>
      </c>
      <c r="DJ823">
        <f t="shared" si="481"/>
        <v>683400</v>
      </c>
      <c r="DK823">
        <v>0</v>
      </c>
      <c r="DL823" t="s">
        <v>6</v>
      </c>
      <c r="DM823">
        <v>0</v>
      </c>
      <c r="DN823" t="s">
        <v>6</v>
      </c>
      <c r="DO823">
        <v>0</v>
      </c>
    </row>
    <row r="824" spans="1:119" x14ac:dyDescent="0.2">
      <c r="A824">
        <f>ROW(Source!A326)</f>
        <v>326</v>
      </c>
      <c r="B824">
        <v>92857272</v>
      </c>
      <c r="C824">
        <v>92859346</v>
      </c>
      <c r="D824">
        <v>0</v>
      </c>
      <c r="E824">
        <v>0</v>
      </c>
      <c r="F824">
        <v>1</v>
      </c>
      <c r="G824">
        <v>1</v>
      </c>
      <c r="H824">
        <v>3</v>
      </c>
      <c r="I824" t="s">
        <v>518</v>
      </c>
      <c r="J824" t="s">
        <v>6</v>
      </c>
      <c r="K824" t="s">
        <v>534</v>
      </c>
      <c r="L824">
        <v>1371</v>
      </c>
      <c r="N824">
        <v>1013</v>
      </c>
      <c r="O824" t="s">
        <v>27</v>
      </c>
      <c r="P824" t="s">
        <v>27</v>
      </c>
      <c r="Q824">
        <v>1</v>
      </c>
      <c r="W824">
        <v>0</v>
      </c>
      <c r="X824">
        <v>1560545541</v>
      </c>
      <c r="Y824">
        <f t="shared" si="450"/>
        <v>70.028011203999995</v>
      </c>
      <c r="AA824">
        <v>12.42</v>
      </c>
      <c r="AB824">
        <v>0</v>
      </c>
      <c r="AC824">
        <v>0</v>
      </c>
      <c r="AD824">
        <v>0</v>
      </c>
      <c r="AE824">
        <v>13.07</v>
      </c>
      <c r="AF824">
        <v>0</v>
      </c>
      <c r="AG824">
        <v>0</v>
      </c>
      <c r="AH824">
        <v>0</v>
      </c>
      <c r="AI824">
        <v>9.92</v>
      </c>
      <c r="AJ824">
        <v>1</v>
      </c>
      <c r="AK824">
        <v>1</v>
      </c>
      <c r="AL824">
        <v>1</v>
      </c>
      <c r="AM824">
        <v>0</v>
      </c>
      <c r="AN824">
        <v>0</v>
      </c>
      <c r="AO824">
        <v>0</v>
      </c>
      <c r="AP824">
        <v>1</v>
      </c>
      <c r="AQ824">
        <v>0</v>
      </c>
      <c r="AR824">
        <v>0</v>
      </c>
      <c r="AS824" t="s">
        <v>6</v>
      </c>
      <c r="AT824">
        <v>70.028011203999995</v>
      </c>
      <c r="AU824" t="s">
        <v>6</v>
      </c>
      <c r="AV824">
        <v>0</v>
      </c>
      <c r="AW824">
        <v>1</v>
      </c>
      <c r="AX824">
        <v>-1</v>
      </c>
      <c r="AY824">
        <v>0</v>
      </c>
      <c r="AZ824">
        <v>0</v>
      </c>
      <c r="BA824" t="s">
        <v>6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v>0</v>
      </c>
      <c r="CX824">
        <f>ROUND(Y824*Source!I326,7)</f>
        <v>3500</v>
      </c>
      <c r="CY824">
        <f t="shared" si="475"/>
        <v>12.42</v>
      </c>
      <c r="CZ824">
        <f t="shared" si="476"/>
        <v>13.07</v>
      </c>
      <c r="DA824">
        <f t="shared" si="477"/>
        <v>9.92</v>
      </c>
      <c r="DB824">
        <f t="shared" si="451"/>
        <v>915.27</v>
      </c>
      <c r="DC824">
        <f t="shared" si="452"/>
        <v>0</v>
      </c>
      <c r="DD824" t="s">
        <v>6</v>
      </c>
      <c r="DE824" t="s">
        <v>6</v>
      </c>
      <c r="DF824">
        <f t="shared" si="478"/>
        <v>455000</v>
      </c>
      <c r="DG824">
        <f t="shared" si="479"/>
        <v>0</v>
      </c>
      <c r="DH824">
        <f t="shared" si="480"/>
        <v>0</v>
      </c>
      <c r="DI824">
        <f t="shared" si="474"/>
        <v>0</v>
      </c>
      <c r="DJ824">
        <f t="shared" si="481"/>
        <v>455000</v>
      </c>
      <c r="DK824">
        <v>0</v>
      </c>
      <c r="DL824" t="s">
        <v>6</v>
      </c>
      <c r="DM824">
        <v>0</v>
      </c>
      <c r="DN824" t="s">
        <v>6</v>
      </c>
      <c r="DO824">
        <v>0</v>
      </c>
    </row>
    <row r="825" spans="1:119" x14ac:dyDescent="0.2">
      <c r="A825">
        <f>ROW(Source!A330)</f>
        <v>330</v>
      </c>
      <c r="B825">
        <v>92857272</v>
      </c>
      <c r="C825">
        <v>92859369</v>
      </c>
      <c r="D825">
        <v>49510737</v>
      </c>
      <c r="E825">
        <v>70</v>
      </c>
      <c r="F825">
        <v>1</v>
      </c>
      <c r="G825">
        <v>1</v>
      </c>
      <c r="H825">
        <v>1</v>
      </c>
      <c r="I825" t="s">
        <v>1249</v>
      </c>
      <c r="J825" t="s">
        <v>6</v>
      </c>
      <c r="K825" t="s">
        <v>1250</v>
      </c>
      <c r="L825">
        <v>1191</v>
      </c>
      <c r="N825">
        <v>1013</v>
      </c>
      <c r="O825" t="s">
        <v>1092</v>
      </c>
      <c r="P825" t="s">
        <v>1092</v>
      </c>
      <c r="Q825">
        <v>1</v>
      </c>
      <c r="W825">
        <v>0</v>
      </c>
      <c r="X825">
        <v>-1810713292</v>
      </c>
      <c r="Y825">
        <f t="shared" si="450"/>
        <v>15.2</v>
      </c>
      <c r="AA825">
        <v>0</v>
      </c>
      <c r="AB825">
        <v>0</v>
      </c>
      <c r="AC825">
        <v>0</v>
      </c>
      <c r="AD825">
        <v>411.72</v>
      </c>
      <c r="AE825">
        <v>0</v>
      </c>
      <c r="AF825">
        <v>0</v>
      </c>
      <c r="AG825">
        <v>0</v>
      </c>
      <c r="AH825">
        <v>9.18</v>
      </c>
      <c r="AI825">
        <v>1</v>
      </c>
      <c r="AJ825">
        <v>1</v>
      </c>
      <c r="AK825">
        <v>1</v>
      </c>
      <c r="AL825">
        <v>44.85</v>
      </c>
      <c r="AM825">
        <v>4</v>
      </c>
      <c r="AN825">
        <v>0</v>
      </c>
      <c r="AO825">
        <v>1</v>
      </c>
      <c r="AP825">
        <v>0</v>
      </c>
      <c r="AQ825">
        <v>0</v>
      </c>
      <c r="AR825">
        <v>0</v>
      </c>
      <c r="AS825" t="s">
        <v>6</v>
      </c>
      <c r="AT825">
        <v>15.2</v>
      </c>
      <c r="AU825" t="s">
        <v>6</v>
      </c>
      <c r="AV825">
        <v>1</v>
      </c>
      <c r="AW825">
        <v>2</v>
      </c>
      <c r="AX825">
        <v>92859376</v>
      </c>
      <c r="AY825">
        <v>1</v>
      </c>
      <c r="AZ825">
        <v>0</v>
      </c>
      <c r="BA825">
        <v>655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U825">
        <f>ROUND(AT825*Source!I330*AH825*AL825,0)</f>
        <v>1428995</v>
      </c>
      <c r="CV825">
        <f>ROUND(Y825*Source!I330,7)</f>
        <v>3470.768</v>
      </c>
      <c r="CW825">
        <v>0</v>
      </c>
      <c r="CX825">
        <f>ROUND(Y825*Source!I330,7)</f>
        <v>3470.768</v>
      </c>
      <c r="CY825">
        <f>AD825</f>
        <v>411.72</v>
      </c>
      <c r="CZ825">
        <f>AH825</f>
        <v>9.18</v>
      </c>
      <c r="DA825">
        <f>AL825</f>
        <v>44.85</v>
      </c>
      <c r="DB825">
        <f t="shared" si="451"/>
        <v>139.54</v>
      </c>
      <c r="DC825">
        <f t="shared" si="452"/>
        <v>0</v>
      </c>
      <c r="DD825" t="s">
        <v>6</v>
      </c>
      <c r="DE825" t="s">
        <v>6</v>
      </c>
      <c r="DF825">
        <f>ROUND(ROUND(AE825,0)*CX825,0)</f>
        <v>0</v>
      </c>
      <c r="DG825">
        <f t="shared" si="479"/>
        <v>0</v>
      </c>
      <c r="DH825">
        <f t="shared" si="480"/>
        <v>0</v>
      </c>
      <c r="DI825">
        <f>ROUND(ROUND(AH825*AL825,0)*CX825,0)</f>
        <v>1429956</v>
      </c>
      <c r="DJ825">
        <f>DI825</f>
        <v>1429956</v>
      </c>
      <c r="DK825">
        <v>0</v>
      </c>
      <c r="DL825" t="s">
        <v>6</v>
      </c>
      <c r="DM825">
        <v>0</v>
      </c>
      <c r="DN825" t="s">
        <v>6</v>
      </c>
      <c r="DO825">
        <v>0</v>
      </c>
    </row>
    <row r="826" spans="1:119" x14ac:dyDescent="0.2">
      <c r="A826">
        <f>ROW(Source!A330)</f>
        <v>330</v>
      </c>
      <c r="B826">
        <v>92857272</v>
      </c>
      <c r="C826">
        <v>92859369</v>
      </c>
      <c r="D826">
        <v>49525697</v>
      </c>
      <c r="E826">
        <v>1</v>
      </c>
      <c r="F826">
        <v>1</v>
      </c>
      <c r="G826">
        <v>1</v>
      </c>
      <c r="H826">
        <v>3</v>
      </c>
      <c r="I826" t="s">
        <v>1251</v>
      </c>
      <c r="J826" t="s">
        <v>1252</v>
      </c>
      <c r="K826" t="s">
        <v>1253</v>
      </c>
      <c r="L826">
        <v>1425</v>
      </c>
      <c r="N826">
        <v>1013</v>
      </c>
      <c r="O826" t="s">
        <v>238</v>
      </c>
      <c r="P826" t="s">
        <v>238</v>
      </c>
      <c r="Q826">
        <v>1</v>
      </c>
      <c r="W826">
        <v>0</v>
      </c>
      <c r="X826">
        <v>1343353334</v>
      </c>
      <c r="Y826">
        <f t="shared" si="450"/>
        <v>1.75</v>
      </c>
      <c r="AA826">
        <v>79.36</v>
      </c>
      <c r="AB826">
        <v>0</v>
      </c>
      <c r="AC826">
        <v>0</v>
      </c>
      <c r="AD826">
        <v>0</v>
      </c>
      <c r="AE826">
        <v>8</v>
      </c>
      <c r="AF826">
        <v>0</v>
      </c>
      <c r="AG826">
        <v>0</v>
      </c>
      <c r="AH826">
        <v>0</v>
      </c>
      <c r="AI826">
        <v>9.92</v>
      </c>
      <c r="AJ826">
        <v>1</v>
      </c>
      <c r="AK826">
        <v>1</v>
      </c>
      <c r="AL826">
        <v>1</v>
      </c>
      <c r="AM826">
        <v>4</v>
      </c>
      <c r="AN826">
        <v>0</v>
      </c>
      <c r="AO826">
        <v>1</v>
      </c>
      <c r="AP826">
        <v>0</v>
      </c>
      <c r="AQ826">
        <v>0</v>
      </c>
      <c r="AR826">
        <v>0</v>
      </c>
      <c r="AS826" t="s">
        <v>6</v>
      </c>
      <c r="AT826">
        <v>1.75</v>
      </c>
      <c r="AU826" t="s">
        <v>6</v>
      </c>
      <c r="AV826">
        <v>0</v>
      </c>
      <c r="AW826">
        <v>2</v>
      </c>
      <c r="AX826">
        <v>92859377</v>
      </c>
      <c r="AY826">
        <v>1</v>
      </c>
      <c r="AZ826">
        <v>0</v>
      </c>
      <c r="BA826">
        <v>656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v>0</v>
      </c>
      <c r="CX826">
        <f>ROUND(Y826*Source!I330,7)</f>
        <v>399.59500000000003</v>
      </c>
      <c r="CY826">
        <f>AA826</f>
        <v>79.36</v>
      </c>
      <c r="CZ826">
        <f>AE826</f>
        <v>8</v>
      </c>
      <c r="DA826">
        <f>AI826</f>
        <v>9.92</v>
      </c>
      <c r="DB826">
        <f t="shared" si="451"/>
        <v>14</v>
      </c>
      <c r="DC826">
        <f t="shared" si="452"/>
        <v>0</v>
      </c>
      <c r="DD826" t="s">
        <v>6</v>
      </c>
      <c r="DE826" t="s">
        <v>6</v>
      </c>
      <c r="DF826">
        <f>ROUND(ROUND(AE826*AI826,0)*CX826,0)</f>
        <v>31568</v>
      </c>
      <c r="DG826">
        <f t="shared" si="479"/>
        <v>0</v>
      </c>
      <c r="DH826">
        <f t="shared" si="480"/>
        <v>0</v>
      </c>
      <c r="DI826">
        <f>ROUND(ROUND(AH826,0)*CX826,0)</f>
        <v>0</v>
      </c>
      <c r="DJ826">
        <f>DF826</f>
        <v>31568</v>
      </c>
      <c r="DK826">
        <v>0</v>
      </c>
      <c r="DL826" t="s">
        <v>6</v>
      </c>
      <c r="DM826">
        <v>0</v>
      </c>
      <c r="DN826" t="s">
        <v>6</v>
      </c>
      <c r="DO826">
        <v>0</v>
      </c>
    </row>
    <row r="827" spans="1:119" x14ac:dyDescent="0.2">
      <c r="A827">
        <f>ROW(Source!A330)</f>
        <v>330</v>
      </c>
      <c r="B827">
        <v>92857272</v>
      </c>
      <c r="C827">
        <v>92859369</v>
      </c>
      <c r="D827">
        <v>49515638</v>
      </c>
      <c r="E827">
        <v>70</v>
      </c>
      <c r="F827">
        <v>1</v>
      </c>
      <c r="G827">
        <v>1</v>
      </c>
      <c r="H827">
        <v>3</v>
      </c>
      <c r="I827" t="s">
        <v>1138</v>
      </c>
      <c r="J827" t="s">
        <v>6</v>
      </c>
      <c r="K827" t="s">
        <v>1139</v>
      </c>
      <c r="L827">
        <v>1374</v>
      </c>
      <c r="N827">
        <v>1013</v>
      </c>
      <c r="O827" t="s">
        <v>969</v>
      </c>
      <c r="P827" t="s">
        <v>969</v>
      </c>
      <c r="Q827">
        <v>1</v>
      </c>
      <c r="W827">
        <v>0</v>
      </c>
      <c r="X827">
        <v>-1731369543</v>
      </c>
      <c r="Y827">
        <f t="shared" si="450"/>
        <v>2.79</v>
      </c>
      <c r="AA827">
        <v>9.92</v>
      </c>
      <c r="AB827">
        <v>0</v>
      </c>
      <c r="AC827">
        <v>0</v>
      </c>
      <c r="AD827">
        <v>0</v>
      </c>
      <c r="AE827">
        <v>1</v>
      </c>
      <c r="AF827">
        <v>0</v>
      </c>
      <c r="AG827">
        <v>0</v>
      </c>
      <c r="AH827">
        <v>0</v>
      </c>
      <c r="AI827">
        <v>9.92</v>
      </c>
      <c r="AJ827">
        <v>1</v>
      </c>
      <c r="AK827">
        <v>1</v>
      </c>
      <c r="AL827">
        <v>1</v>
      </c>
      <c r="AM827">
        <v>4</v>
      </c>
      <c r="AN827">
        <v>0</v>
      </c>
      <c r="AO827">
        <v>1</v>
      </c>
      <c r="AP827">
        <v>0</v>
      </c>
      <c r="AQ827">
        <v>0</v>
      </c>
      <c r="AR827">
        <v>0</v>
      </c>
      <c r="AS827" t="s">
        <v>6</v>
      </c>
      <c r="AT827">
        <v>2.79</v>
      </c>
      <c r="AU827" t="s">
        <v>6</v>
      </c>
      <c r="AV827">
        <v>0</v>
      </c>
      <c r="AW827">
        <v>2</v>
      </c>
      <c r="AX827">
        <v>92859378</v>
      </c>
      <c r="AY827">
        <v>1</v>
      </c>
      <c r="AZ827">
        <v>0</v>
      </c>
      <c r="BA827">
        <v>657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V827">
        <v>0</v>
      </c>
      <c r="CW827">
        <v>0</v>
      </c>
      <c r="CX827">
        <f>ROUND(Y827*Source!I330,7)</f>
        <v>637.06859999999995</v>
      </c>
      <c r="CY827">
        <f>AA827</f>
        <v>9.92</v>
      </c>
      <c r="CZ827">
        <f>AE827</f>
        <v>1</v>
      </c>
      <c r="DA827">
        <f>AI827</f>
        <v>9.92</v>
      </c>
      <c r="DB827">
        <f t="shared" si="451"/>
        <v>2.79</v>
      </c>
      <c r="DC827">
        <f t="shared" si="452"/>
        <v>0</v>
      </c>
      <c r="DD827" t="s">
        <v>6</v>
      </c>
      <c r="DE827" t="s">
        <v>6</v>
      </c>
      <c r="DF827">
        <f>ROUND(ROUND(AE827*AI827,0)*CX827,0)</f>
        <v>6371</v>
      </c>
      <c r="DG827">
        <f t="shared" si="479"/>
        <v>0</v>
      </c>
      <c r="DH827">
        <f t="shared" si="480"/>
        <v>0</v>
      </c>
      <c r="DI827">
        <f>ROUND(ROUND(AH827,0)*CX827,0)</f>
        <v>0</v>
      </c>
      <c r="DJ827">
        <f>DF827</f>
        <v>6371</v>
      </c>
      <c r="DK827">
        <v>0</v>
      </c>
      <c r="DL827" t="s">
        <v>6</v>
      </c>
      <c r="DM827">
        <v>0</v>
      </c>
      <c r="DN827" t="s">
        <v>6</v>
      </c>
      <c r="DO827">
        <v>0</v>
      </c>
    </row>
    <row r="828" spans="1:119" x14ac:dyDescent="0.2">
      <c r="A828">
        <f>ROW(Source!A330)</f>
        <v>330</v>
      </c>
      <c r="B828">
        <v>92857272</v>
      </c>
      <c r="C828">
        <v>92859369</v>
      </c>
      <c r="D828">
        <v>0</v>
      </c>
      <c r="E828">
        <v>0</v>
      </c>
      <c r="F828">
        <v>1</v>
      </c>
      <c r="G828">
        <v>1</v>
      </c>
      <c r="H828">
        <v>3</v>
      </c>
      <c r="I828" t="s">
        <v>518</v>
      </c>
      <c r="J828" t="s">
        <v>6</v>
      </c>
      <c r="K828" t="s">
        <v>858</v>
      </c>
      <c r="L828">
        <v>1301</v>
      </c>
      <c r="N828">
        <v>1003</v>
      </c>
      <c r="O828" t="s">
        <v>194</v>
      </c>
      <c r="P828" t="s">
        <v>194</v>
      </c>
      <c r="Q828">
        <v>1</v>
      </c>
      <c r="W828">
        <v>0</v>
      </c>
      <c r="X828">
        <v>1534640891</v>
      </c>
      <c r="Y828">
        <f t="shared" si="450"/>
        <v>12.919330822499999</v>
      </c>
      <c r="AA828">
        <v>35.299999999999997</v>
      </c>
      <c r="AB828">
        <v>0</v>
      </c>
      <c r="AC828">
        <v>0</v>
      </c>
      <c r="AD828">
        <v>0</v>
      </c>
      <c r="AE828">
        <v>37.119999999999997</v>
      </c>
      <c r="AF828">
        <v>0</v>
      </c>
      <c r="AG828">
        <v>0</v>
      </c>
      <c r="AH828">
        <v>0</v>
      </c>
      <c r="AI828">
        <v>9.92</v>
      </c>
      <c r="AJ828">
        <v>1</v>
      </c>
      <c r="AK828">
        <v>1</v>
      </c>
      <c r="AL828">
        <v>1</v>
      </c>
      <c r="AM828">
        <v>0</v>
      </c>
      <c r="AN828">
        <v>0</v>
      </c>
      <c r="AO828">
        <v>0</v>
      </c>
      <c r="AP828">
        <v>1</v>
      </c>
      <c r="AQ828">
        <v>0</v>
      </c>
      <c r="AR828">
        <v>0</v>
      </c>
      <c r="AS828" t="s">
        <v>6</v>
      </c>
      <c r="AT828">
        <v>12.919330822499999</v>
      </c>
      <c r="AU828" t="s">
        <v>6</v>
      </c>
      <c r="AV828">
        <v>0</v>
      </c>
      <c r="AW828">
        <v>1</v>
      </c>
      <c r="AX828">
        <v>-1</v>
      </c>
      <c r="AY828">
        <v>0</v>
      </c>
      <c r="AZ828">
        <v>0</v>
      </c>
      <c r="BA828" t="s">
        <v>6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v>0</v>
      </c>
      <c r="CX828">
        <f>ROUND(Y828*Source!I330,7)</f>
        <v>2950</v>
      </c>
      <c r="CY828">
        <f>AA828</f>
        <v>35.299999999999997</v>
      </c>
      <c r="CZ828">
        <f>AE828</f>
        <v>37.119999999999997</v>
      </c>
      <c r="DA828">
        <f>AI828</f>
        <v>9.92</v>
      </c>
      <c r="DB828">
        <f t="shared" si="451"/>
        <v>479.57</v>
      </c>
      <c r="DC828">
        <f t="shared" si="452"/>
        <v>0</v>
      </c>
      <c r="DD828" t="s">
        <v>6</v>
      </c>
      <c r="DE828" t="s">
        <v>6</v>
      </c>
      <c r="DF828">
        <f>ROUND(ROUND(AE828*AI828,0)*CX828,0)</f>
        <v>1085600</v>
      </c>
      <c r="DG828">
        <f t="shared" si="479"/>
        <v>0</v>
      </c>
      <c r="DH828">
        <f t="shared" si="480"/>
        <v>0</v>
      </c>
      <c r="DI828">
        <f>ROUND(ROUND(AH828,0)*CX828,0)</f>
        <v>0</v>
      </c>
      <c r="DJ828">
        <f>DF828</f>
        <v>1085600</v>
      </c>
      <c r="DK828">
        <v>0</v>
      </c>
      <c r="DL828" t="s">
        <v>6</v>
      </c>
      <c r="DM828">
        <v>0</v>
      </c>
      <c r="DN828" t="s">
        <v>6</v>
      </c>
      <c r="DO828">
        <v>0</v>
      </c>
    </row>
    <row r="829" spans="1:119" x14ac:dyDescent="0.2">
      <c r="A829">
        <f>ROW(Source!A330)</f>
        <v>330</v>
      </c>
      <c r="B829">
        <v>92857272</v>
      </c>
      <c r="C829">
        <v>92859369</v>
      </c>
      <c r="D829">
        <v>0</v>
      </c>
      <c r="E829">
        <v>0</v>
      </c>
      <c r="F829">
        <v>1</v>
      </c>
      <c r="G829">
        <v>1</v>
      </c>
      <c r="H829">
        <v>3</v>
      </c>
      <c r="I829" t="s">
        <v>518</v>
      </c>
      <c r="J829" t="s">
        <v>6</v>
      </c>
      <c r="K829" t="s">
        <v>547</v>
      </c>
      <c r="L829">
        <v>1301</v>
      </c>
      <c r="N829">
        <v>1003</v>
      </c>
      <c r="O829" t="s">
        <v>194</v>
      </c>
      <c r="P829" t="s">
        <v>194</v>
      </c>
      <c r="Q829">
        <v>1</v>
      </c>
      <c r="W829">
        <v>0</v>
      </c>
      <c r="X829">
        <v>1802939991</v>
      </c>
      <c r="Y829">
        <f t="shared" si="450"/>
        <v>19.926425506000001</v>
      </c>
      <c r="AA829">
        <v>15.25</v>
      </c>
      <c r="AB829">
        <v>0</v>
      </c>
      <c r="AC829">
        <v>0</v>
      </c>
      <c r="AD829">
        <v>0</v>
      </c>
      <c r="AE829">
        <v>16.03</v>
      </c>
      <c r="AF829">
        <v>0</v>
      </c>
      <c r="AG829">
        <v>0</v>
      </c>
      <c r="AH829">
        <v>0</v>
      </c>
      <c r="AI829">
        <v>9.92</v>
      </c>
      <c r="AJ829">
        <v>1</v>
      </c>
      <c r="AK829">
        <v>1</v>
      </c>
      <c r="AL829">
        <v>1</v>
      </c>
      <c r="AM829">
        <v>0</v>
      </c>
      <c r="AN829">
        <v>0</v>
      </c>
      <c r="AO829">
        <v>0</v>
      </c>
      <c r="AP829">
        <v>1</v>
      </c>
      <c r="AQ829">
        <v>0</v>
      </c>
      <c r="AR829">
        <v>0</v>
      </c>
      <c r="AS829" t="s">
        <v>6</v>
      </c>
      <c r="AT829">
        <v>19.926425506000001</v>
      </c>
      <c r="AU829" t="s">
        <v>6</v>
      </c>
      <c r="AV829">
        <v>0</v>
      </c>
      <c r="AW829">
        <v>1</v>
      </c>
      <c r="AX829">
        <v>-1</v>
      </c>
      <c r="AY829">
        <v>0</v>
      </c>
      <c r="AZ829">
        <v>0</v>
      </c>
      <c r="BA829" t="s">
        <v>6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V829">
        <v>0</v>
      </c>
      <c r="CW829">
        <v>0</v>
      </c>
      <c r="CX829">
        <f>ROUND(Y829*Source!I330,7)</f>
        <v>4550</v>
      </c>
      <c r="CY829">
        <f>AA829</f>
        <v>15.25</v>
      </c>
      <c r="CZ829">
        <f>AE829</f>
        <v>16.03</v>
      </c>
      <c r="DA829">
        <f>AI829</f>
        <v>9.92</v>
      </c>
      <c r="DB829">
        <f t="shared" si="451"/>
        <v>319.42</v>
      </c>
      <c r="DC829">
        <f t="shared" si="452"/>
        <v>0</v>
      </c>
      <c r="DD829" t="s">
        <v>6</v>
      </c>
      <c r="DE829" t="s">
        <v>6</v>
      </c>
      <c r="DF829">
        <f>ROUND(ROUND(AE829*AI829,0)*CX829,0)</f>
        <v>723450</v>
      </c>
      <c r="DG829">
        <f t="shared" si="479"/>
        <v>0</v>
      </c>
      <c r="DH829">
        <f t="shared" si="480"/>
        <v>0</v>
      </c>
      <c r="DI829">
        <f>ROUND(ROUND(AH829,0)*CX829,0)</f>
        <v>0</v>
      </c>
      <c r="DJ829">
        <f>DF829</f>
        <v>723450</v>
      </c>
      <c r="DK829">
        <v>0</v>
      </c>
      <c r="DL829" t="s">
        <v>6</v>
      </c>
      <c r="DM829">
        <v>0</v>
      </c>
      <c r="DN829" t="s">
        <v>6</v>
      </c>
      <c r="DO829">
        <v>0</v>
      </c>
    </row>
    <row r="830" spans="1:119" x14ac:dyDescent="0.2">
      <c r="A830">
        <f>ROW(Source!A330)</f>
        <v>330</v>
      </c>
      <c r="B830">
        <v>92857272</v>
      </c>
      <c r="C830">
        <v>92859369</v>
      </c>
      <c r="D830">
        <v>0</v>
      </c>
      <c r="E830">
        <v>0</v>
      </c>
      <c r="F830">
        <v>1</v>
      </c>
      <c r="G830">
        <v>1</v>
      </c>
      <c r="H830">
        <v>3</v>
      </c>
      <c r="I830" t="s">
        <v>518</v>
      </c>
      <c r="J830" t="s">
        <v>6</v>
      </c>
      <c r="K830" t="s">
        <v>855</v>
      </c>
      <c r="L830">
        <v>1301</v>
      </c>
      <c r="N830">
        <v>1003</v>
      </c>
      <c r="O830" t="s">
        <v>194</v>
      </c>
      <c r="P830" t="s">
        <v>194</v>
      </c>
      <c r="Q830">
        <v>1</v>
      </c>
      <c r="W830">
        <v>0</v>
      </c>
      <c r="X830">
        <v>1578351770</v>
      </c>
      <c r="Y830">
        <f t="shared" si="450"/>
        <v>69.195059998199994</v>
      </c>
      <c r="AA830">
        <v>23.48</v>
      </c>
      <c r="AB830">
        <v>0</v>
      </c>
      <c r="AC830">
        <v>0</v>
      </c>
      <c r="AD830">
        <v>0</v>
      </c>
      <c r="AE830">
        <v>24.69</v>
      </c>
      <c r="AF830">
        <v>0</v>
      </c>
      <c r="AG830">
        <v>0</v>
      </c>
      <c r="AH830">
        <v>0</v>
      </c>
      <c r="AI830">
        <v>9.92</v>
      </c>
      <c r="AJ830">
        <v>1</v>
      </c>
      <c r="AK830">
        <v>1</v>
      </c>
      <c r="AL830">
        <v>1</v>
      </c>
      <c r="AM830">
        <v>0</v>
      </c>
      <c r="AN830">
        <v>0</v>
      </c>
      <c r="AO830">
        <v>0</v>
      </c>
      <c r="AP830">
        <v>1</v>
      </c>
      <c r="AQ830">
        <v>0</v>
      </c>
      <c r="AR830">
        <v>0</v>
      </c>
      <c r="AS830" t="s">
        <v>6</v>
      </c>
      <c r="AT830">
        <v>69.195059998199994</v>
      </c>
      <c r="AU830" t="s">
        <v>6</v>
      </c>
      <c r="AV830">
        <v>0</v>
      </c>
      <c r="AW830">
        <v>1</v>
      </c>
      <c r="AX830">
        <v>-1</v>
      </c>
      <c r="AY830">
        <v>0</v>
      </c>
      <c r="AZ830">
        <v>0</v>
      </c>
      <c r="BA830" t="s">
        <v>6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V830">
        <v>0</v>
      </c>
      <c r="CW830">
        <v>0</v>
      </c>
      <c r="CX830">
        <f>ROUND(Y830*Source!I330,7)</f>
        <v>15800</v>
      </c>
      <c r="CY830">
        <f>AA830</f>
        <v>23.48</v>
      </c>
      <c r="CZ830">
        <f>AE830</f>
        <v>24.69</v>
      </c>
      <c r="DA830">
        <f>AI830</f>
        <v>9.92</v>
      </c>
      <c r="DB830">
        <f t="shared" si="451"/>
        <v>1708.43</v>
      </c>
      <c r="DC830">
        <f t="shared" si="452"/>
        <v>0</v>
      </c>
      <c r="DD830" t="s">
        <v>6</v>
      </c>
      <c r="DE830" t="s">
        <v>6</v>
      </c>
      <c r="DF830">
        <f>ROUND(ROUND(AE830*AI830,0)*CX830,0)</f>
        <v>3871000</v>
      </c>
      <c r="DG830">
        <f t="shared" si="479"/>
        <v>0</v>
      </c>
      <c r="DH830">
        <f t="shared" si="480"/>
        <v>0</v>
      </c>
      <c r="DI830">
        <f>ROUND(ROUND(AH830,0)*CX830,0)</f>
        <v>0</v>
      </c>
      <c r="DJ830">
        <f>DF830</f>
        <v>3871000</v>
      </c>
      <c r="DK830">
        <v>0</v>
      </c>
      <c r="DL830" t="s">
        <v>6</v>
      </c>
      <c r="DM830">
        <v>0</v>
      </c>
      <c r="DN830" t="s">
        <v>6</v>
      </c>
      <c r="DO830">
        <v>0</v>
      </c>
    </row>
    <row r="831" spans="1:119" x14ac:dyDescent="0.2">
      <c r="A831">
        <f>ROW(Source!A334)</f>
        <v>334</v>
      </c>
      <c r="B831">
        <v>92857272</v>
      </c>
      <c r="C831">
        <v>92859382</v>
      </c>
      <c r="D831">
        <v>49510753</v>
      </c>
      <c r="E831">
        <v>70</v>
      </c>
      <c r="F831">
        <v>1</v>
      </c>
      <c r="G831">
        <v>1</v>
      </c>
      <c r="H831">
        <v>1</v>
      </c>
      <c r="I831" t="s">
        <v>1140</v>
      </c>
      <c r="J831" t="s">
        <v>6</v>
      </c>
      <c r="K831" t="s">
        <v>1141</v>
      </c>
      <c r="L831">
        <v>1191</v>
      </c>
      <c r="N831">
        <v>1013</v>
      </c>
      <c r="O831" t="s">
        <v>1092</v>
      </c>
      <c r="P831" t="s">
        <v>1092</v>
      </c>
      <c r="Q831">
        <v>1</v>
      </c>
      <c r="W831">
        <v>0</v>
      </c>
      <c r="X831">
        <v>1608048003</v>
      </c>
      <c r="Y831">
        <f t="shared" si="450"/>
        <v>16.29</v>
      </c>
      <c r="AA831">
        <v>0</v>
      </c>
      <c r="AB831">
        <v>0</v>
      </c>
      <c r="AC831">
        <v>0</v>
      </c>
      <c r="AD831">
        <v>426.52</v>
      </c>
      <c r="AE831">
        <v>0</v>
      </c>
      <c r="AF831">
        <v>0</v>
      </c>
      <c r="AG831">
        <v>0</v>
      </c>
      <c r="AH831">
        <v>9.51</v>
      </c>
      <c r="AI831">
        <v>1</v>
      </c>
      <c r="AJ831">
        <v>1</v>
      </c>
      <c r="AK831">
        <v>1</v>
      </c>
      <c r="AL831">
        <v>44.85</v>
      </c>
      <c r="AM831">
        <v>4</v>
      </c>
      <c r="AN831">
        <v>0</v>
      </c>
      <c r="AO831">
        <v>1</v>
      </c>
      <c r="AP831">
        <v>1</v>
      </c>
      <c r="AQ831">
        <v>0</v>
      </c>
      <c r="AR831">
        <v>0</v>
      </c>
      <c r="AS831" t="s">
        <v>6</v>
      </c>
      <c r="AT831">
        <v>16.29</v>
      </c>
      <c r="AU831" t="s">
        <v>6</v>
      </c>
      <c r="AV831">
        <v>1</v>
      </c>
      <c r="AW831">
        <v>2</v>
      </c>
      <c r="AX831">
        <v>92859390</v>
      </c>
      <c r="AY831">
        <v>1</v>
      </c>
      <c r="AZ831">
        <v>0</v>
      </c>
      <c r="BA831">
        <v>658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U831">
        <f>ROUND(AT831*Source!I334*AH831*AL831,0)</f>
        <v>182734</v>
      </c>
      <c r="CV831">
        <f>ROUND(Y831*Source!I334,7)</f>
        <v>428.42700000000002</v>
      </c>
      <c r="CW831">
        <v>0</v>
      </c>
      <c r="CX831">
        <f>ROUND(Y831*Source!I334,7)</f>
        <v>428.42700000000002</v>
      </c>
      <c r="CY831">
        <f>AD831</f>
        <v>426.52</v>
      </c>
      <c r="CZ831">
        <f>AH831</f>
        <v>9.51</v>
      </c>
      <c r="DA831">
        <f>AL831</f>
        <v>44.85</v>
      </c>
      <c r="DB831">
        <f t="shared" si="451"/>
        <v>154.91999999999999</v>
      </c>
      <c r="DC831">
        <f t="shared" si="452"/>
        <v>0</v>
      </c>
      <c r="DD831" t="s">
        <v>6</v>
      </c>
      <c r="DE831" t="s">
        <v>6</v>
      </c>
      <c r="DF831">
        <f>ROUND(ROUND(AE831,0)*CX831,0)</f>
        <v>0</v>
      </c>
      <c r="DG831">
        <f t="shared" si="479"/>
        <v>0</v>
      </c>
      <c r="DH831">
        <f t="shared" si="480"/>
        <v>0</v>
      </c>
      <c r="DI831">
        <f>ROUND(ROUND(AH831*AL831,0)*CX831,0)</f>
        <v>182938</v>
      </c>
      <c r="DJ831">
        <f>DI831</f>
        <v>182938</v>
      </c>
      <c r="DK831">
        <v>0</v>
      </c>
      <c r="DL831" t="s">
        <v>6</v>
      </c>
      <c r="DM831">
        <v>0</v>
      </c>
      <c r="DN831" t="s">
        <v>6</v>
      </c>
      <c r="DO831">
        <v>0</v>
      </c>
    </row>
    <row r="832" spans="1:119" x14ac:dyDescent="0.2">
      <c r="A832">
        <f>ROW(Source!A334)</f>
        <v>334</v>
      </c>
      <c r="B832">
        <v>92857272</v>
      </c>
      <c r="C832">
        <v>92859382</v>
      </c>
      <c r="D832">
        <v>49510905</v>
      </c>
      <c r="E832">
        <v>70</v>
      </c>
      <c r="F832">
        <v>1</v>
      </c>
      <c r="G832">
        <v>1</v>
      </c>
      <c r="H832">
        <v>1</v>
      </c>
      <c r="I832" t="s">
        <v>1093</v>
      </c>
      <c r="J832" t="s">
        <v>6</v>
      </c>
      <c r="K832" t="s">
        <v>1094</v>
      </c>
      <c r="L832">
        <v>1191</v>
      </c>
      <c r="N832">
        <v>1013</v>
      </c>
      <c r="O832" t="s">
        <v>1092</v>
      </c>
      <c r="P832" t="s">
        <v>1092</v>
      </c>
      <c r="Q832">
        <v>1</v>
      </c>
      <c r="W832">
        <v>0</v>
      </c>
      <c r="X832">
        <v>-1417349443</v>
      </c>
      <c r="Y832">
        <f t="shared" si="450"/>
        <v>0.01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1</v>
      </c>
      <c r="AJ832">
        <v>1</v>
      </c>
      <c r="AK832">
        <v>44.85</v>
      </c>
      <c r="AL832">
        <v>1</v>
      </c>
      <c r="AM832">
        <v>4</v>
      </c>
      <c r="AN832">
        <v>0</v>
      </c>
      <c r="AO832">
        <v>1</v>
      </c>
      <c r="AP832">
        <v>1</v>
      </c>
      <c r="AQ832">
        <v>0</v>
      </c>
      <c r="AR832">
        <v>0</v>
      </c>
      <c r="AS832" t="s">
        <v>6</v>
      </c>
      <c r="AT832">
        <v>0.01</v>
      </c>
      <c r="AU832" t="s">
        <v>6</v>
      </c>
      <c r="AV832">
        <v>2</v>
      </c>
      <c r="AW832">
        <v>2</v>
      </c>
      <c r="AX832">
        <v>92859391</v>
      </c>
      <c r="AY832">
        <v>1</v>
      </c>
      <c r="AZ832">
        <v>0</v>
      </c>
      <c r="BA832">
        <v>659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V832">
        <v>0</v>
      </c>
      <c r="CW832">
        <v>0</v>
      </c>
      <c r="CX832">
        <f>ROUND(Y832*Source!I334,7)</f>
        <v>0.26300000000000001</v>
      </c>
      <c r="CY832">
        <f>AD832</f>
        <v>0</v>
      </c>
      <c r="CZ832">
        <f>AH832</f>
        <v>0</v>
      </c>
      <c r="DA832">
        <f>AL832</f>
        <v>1</v>
      </c>
      <c r="DB832">
        <f t="shared" si="451"/>
        <v>0</v>
      </c>
      <c r="DC832">
        <f t="shared" si="452"/>
        <v>0</v>
      </c>
      <c r="DD832" t="s">
        <v>6</v>
      </c>
      <c r="DE832" t="s">
        <v>6</v>
      </c>
      <c r="DF832">
        <f>ROUND(ROUND(AE832,0)*CX832,0)</f>
        <v>0</v>
      </c>
      <c r="DG832">
        <f t="shared" si="479"/>
        <v>0</v>
      </c>
      <c r="DH832">
        <f>ROUND(ROUND(AG832*AK832,0)*CX832,0)</f>
        <v>0</v>
      </c>
      <c r="DI832">
        <f t="shared" ref="DI832:DI837" si="482">ROUND(ROUND(AH832,0)*CX832,0)</f>
        <v>0</v>
      </c>
      <c r="DJ832">
        <f>DI832</f>
        <v>0</v>
      </c>
      <c r="DK832">
        <v>0</v>
      </c>
      <c r="DL832" t="s">
        <v>6</v>
      </c>
      <c r="DM832">
        <v>0</v>
      </c>
      <c r="DN832" t="s">
        <v>6</v>
      </c>
      <c r="DO832">
        <v>0</v>
      </c>
    </row>
    <row r="833" spans="1:119" x14ac:dyDescent="0.2">
      <c r="A833">
        <f>ROW(Source!A334)</f>
        <v>334</v>
      </c>
      <c r="B833">
        <v>92857272</v>
      </c>
      <c r="C833">
        <v>92859382</v>
      </c>
      <c r="D833">
        <v>49672767</v>
      </c>
      <c r="E833">
        <v>1</v>
      </c>
      <c r="F833">
        <v>1</v>
      </c>
      <c r="G833">
        <v>1</v>
      </c>
      <c r="H833">
        <v>2</v>
      </c>
      <c r="I833" t="s">
        <v>1287</v>
      </c>
      <c r="J833" t="s">
        <v>1288</v>
      </c>
      <c r="K833" t="s">
        <v>1289</v>
      </c>
      <c r="L833">
        <v>1367</v>
      </c>
      <c r="N833">
        <v>1011</v>
      </c>
      <c r="O833" t="s">
        <v>1098</v>
      </c>
      <c r="P833" t="s">
        <v>1098</v>
      </c>
      <c r="Q833">
        <v>1</v>
      </c>
      <c r="W833">
        <v>0</v>
      </c>
      <c r="X833">
        <v>1232162608</v>
      </c>
      <c r="Y833">
        <f t="shared" ref="Y833:Y896" si="483">AT833</f>
        <v>0.01</v>
      </c>
      <c r="AA833">
        <v>0</v>
      </c>
      <c r="AB833">
        <v>491.41</v>
      </c>
      <c r="AC833">
        <v>605.48</v>
      </c>
      <c r="AD833">
        <v>0</v>
      </c>
      <c r="AE833">
        <v>0</v>
      </c>
      <c r="AF833">
        <v>31.26</v>
      </c>
      <c r="AG833">
        <v>13.5</v>
      </c>
      <c r="AH833">
        <v>0</v>
      </c>
      <c r="AI833">
        <v>1</v>
      </c>
      <c r="AJ833">
        <v>15.72</v>
      </c>
      <c r="AK833">
        <v>44.85</v>
      </c>
      <c r="AL833">
        <v>1</v>
      </c>
      <c r="AM833">
        <v>4</v>
      </c>
      <c r="AN833">
        <v>0</v>
      </c>
      <c r="AO833">
        <v>1</v>
      </c>
      <c r="AP833">
        <v>1</v>
      </c>
      <c r="AQ833">
        <v>0</v>
      </c>
      <c r="AR833">
        <v>0</v>
      </c>
      <c r="AS833" t="s">
        <v>6</v>
      </c>
      <c r="AT833">
        <v>0.01</v>
      </c>
      <c r="AU833" t="s">
        <v>6</v>
      </c>
      <c r="AV833">
        <v>0</v>
      </c>
      <c r="AW833">
        <v>2</v>
      </c>
      <c r="AX833">
        <v>92859392</v>
      </c>
      <c r="AY833">
        <v>1</v>
      </c>
      <c r="AZ833">
        <v>0</v>
      </c>
      <c r="BA833">
        <v>660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V833">
        <v>0</v>
      </c>
      <c r="CW833">
        <f>ROUND(Y833*Source!I334*DO833,7)</f>
        <v>0</v>
      </c>
      <c r="CX833">
        <f>ROUND(Y833*Source!I334,7)</f>
        <v>0.26300000000000001</v>
      </c>
      <c r="CY833">
        <f>AB833</f>
        <v>491.41</v>
      </c>
      <c r="CZ833">
        <f>AF833</f>
        <v>31.26</v>
      </c>
      <c r="DA833">
        <f>AJ833</f>
        <v>15.72</v>
      </c>
      <c r="DB833">
        <f t="shared" ref="DB833:DB896" si="484">ROUND(ROUND(AT833*CZ833,2),2)</f>
        <v>0.31</v>
      </c>
      <c r="DC833">
        <f t="shared" ref="DC833:DC896" si="485">ROUND(ROUND(AT833*AG833,2),2)</f>
        <v>0.14000000000000001</v>
      </c>
      <c r="DD833" t="s">
        <v>6</v>
      </c>
      <c r="DE833" t="s">
        <v>6</v>
      </c>
      <c r="DF833">
        <f>ROUND(ROUND(AE833,0)*CX833,0)</f>
        <v>0</v>
      </c>
      <c r="DG833">
        <f>ROUND(ROUND(AF833*AJ833,0)*CX833,0)</f>
        <v>129</v>
      </c>
      <c r="DH833">
        <f>ROUND(ROUND(AG833*AK833,0)*CX833,0)</f>
        <v>159</v>
      </c>
      <c r="DI833">
        <f t="shared" si="482"/>
        <v>0</v>
      </c>
      <c r="DJ833">
        <f>DG833</f>
        <v>129</v>
      </c>
      <c r="DK833">
        <v>0</v>
      </c>
      <c r="DL833" t="s">
        <v>6</v>
      </c>
      <c r="DM833">
        <v>0</v>
      </c>
      <c r="DN833" t="s">
        <v>6</v>
      </c>
      <c r="DO833">
        <v>0</v>
      </c>
    </row>
    <row r="834" spans="1:119" x14ac:dyDescent="0.2">
      <c r="A834">
        <f>ROW(Source!A334)</f>
        <v>334</v>
      </c>
      <c r="B834">
        <v>92857272</v>
      </c>
      <c r="C834">
        <v>92859382</v>
      </c>
      <c r="D834">
        <v>49525622</v>
      </c>
      <c r="E834">
        <v>1</v>
      </c>
      <c r="F834">
        <v>1</v>
      </c>
      <c r="G834">
        <v>1</v>
      </c>
      <c r="H834">
        <v>3</v>
      </c>
      <c r="I834" t="s">
        <v>1290</v>
      </c>
      <c r="J834" t="s">
        <v>1291</v>
      </c>
      <c r="K834" t="s">
        <v>1292</v>
      </c>
      <c r="L834">
        <v>1407</v>
      </c>
      <c r="N834">
        <v>1013</v>
      </c>
      <c r="O834" t="s">
        <v>1202</v>
      </c>
      <c r="P834" t="s">
        <v>1202</v>
      </c>
      <c r="Q834">
        <v>1</v>
      </c>
      <c r="W834">
        <v>0</v>
      </c>
      <c r="X834">
        <v>194284803</v>
      </c>
      <c r="Y834">
        <f t="shared" si="483"/>
        <v>0.2</v>
      </c>
      <c r="AA834">
        <v>1785.6</v>
      </c>
      <c r="AB834">
        <v>0</v>
      </c>
      <c r="AC834">
        <v>0</v>
      </c>
      <c r="AD834">
        <v>0</v>
      </c>
      <c r="AE834">
        <v>180</v>
      </c>
      <c r="AF834">
        <v>0</v>
      </c>
      <c r="AG834">
        <v>0</v>
      </c>
      <c r="AH834">
        <v>0</v>
      </c>
      <c r="AI834">
        <v>9.92</v>
      </c>
      <c r="AJ834">
        <v>1</v>
      </c>
      <c r="AK834">
        <v>1</v>
      </c>
      <c r="AL834">
        <v>1</v>
      </c>
      <c r="AM834">
        <v>4</v>
      </c>
      <c r="AN834">
        <v>0</v>
      </c>
      <c r="AO834">
        <v>1</v>
      </c>
      <c r="AP834">
        <v>1</v>
      </c>
      <c r="AQ834">
        <v>0</v>
      </c>
      <c r="AR834">
        <v>0</v>
      </c>
      <c r="AS834" t="s">
        <v>6</v>
      </c>
      <c r="AT834">
        <v>0.2</v>
      </c>
      <c r="AU834" t="s">
        <v>6</v>
      </c>
      <c r="AV834">
        <v>0</v>
      </c>
      <c r="AW834">
        <v>2</v>
      </c>
      <c r="AX834">
        <v>92859393</v>
      </c>
      <c r="AY834">
        <v>1</v>
      </c>
      <c r="AZ834">
        <v>0</v>
      </c>
      <c r="BA834">
        <v>661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V834">
        <v>0</v>
      </c>
      <c r="CW834">
        <v>0</v>
      </c>
      <c r="CX834">
        <f>ROUND(Y834*Source!I334,7)</f>
        <v>5.26</v>
      </c>
      <c r="CY834">
        <f>AA834</f>
        <v>1785.6</v>
      </c>
      <c r="CZ834">
        <f>AE834</f>
        <v>180</v>
      </c>
      <c r="DA834">
        <f>AI834</f>
        <v>9.92</v>
      </c>
      <c r="DB834">
        <f t="shared" si="484"/>
        <v>36</v>
      </c>
      <c r="DC834">
        <f t="shared" si="485"/>
        <v>0</v>
      </c>
      <c r="DD834" t="s">
        <v>6</v>
      </c>
      <c r="DE834" t="s">
        <v>6</v>
      </c>
      <c r="DF834">
        <f>ROUND(ROUND(AE834*AI834,0)*CX834,0)</f>
        <v>9394</v>
      </c>
      <c r="DG834">
        <f t="shared" ref="DG834:DG839" si="486">ROUND(ROUND(AF834,0)*CX834,0)</f>
        <v>0</v>
      </c>
      <c r="DH834">
        <f>ROUND(ROUND(AG834,0)*CX834,0)</f>
        <v>0</v>
      </c>
      <c r="DI834">
        <f t="shared" si="482"/>
        <v>0</v>
      </c>
      <c r="DJ834">
        <f>DF834</f>
        <v>9394</v>
      </c>
      <c r="DK834">
        <v>0</v>
      </c>
      <c r="DL834" t="s">
        <v>6</v>
      </c>
      <c r="DM834">
        <v>0</v>
      </c>
      <c r="DN834" t="s">
        <v>6</v>
      </c>
      <c r="DO834">
        <v>0</v>
      </c>
    </row>
    <row r="835" spans="1:119" x14ac:dyDescent="0.2">
      <c r="A835">
        <f>ROW(Source!A334)</f>
        <v>334</v>
      </c>
      <c r="B835">
        <v>92857272</v>
      </c>
      <c r="C835">
        <v>92859382</v>
      </c>
      <c r="D835">
        <v>49525995</v>
      </c>
      <c r="E835">
        <v>1</v>
      </c>
      <c r="F835">
        <v>1</v>
      </c>
      <c r="G835">
        <v>1</v>
      </c>
      <c r="H835">
        <v>3</v>
      </c>
      <c r="I835" t="s">
        <v>1234</v>
      </c>
      <c r="J835" t="s">
        <v>1235</v>
      </c>
      <c r="K835" t="s">
        <v>1236</v>
      </c>
      <c r="L835">
        <v>1348</v>
      </c>
      <c r="N835">
        <v>1009</v>
      </c>
      <c r="O835" t="s">
        <v>205</v>
      </c>
      <c r="P835" t="s">
        <v>205</v>
      </c>
      <c r="Q835">
        <v>1000</v>
      </c>
      <c r="W835">
        <v>0</v>
      </c>
      <c r="X835">
        <v>1216531897</v>
      </c>
      <c r="Y835">
        <f t="shared" si="483"/>
        <v>1E-3</v>
      </c>
      <c r="AA835">
        <v>123305.60000000001</v>
      </c>
      <c r="AB835">
        <v>0</v>
      </c>
      <c r="AC835">
        <v>0</v>
      </c>
      <c r="AD835">
        <v>0</v>
      </c>
      <c r="AE835">
        <v>12430</v>
      </c>
      <c r="AF835">
        <v>0</v>
      </c>
      <c r="AG835">
        <v>0</v>
      </c>
      <c r="AH835">
        <v>0</v>
      </c>
      <c r="AI835">
        <v>9.92</v>
      </c>
      <c r="AJ835">
        <v>1</v>
      </c>
      <c r="AK835">
        <v>1</v>
      </c>
      <c r="AL835">
        <v>1</v>
      </c>
      <c r="AM835">
        <v>4</v>
      </c>
      <c r="AN835">
        <v>0</v>
      </c>
      <c r="AO835">
        <v>1</v>
      </c>
      <c r="AP835">
        <v>1</v>
      </c>
      <c r="AQ835">
        <v>0</v>
      </c>
      <c r="AR835">
        <v>0</v>
      </c>
      <c r="AS835" t="s">
        <v>6</v>
      </c>
      <c r="AT835">
        <v>1E-3</v>
      </c>
      <c r="AU835" t="s">
        <v>6</v>
      </c>
      <c r="AV835">
        <v>0</v>
      </c>
      <c r="AW835">
        <v>2</v>
      </c>
      <c r="AX835">
        <v>92859394</v>
      </c>
      <c r="AY835">
        <v>1</v>
      </c>
      <c r="AZ835">
        <v>0</v>
      </c>
      <c r="BA835">
        <v>662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V835">
        <v>0</v>
      </c>
      <c r="CW835">
        <v>0</v>
      </c>
      <c r="CX835">
        <f>ROUND(Y835*Source!I334,7)</f>
        <v>2.63E-2</v>
      </c>
      <c r="CY835">
        <f>AA835</f>
        <v>123305.60000000001</v>
      </c>
      <c r="CZ835">
        <f>AE835</f>
        <v>12430</v>
      </c>
      <c r="DA835">
        <f>AI835</f>
        <v>9.92</v>
      </c>
      <c r="DB835">
        <f t="shared" si="484"/>
        <v>12.43</v>
      </c>
      <c r="DC835">
        <f t="shared" si="485"/>
        <v>0</v>
      </c>
      <c r="DD835" t="s">
        <v>6</v>
      </c>
      <c r="DE835" t="s">
        <v>6</v>
      </c>
      <c r="DF835">
        <f>ROUND(ROUND(AE835*AI835,0)*CX835,0)</f>
        <v>3243</v>
      </c>
      <c r="DG835">
        <f t="shared" si="486"/>
        <v>0</v>
      </c>
      <c r="DH835">
        <f>ROUND(ROUND(AG835,0)*CX835,0)</f>
        <v>0</v>
      </c>
      <c r="DI835">
        <f t="shared" si="482"/>
        <v>0</v>
      </c>
      <c r="DJ835">
        <f>DF835</f>
        <v>3243</v>
      </c>
      <c r="DK835">
        <v>0</v>
      </c>
      <c r="DL835" t="s">
        <v>6</v>
      </c>
      <c r="DM835">
        <v>0</v>
      </c>
      <c r="DN835" t="s">
        <v>6</v>
      </c>
      <c r="DO835">
        <v>0</v>
      </c>
    </row>
    <row r="836" spans="1:119" x14ac:dyDescent="0.2">
      <c r="A836">
        <f>ROW(Source!A334)</f>
        <v>334</v>
      </c>
      <c r="B836">
        <v>92857272</v>
      </c>
      <c r="C836">
        <v>92859382</v>
      </c>
      <c r="D836">
        <v>49515638</v>
      </c>
      <c r="E836">
        <v>70</v>
      </c>
      <c r="F836">
        <v>1</v>
      </c>
      <c r="G836">
        <v>1</v>
      </c>
      <c r="H836">
        <v>3</v>
      </c>
      <c r="I836" t="s">
        <v>1138</v>
      </c>
      <c r="J836" t="s">
        <v>6</v>
      </c>
      <c r="K836" t="s">
        <v>1139</v>
      </c>
      <c r="L836">
        <v>1374</v>
      </c>
      <c r="N836">
        <v>1013</v>
      </c>
      <c r="O836" t="s">
        <v>969</v>
      </c>
      <c r="P836" t="s">
        <v>969</v>
      </c>
      <c r="Q836">
        <v>1</v>
      </c>
      <c r="W836">
        <v>0</v>
      </c>
      <c r="X836">
        <v>-1731369543</v>
      </c>
      <c r="Y836">
        <f t="shared" si="483"/>
        <v>3.1</v>
      </c>
      <c r="AA836">
        <v>9.92</v>
      </c>
      <c r="AB836">
        <v>0</v>
      </c>
      <c r="AC836">
        <v>0</v>
      </c>
      <c r="AD836">
        <v>0</v>
      </c>
      <c r="AE836">
        <v>1</v>
      </c>
      <c r="AF836">
        <v>0</v>
      </c>
      <c r="AG836">
        <v>0</v>
      </c>
      <c r="AH836">
        <v>0</v>
      </c>
      <c r="AI836">
        <v>9.92</v>
      </c>
      <c r="AJ836">
        <v>1</v>
      </c>
      <c r="AK836">
        <v>1</v>
      </c>
      <c r="AL836">
        <v>1</v>
      </c>
      <c r="AM836">
        <v>4</v>
      </c>
      <c r="AN836">
        <v>0</v>
      </c>
      <c r="AO836">
        <v>1</v>
      </c>
      <c r="AP836">
        <v>1</v>
      </c>
      <c r="AQ836">
        <v>0</v>
      </c>
      <c r="AR836">
        <v>0</v>
      </c>
      <c r="AS836" t="s">
        <v>6</v>
      </c>
      <c r="AT836">
        <v>3.1</v>
      </c>
      <c r="AU836" t="s">
        <v>6</v>
      </c>
      <c r="AV836">
        <v>0</v>
      </c>
      <c r="AW836">
        <v>2</v>
      </c>
      <c r="AX836">
        <v>92859395</v>
      </c>
      <c r="AY836">
        <v>1</v>
      </c>
      <c r="AZ836">
        <v>0</v>
      </c>
      <c r="BA836">
        <v>663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V836">
        <v>0</v>
      </c>
      <c r="CW836">
        <v>0</v>
      </c>
      <c r="CX836">
        <f>ROUND(Y836*Source!I334,7)</f>
        <v>81.53</v>
      </c>
      <c r="CY836">
        <f>AA836</f>
        <v>9.92</v>
      </c>
      <c r="CZ836">
        <f>AE836</f>
        <v>1</v>
      </c>
      <c r="DA836">
        <f>AI836</f>
        <v>9.92</v>
      </c>
      <c r="DB836">
        <f t="shared" si="484"/>
        <v>3.1</v>
      </c>
      <c r="DC836">
        <f t="shared" si="485"/>
        <v>0</v>
      </c>
      <c r="DD836" t="s">
        <v>6</v>
      </c>
      <c r="DE836" t="s">
        <v>6</v>
      </c>
      <c r="DF836">
        <f>ROUND(ROUND(AE836*AI836,0)*CX836,0)</f>
        <v>815</v>
      </c>
      <c r="DG836">
        <f t="shared" si="486"/>
        <v>0</v>
      </c>
      <c r="DH836">
        <f>ROUND(ROUND(AG836,0)*CX836,0)</f>
        <v>0</v>
      </c>
      <c r="DI836">
        <f t="shared" si="482"/>
        <v>0</v>
      </c>
      <c r="DJ836">
        <f>DF836</f>
        <v>815</v>
      </c>
      <c r="DK836">
        <v>0</v>
      </c>
      <c r="DL836" t="s">
        <v>6</v>
      </c>
      <c r="DM836">
        <v>0</v>
      </c>
      <c r="DN836" t="s">
        <v>6</v>
      </c>
      <c r="DO836">
        <v>0</v>
      </c>
    </row>
    <row r="837" spans="1:119" x14ac:dyDescent="0.2">
      <c r="A837">
        <f>ROW(Source!A334)</f>
        <v>334</v>
      </c>
      <c r="B837">
        <v>92857272</v>
      </c>
      <c r="C837">
        <v>92859382</v>
      </c>
      <c r="D837">
        <v>0</v>
      </c>
      <c r="E837">
        <v>0</v>
      </c>
      <c r="F837">
        <v>1</v>
      </c>
      <c r="G837">
        <v>1</v>
      </c>
      <c r="H837">
        <v>3</v>
      </c>
      <c r="I837" t="s">
        <v>34</v>
      </c>
      <c r="J837" t="s">
        <v>6</v>
      </c>
      <c r="K837" t="s">
        <v>865</v>
      </c>
      <c r="L837">
        <v>1301</v>
      </c>
      <c r="N837">
        <v>1003</v>
      </c>
      <c r="O837" t="s">
        <v>194</v>
      </c>
      <c r="P837" t="s">
        <v>194</v>
      </c>
      <c r="Q837">
        <v>1</v>
      </c>
      <c r="W837">
        <v>0</v>
      </c>
      <c r="X837">
        <v>268997795</v>
      </c>
      <c r="Y837">
        <f t="shared" si="483"/>
        <v>100</v>
      </c>
      <c r="AA837">
        <v>66.84</v>
      </c>
      <c r="AB837">
        <v>0</v>
      </c>
      <c r="AC837">
        <v>0</v>
      </c>
      <c r="AD837">
        <v>0</v>
      </c>
      <c r="AE837">
        <v>70.289999999999992</v>
      </c>
      <c r="AF837">
        <v>0</v>
      </c>
      <c r="AG837">
        <v>0</v>
      </c>
      <c r="AH837">
        <v>0</v>
      </c>
      <c r="AI837">
        <v>9.92</v>
      </c>
      <c r="AJ837">
        <v>1</v>
      </c>
      <c r="AK837">
        <v>1</v>
      </c>
      <c r="AL837">
        <v>1</v>
      </c>
      <c r="AM837">
        <v>0</v>
      </c>
      <c r="AN837">
        <v>0</v>
      </c>
      <c r="AO837">
        <v>0</v>
      </c>
      <c r="AP837">
        <v>1</v>
      </c>
      <c r="AQ837">
        <v>0</v>
      </c>
      <c r="AR837">
        <v>0</v>
      </c>
      <c r="AS837" t="s">
        <v>6</v>
      </c>
      <c r="AT837">
        <v>100</v>
      </c>
      <c r="AU837" t="s">
        <v>6</v>
      </c>
      <c r="AV837">
        <v>0</v>
      </c>
      <c r="AW837">
        <v>1</v>
      </c>
      <c r="AX837">
        <v>-1</v>
      </c>
      <c r="AY837">
        <v>0</v>
      </c>
      <c r="AZ837">
        <v>0</v>
      </c>
      <c r="BA837" t="s">
        <v>6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v>0</v>
      </c>
      <c r="CX837">
        <f>ROUND(Y837*Source!I334,7)</f>
        <v>2630</v>
      </c>
      <c r="CY837">
        <f>AA837</f>
        <v>66.84</v>
      </c>
      <c r="CZ837">
        <f>AE837</f>
        <v>70.289999999999992</v>
      </c>
      <c r="DA837">
        <f>AI837</f>
        <v>9.92</v>
      </c>
      <c r="DB837">
        <f t="shared" si="484"/>
        <v>7029</v>
      </c>
      <c r="DC837">
        <f t="shared" si="485"/>
        <v>0</v>
      </c>
      <c r="DD837" t="s">
        <v>6</v>
      </c>
      <c r="DE837" t="s">
        <v>6</v>
      </c>
      <c r="DF837">
        <f>ROUND(ROUND(AE837*AI837,0)*CX837,0)</f>
        <v>1833110</v>
      </c>
      <c r="DG837">
        <f t="shared" si="486"/>
        <v>0</v>
      </c>
      <c r="DH837">
        <f>ROUND(ROUND(AG837,0)*CX837,0)</f>
        <v>0</v>
      </c>
      <c r="DI837">
        <f t="shared" si="482"/>
        <v>0</v>
      </c>
      <c r="DJ837">
        <f>DF837</f>
        <v>1833110</v>
      </c>
      <c r="DK837">
        <v>0</v>
      </c>
      <c r="DL837" t="s">
        <v>6</v>
      </c>
      <c r="DM837">
        <v>0</v>
      </c>
      <c r="DN837" t="s">
        <v>6</v>
      </c>
      <c r="DO837">
        <v>0</v>
      </c>
    </row>
    <row r="838" spans="1:119" x14ac:dyDescent="0.2">
      <c r="A838">
        <f>ROW(Source!A337)</f>
        <v>337</v>
      </c>
      <c r="B838">
        <v>92857272</v>
      </c>
      <c r="C838">
        <v>92859398</v>
      </c>
      <c r="D838">
        <v>49510749</v>
      </c>
      <c r="E838">
        <v>70</v>
      </c>
      <c r="F838">
        <v>1</v>
      </c>
      <c r="G838">
        <v>1</v>
      </c>
      <c r="H838">
        <v>1</v>
      </c>
      <c r="I838" t="s">
        <v>1156</v>
      </c>
      <c r="J838" t="s">
        <v>6</v>
      </c>
      <c r="K838" t="s">
        <v>1157</v>
      </c>
      <c r="L838">
        <v>1191</v>
      </c>
      <c r="N838">
        <v>1013</v>
      </c>
      <c r="O838" t="s">
        <v>1092</v>
      </c>
      <c r="P838" t="s">
        <v>1092</v>
      </c>
      <c r="Q838">
        <v>1</v>
      </c>
      <c r="W838">
        <v>0</v>
      </c>
      <c r="X838">
        <v>-2012709214</v>
      </c>
      <c r="Y838">
        <f t="shared" si="483"/>
        <v>16.5</v>
      </c>
      <c r="AA838">
        <v>0</v>
      </c>
      <c r="AB838">
        <v>0</v>
      </c>
      <c r="AC838">
        <v>0</v>
      </c>
      <c r="AD838">
        <v>421.59</v>
      </c>
      <c r="AE838">
        <v>0</v>
      </c>
      <c r="AF838">
        <v>0</v>
      </c>
      <c r="AG838">
        <v>0</v>
      </c>
      <c r="AH838">
        <v>9.4</v>
      </c>
      <c r="AI838">
        <v>1</v>
      </c>
      <c r="AJ838">
        <v>1</v>
      </c>
      <c r="AK838">
        <v>1</v>
      </c>
      <c r="AL838">
        <v>44.85</v>
      </c>
      <c r="AM838">
        <v>4</v>
      </c>
      <c r="AN838">
        <v>0</v>
      </c>
      <c r="AO838">
        <v>1</v>
      </c>
      <c r="AP838">
        <v>0</v>
      </c>
      <c r="AQ838">
        <v>0</v>
      </c>
      <c r="AR838">
        <v>0</v>
      </c>
      <c r="AS838" t="s">
        <v>6</v>
      </c>
      <c r="AT838">
        <v>16.5</v>
      </c>
      <c r="AU838" t="s">
        <v>6</v>
      </c>
      <c r="AV838">
        <v>1</v>
      </c>
      <c r="AW838">
        <v>2</v>
      </c>
      <c r="AX838">
        <v>92859409</v>
      </c>
      <c r="AY838">
        <v>1</v>
      </c>
      <c r="AZ838">
        <v>0</v>
      </c>
      <c r="BA838">
        <v>664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U838">
        <f>ROUND(AT838*Source!I337*AH838*AL838,0)</f>
        <v>5982</v>
      </c>
      <c r="CV838">
        <f>ROUND(Y838*Source!I337,7)</f>
        <v>14.19</v>
      </c>
      <c r="CW838">
        <v>0</v>
      </c>
      <c r="CX838">
        <f>ROUND(Y838*Source!I337,7)</f>
        <v>14.19</v>
      </c>
      <c r="CY838">
        <f>AD838</f>
        <v>421.59</v>
      </c>
      <c r="CZ838">
        <f>AH838</f>
        <v>9.4</v>
      </c>
      <c r="DA838">
        <f>AL838</f>
        <v>44.85</v>
      </c>
      <c r="DB838">
        <f t="shared" si="484"/>
        <v>155.1</v>
      </c>
      <c r="DC838">
        <f t="shared" si="485"/>
        <v>0</v>
      </c>
      <c r="DD838" t="s">
        <v>6</v>
      </c>
      <c r="DE838" t="s">
        <v>6</v>
      </c>
      <c r="DF838">
        <f>ROUND(ROUND(AE838,0)*CX838,0)</f>
        <v>0</v>
      </c>
      <c r="DG838">
        <f t="shared" si="486"/>
        <v>0</v>
      </c>
      <c r="DH838">
        <f>ROUND(ROUND(AG838,0)*CX838,0)</f>
        <v>0</v>
      </c>
      <c r="DI838">
        <f>ROUND(ROUND(AH838*AL838,0)*CX838,0)</f>
        <v>5988</v>
      </c>
      <c r="DJ838">
        <f>DI838</f>
        <v>5988</v>
      </c>
      <c r="DK838">
        <v>0</v>
      </c>
      <c r="DL838" t="s">
        <v>6</v>
      </c>
      <c r="DM838">
        <v>0</v>
      </c>
      <c r="DN838" t="s">
        <v>6</v>
      </c>
      <c r="DO838">
        <v>0</v>
      </c>
    </row>
    <row r="839" spans="1:119" x14ac:dyDescent="0.2">
      <c r="A839">
        <f>ROW(Source!A337)</f>
        <v>337</v>
      </c>
      <c r="B839">
        <v>92857272</v>
      </c>
      <c r="C839">
        <v>92859398</v>
      </c>
      <c r="D839">
        <v>49510905</v>
      </c>
      <c r="E839">
        <v>70</v>
      </c>
      <c r="F839">
        <v>1</v>
      </c>
      <c r="G839">
        <v>1</v>
      </c>
      <c r="H839">
        <v>1</v>
      </c>
      <c r="I839" t="s">
        <v>1093</v>
      </c>
      <c r="J839" t="s">
        <v>6</v>
      </c>
      <c r="K839" t="s">
        <v>1094</v>
      </c>
      <c r="L839">
        <v>1191</v>
      </c>
      <c r="N839">
        <v>1013</v>
      </c>
      <c r="O839" t="s">
        <v>1092</v>
      </c>
      <c r="P839" t="s">
        <v>1092</v>
      </c>
      <c r="Q839">
        <v>1</v>
      </c>
      <c r="W839">
        <v>0</v>
      </c>
      <c r="X839">
        <v>-1417349443</v>
      </c>
      <c r="Y839">
        <f t="shared" si="483"/>
        <v>0.34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1</v>
      </c>
      <c r="AJ839">
        <v>1</v>
      </c>
      <c r="AK839">
        <v>44.85</v>
      </c>
      <c r="AL839">
        <v>1</v>
      </c>
      <c r="AM839">
        <v>4</v>
      </c>
      <c r="AN839">
        <v>0</v>
      </c>
      <c r="AO839">
        <v>1</v>
      </c>
      <c r="AP839">
        <v>0</v>
      </c>
      <c r="AQ839">
        <v>0</v>
      </c>
      <c r="AR839">
        <v>0</v>
      </c>
      <c r="AS839" t="s">
        <v>6</v>
      </c>
      <c r="AT839">
        <v>0.34</v>
      </c>
      <c r="AU839" t="s">
        <v>6</v>
      </c>
      <c r="AV839">
        <v>2</v>
      </c>
      <c r="AW839">
        <v>2</v>
      </c>
      <c r="AX839">
        <v>92859410</v>
      </c>
      <c r="AY839">
        <v>1</v>
      </c>
      <c r="AZ839">
        <v>0</v>
      </c>
      <c r="BA839">
        <v>665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CV839">
        <v>0</v>
      </c>
      <c r="CW839">
        <v>0</v>
      </c>
      <c r="CX839">
        <f>ROUND(Y839*Source!I337,7)</f>
        <v>0.29239999999999999</v>
      </c>
      <c r="CY839">
        <f>AD839</f>
        <v>0</v>
      </c>
      <c r="CZ839">
        <f>AH839</f>
        <v>0</v>
      </c>
      <c r="DA839">
        <f>AL839</f>
        <v>1</v>
      </c>
      <c r="DB839">
        <f t="shared" si="484"/>
        <v>0</v>
      </c>
      <c r="DC839">
        <f t="shared" si="485"/>
        <v>0</v>
      </c>
      <c r="DD839" t="s">
        <v>6</v>
      </c>
      <c r="DE839" t="s">
        <v>6</v>
      </c>
      <c r="DF839">
        <f>ROUND(ROUND(AE839,0)*CX839,0)</f>
        <v>0</v>
      </c>
      <c r="DG839">
        <f t="shared" si="486"/>
        <v>0</v>
      </c>
      <c r="DH839">
        <f>ROUND(ROUND(AG839*AK839,0)*CX839,0)</f>
        <v>0</v>
      </c>
      <c r="DI839">
        <f t="shared" ref="DI839:DI847" si="487">ROUND(ROUND(AH839,0)*CX839,0)</f>
        <v>0</v>
      </c>
      <c r="DJ839">
        <f>DI839</f>
        <v>0</v>
      </c>
      <c r="DK839">
        <v>0</v>
      </c>
      <c r="DL839" t="s">
        <v>6</v>
      </c>
      <c r="DM839">
        <v>0</v>
      </c>
      <c r="DN839" t="s">
        <v>6</v>
      </c>
      <c r="DO839">
        <v>0</v>
      </c>
    </row>
    <row r="840" spans="1:119" x14ac:dyDescent="0.2">
      <c r="A840">
        <f>ROW(Source!A337)</f>
        <v>337</v>
      </c>
      <c r="B840">
        <v>92857272</v>
      </c>
      <c r="C840">
        <v>92859398</v>
      </c>
      <c r="D840">
        <v>49672573</v>
      </c>
      <c r="E840">
        <v>1</v>
      </c>
      <c r="F840">
        <v>1</v>
      </c>
      <c r="G840">
        <v>1</v>
      </c>
      <c r="H840">
        <v>2</v>
      </c>
      <c r="I840" t="s">
        <v>1095</v>
      </c>
      <c r="J840" t="s">
        <v>1096</v>
      </c>
      <c r="K840" t="s">
        <v>1097</v>
      </c>
      <c r="L840">
        <v>1367</v>
      </c>
      <c r="N840">
        <v>1011</v>
      </c>
      <c r="O840" t="s">
        <v>1098</v>
      </c>
      <c r="P840" t="s">
        <v>1098</v>
      </c>
      <c r="Q840">
        <v>1</v>
      </c>
      <c r="W840">
        <v>0</v>
      </c>
      <c r="X840">
        <v>-430484415</v>
      </c>
      <c r="Y840">
        <f t="shared" si="483"/>
        <v>0.17</v>
      </c>
      <c r="AA840">
        <v>0</v>
      </c>
      <c r="AB840">
        <v>1814.09</v>
      </c>
      <c r="AC840">
        <v>605.48</v>
      </c>
      <c r="AD840">
        <v>0</v>
      </c>
      <c r="AE840">
        <v>0</v>
      </c>
      <c r="AF840">
        <v>115.4</v>
      </c>
      <c r="AG840">
        <v>13.5</v>
      </c>
      <c r="AH840">
        <v>0</v>
      </c>
      <c r="AI840">
        <v>1</v>
      </c>
      <c r="AJ840">
        <v>15.72</v>
      </c>
      <c r="AK840">
        <v>44.85</v>
      </c>
      <c r="AL840">
        <v>1</v>
      </c>
      <c r="AM840">
        <v>4</v>
      </c>
      <c r="AN840">
        <v>0</v>
      </c>
      <c r="AO840">
        <v>1</v>
      </c>
      <c r="AP840">
        <v>0</v>
      </c>
      <c r="AQ840">
        <v>0</v>
      </c>
      <c r="AR840">
        <v>0</v>
      </c>
      <c r="AS840" t="s">
        <v>6</v>
      </c>
      <c r="AT840">
        <v>0.17</v>
      </c>
      <c r="AU840" t="s">
        <v>6</v>
      </c>
      <c r="AV840">
        <v>0</v>
      </c>
      <c r="AW840">
        <v>2</v>
      </c>
      <c r="AX840">
        <v>92859411</v>
      </c>
      <c r="AY840">
        <v>1</v>
      </c>
      <c r="AZ840">
        <v>0</v>
      </c>
      <c r="BA840">
        <v>666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V840">
        <v>0</v>
      </c>
      <c r="CW840">
        <f>ROUND(Y840*Source!I337*DO840,7)</f>
        <v>0</v>
      </c>
      <c r="CX840">
        <f>ROUND(Y840*Source!I337,7)</f>
        <v>0.1462</v>
      </c>
      <c r="CY840">
        <f>AB840</f>
        <v>1814.09</v>
      </c>
      <c r="CZ840">
        <f>AF840</f>
        <v>115.4</v>
      </c>
      <c r="DA840">
        <f>AJ840</f>
        <v>15.72</v>
      </c>
      <c r="DB840">
        <f t="shared" si="484"/>
        <v>19.62</v>
      </c>
      <c r="DC840">
        <f t="shared" si="485"/>
        <v>2.2999999999999998</v>
      </c>
      <c r="DD840" t="s">
        <v>6</v>
      </c>
      <c r="DE840" t="s">
        <v>6</v>
      </c>
      <c r="DF840">
        <f>ROUND(ROUND(AE840,0)*CX840,0)</f>
        <v>0</v>
      </c>
      <c r="DG840">
        <f>ROUND(ROUND(AF840*AJ840,0)*CX840,0)</f>
        <v>265</v>
      </c>
      <c r="DH840">
        <f>ROUND(ROUND(AG840*AK840,0)*CX840,0)</f>
        <v>88</v>
      </c>
      <c r="DI840">
        <f t="shared" si="487"/>
        <v>0</v>
      </c>
      <c r="DJ840">
        <f>DG840</f>
        <v>265</v>
      </c>
      <c r="DK840">
        <v>0</v>
      </c>
      <c r="DL840" t="s">
        <v>6</v>
      </c>
      <c r="DM840">
        <v>0</v>
      </c>
      <c r="DN840" t="s">
        <v>6</v>
      </c>
      <c r="DO840">
        <v>0</v>
      </c>
    </row>
    <row r="841" spans="1:119" x14ac:dyDescent="0.2">
      <c r="A841">
        <f>ROW(Source!A337)</f>
        <v>337</v>
      </c>
      <c r="B841">
        <v>92857272</v>
      </c>
      <c r="C841">
        <v>92859398</v>
      </c>
      <c r="D841">
        <v>49673503</v>
      </c>
      <c r="E841">
        <v>1</v>
      </c>
      <c r="F841">
        <v>1</v>
      </c>
      <c r="G841">
        <v>1</v>
      </c>
      <c r="H841">
        <v>2</v>
      </c>
      <c r="I841" t="s">
        <v>1099</v>
      </c>
      <c r="J841" t="s">
        <v>1100</v>
      </c>
      <c r="K841" t="s">
        <v>1101</v>
      </c>
      <c r="L841">
        <v>1367</v>
      </c>
      <c r="N841">
        <v>1011</v>
      </c>
      <c r="O841" t="s">
        <v>1098</v>
      </c>
      <c r="P841" t="s">
        <v>1098</v>
      </c>
      <c r="Q841">
        <v>1</v>
      </c>
      <c r="W841">
        <v>0</v>
      </c>
      <c r="X841">
        <v>509054691</v>
      </c>
      <c r="Y841">
        <f t="shared" si="483"/>
        <v>0.17</v>
      </c>
      <c r="AA841">
        <v>0</v>
      </c>
      <c r="AB841">
        <v>1032.96</v>
      </c>
      <c r="AC841">
        <v>520.26</v>
      </c>
      <c r="AD841">
        <v>0</v>
      </c>
      <c r="AE841">
        <v>0</v>
      </c>
      <c r="AF841">
        <v>65.709999999999994</v>
      </c>
      <c r="AG841">
        <v>11.6</v>
      </c>
      <c r="AH841">
        <v>0</v>
      </c>
      <c r="AI841">
        <v>1</v>
      </c>
      <c r="AJ841">
        <v>15.72</v>
      </c>
      <c r="AK841">
        <v>44.85</v>
      </c>
      <c r="AL841">
        <v>1</v>
      </c>
      <c r="AM841">
        <v>4</v>
      </c>
      <c r="AN841">
        <v>0</v>
      </c>
      <c r="AO841">
        <v>1</v>
      </c>
      <c r="AP841">
        <v>0</v>
      </c>
      <c r="AQ841">
        <v>0</v>
      </c>
      <c r="AR841">
        <v>0</v>
      </c>
      <c r="AS841" t="s">
        <v>6</v>
      </c>
      <c r="AT841">
        <v>0.17</v>
      </c>
      <c r="AU841" t="s">
        <v>6</v>
      </c>
      <c r="AV841">
        <v>0</v>
      </c>
      <c r="AW841">
        <v>2</v>
      </c>
      <c r="AX841">
        <v>92859412</v>
      </c>
      <c r="AY841">
        <v>1</v>
      </c>
      <c r="AZ841">
        <v>0</v>
      </c>
      <c r="BA841">
        <v>667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V841">
        <v>0</v>
      </c>
      <c r="CW841">
        <f>ROUND(Y841*Source!I337*DO841,7)</f>
        <v>0</v>
      </c>
      <c r="CX841">
        <f>ROUND(Y841*Source!I337,7)</f>
        <v>0.1462</v>
      </c>
      <c r="CY841">
        <f>AB841</f>
        <v>1032.96</v>
      </c>
      <c r="CZ841">
        <f>AF841</f>
        <v>65.709999999999994</v>
      </c>
      <c r="DA841">
        <f>AJ841</f>
        <v>15.72</v>
      </c>
      <c r="DB841">
        <f t="shared" si="484"/>
        <v>11.17</v>
      </c>
      <c r="DC841">
        <f t="shared" si="485"/>
        <v>1.97</v>
      </c>
      <c r="DD841" t="s">
        <v>6</v>
      </c>
      <c r="DE841" t="s">
        <v>6</v>
      </c>
      <c r="DF841">
        <f>ROUND(ROUND(AE841,0)*CX841,0)</f>
        <v>0</v>
      </c>
      <c r="DG841">
        <f>ROUND(ROUND(AF841*AJ841,0)*CX841,0)</f>
        <v>151</v>
      </c>
      <c r="DH841">
        <f>ROUND(ROUND(AG841*AK841,0)*CX841,0)</f>
        <v>76</v>
      </c>
      <c r="DI841">
        <f t="shared" si="487"/>
        <v>0</v>
      </c>
      <c r="DJ841">
        <f>DG841</f>
        <v>151</v>
      </c>
      <c r="DK841">
        <v>0</v>
      </c>
      <c r="DL841" t="s">
        <v>6</v>
      </c>
      <c r="DM841">
        <v>0</v>
      </c>
      <c r="DN841" t="s">
        <v>6</v>
      </c>
      <c r="DO841">
        <v>0</v>
      </c>
    </row>
    <row r="842" spans="1:119" x14ac:dyDescent="0.2">
      <c r="A842">
        <f>ROW(Source!A337)</f>
        <v>337</v>
      </c>
      <c r="B842">
        <v>92857272</v>
      </c>
      <c r="C842">
        <v>92859398</v>
      </c>
      <c r="D842">
        <v>49673715</v>
      </c>
      <c r="E842">
        <v>1</v>
      </c>
      <c r="F842">
        <v>1</v>
      </c>
      <c r="G842">
        <v>1</v>
      </c>
      <c r="H842">
        <v>2</v>
      </c>
      <c r="I842" t="s">
        <v>1102</v>
      </c>
      <c r="J842" t="s">
        <v>1103</v>
      </c>
      <c r="K842" t="s">
        <v>1104</v>
      </c>
      <c r="L842">
        <v>1367</v>
      </c>
      <c r="N842">
        <v>1011</v>
      </c>
      <c r="O842" t="s">
        <v>1098</v>
      </c>
      <c r="P842" t="s">
        <v>1098</v>
      </c>
      <c r="Q842">
        <v>1</v>
      </c>
      <c r="W842">
        <v>0</v>
      </c>
      <c r="X842">
        <v>829370094</v>
      </c>
      <c r="Y842">
        <f t="shared" si="483"/>
        <v>2.9</v>
      </c>
      <c r="AA842">
        <v>0</v>
      </c>
      <c r="AB842">
        <v>127.33</v>
      </c>
      <c r="AC842">
        <v>0</v>
      </c>
      <c r="AD842">
        <v>0</v>
      </c>
      <c r="AE842">
        <v>0</v>
      </c>
      <c r="AF842">
        <v>8.1</v>
      </c>
      <c r="AG842">
        <v>0</v>
      </c>
      <c r="AH842">
        <v>0</v>
      </c>
      <c r="AI842">
        <v>1</v>
      </c>
      <c r="AJ842">
        <v>15.72</v>
      </c>
      <c r="AK842">
        <v>44.85</v>
      </c>
      <c r="AL842">
        <v>1</v>
      </c>
      <c r="AM842">
        <v>4</v>
      </c>
      <c r="AN842">
        <v>0</v>
      </c>
      <c r="AO842">
        <v>1</v>
      </c>
      <c r="AP842">
        <v>0</v>
      </c>
      <c r="AQ842">
        <v>0</v>
      </c>
      <c r="AR842">
        <v>0</v>
      </c>
      <c r="AS842" t="s">
        <v>6</v>
      </c>
      <c r="AT842">
        <v>2.9</v>
      </c>
      <c r="AU842" t="s">
        <v>6</v>
      </c>
      <c r="AV842">
        <v>0</v>
      </c>
      <c r="AW842">
        <v>2</v>
      </c>
      <c r="AX842">
        <v>92859413</v>
      </c>
      <c r="AY842">
        <v>1</v>
      </c>
      <c r="AZ842">
        <v>0</v>
      </c>
      <c r="BA842">
        <v>668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V842">
        <v>0</v>
      </c>
      <c r="CW842">
        <f>ROUND(Y842*Source!I337*DO842,7)</f>
        <v>0</v>
      </c>
      <c r="CX842">
        <f>ROUND(Y842*Source!I337,7)</f>
        <v>2.4940000000000002</v>
      </c>
      <c r="CY842">
        <f>AB842</f>
        <v>127.33</v>
      </c>
      <c r="CZ842">
        <f>AF842</f>
        <v>8.1</v>
      </c>
      <c r="DA842">
        <f>AJ842</f>
        <v>15.72</v>
      </c>
      <c r="DB842">
        <f t="shared" si="484"/>
        <v>23.49</v>
      </c>
      <c r="DC842">
        <f t="shared" si="485"/>
        <v>0</v>
      </c>
      <c r="DD842" t="s">
        <v>6</v>
      </c>
      <c r="DE842" t="s">
        <v>6</v>
      </c>
      <c r="DF842">
        <f>ROUND(ROUND(AE842,0)*CX842,0)</f>
        <v>0</v>
      </c>
      <c r="DG842">
        <f>ROUND(ROUND(AF842*AJ842,0)*CX842,0)</f>
        <v>317</v>
      </c>
      <c r="DH842">
        <f>ROUND(ROUND(AG842*AK842,0)*CX842,0)</f>
        <v>0</v>
      </c>
      <c r="DI842">
        <f t="shared" si="487"/>
        <v>0</v>
      </c>
      <c r="DJ842">
        <f>DG842</f>
        <v>317</v>
      </c>
      <c r="DK842">
        <v>0</v>
      </c>
      <c r="DL842" t="s">
        <v>6</v>
      </c>
      <c r="DM842">
        <v>0</v>
      </c>
      <c r="DN842" t="s">
        <v>6</v>
      </c>
      <c r="DO842">
        <v>0</v>
      </c>
    </row>
    <row r="843" spans="1:119" x14ac:dyDescent="0.2">
      <c r="A843">
        <f>ROW(Source!A337)</f>
        <v>337</v>
      </c>
      <c r="B843">
        <v>92857272</v>
      </c>
      <c r="C843">
        <v>92859398</v>
      </c>
      <c r="D843">
        <v>49524290</v>
      </c>
      <c r="E843">
        <v>1</v>
      </c>
      <c r="F843">
        <v>1</v>
      </c>
      <c r="G843">
        <v>1</v>
      </c>
      <c r="H843">
        <v>3</v>
      </c>
      <c r="I843" t="s">
        <v>1117</v>
      </c>
      <c r="J843" t="s">
        <v>1118</v>
      </c>
      <c r="K843" t="s">
        <v>1119</v>
      </c>
      <c r="L843">
        <v>1346</v>
      </c>
      <c r="N843">
        <v>1009</v>
      </c>
      <c r="O843" t="s">
        <v>216</v>
      </c>
      <c r="P843" t="s">
        <v>216</v>
      </c>
      <c r="Q843">
        <v>1</v>
      </c>
      <c r="W843">
        <v>0</v>
      </c>
      <c r="X843">
        <v>397095127</v>
      </c>
      <c r="Y843">
        <f t="shared" si="483"/>
        <v>0.55000000000000004</v>
      </c>
      <c r="AA843">
        <v>104.85</v>
      </c>
      <c r="AB843">
        <v>0</v>
      </c>
      <c r="AC843">
        <v>0</v>
      </c>
      <c r="AD843">
        <v>0</v>
      </c>
      <c r="AE843">
        <v>10.57</v>
      </c>
      <c r="AF843">
        <v>0</v>
      </c>
      <c r="AG843">
        <v>0</v>
      </c>
      <c r="AH843">
        <v>0</v>
      </c>
      <c r="AI843">
        <v>9.92</v>
      </c>
      <c r="AJ843">
        <v>1</v>
      </c>
      <c r="AK843">
        <v>1</v>
      </c>
      <c r="AL843">
        <v>1</v>
      </c>
      <c r="AM843">
        <v>4</v>
      </c>
      <c r="AN843">
        <v>0</v>
      </c>
      <c r="AO843">
        <v>1</v>
      </c>
      <c r="AP843">
        <v>0</v>
      </c>
      <c r="AQ843">
        <v>0</v>
      </c>
      <c r="AR843">
        <v>0</v>
      </c>
      <c r="AS843" t="s">
        <v>6</v>
      </c>
      <c r="AT843">
        <v>0.55000000000000004</v>
      </c>
      <c r="AU843" t="s">
        <v>6</v>
      </c>
      <c r="AV843">
        <v>0</v>
      </c>
      <c r="AW843">
        <v>2</v>
      </c>
      <c r="AX843">
        <v>92859414</v>
      </c>
      <c r="AY843">
        <v>1</v>
      </c>
      <c r="AZ843">
        <v>0</v>
      </c>
      <c r="BA843">
        <v>669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V843">
        <v>0</v>
      </c>
      <c r="CW843">
        <v>0</v>
      </c>
      <c r="CX843">
        <f>ROUND(Y843*Source!I337,7)</f>
        <v>0.47299999999999998</v>
      </c>
      <c r="CY843">
        <f>AA843</f>
        <v>104.85</v>
      </c>
      <c r="CZ843">
        <f>AE843</f>
        <v>10.57</v>
      </c>
      <c r="DA843">
        <f>AI843</f>
        <v>9.92</v>
      </c>
      <c r="DB843">
        <f t="shared" si="484"/>
        <v>5.81</v>
      </c>
      <c r="DC843">
        <f t="shared" si="485"/>
        <v>0</v>
      </c>
      <c r="DD843" t="s">
        <v>6</v>
      </c>
      <c r="DE843" t="s">
        <v>6</v>
      </c>
      <c r="DF843">
        <f>ROUND(ROUND(AE843*AI843,0)*CX843,0)</f>
        <v>50</v>
      </c>
      <c r="DG843">
        <f t="shared" ref="DG843:DG849" si="488">ROUND(ROUND(AF843,0)*CX843,0)</f>
        <v>0</v>
      </c>
      <c r="DH843">
        <f t="shared" ref="DH843:DH848" si="489">ROUND(ROUND(AG843,0)*CX843,0)</f>
        <v>0</v>
      </c>
      <c r="DI843">
        <f t="shared" si="487"/>
        <v>0</v>
      </c>
      <c r="DJ843">
        <f>DF843</f>
        <v>50</v>
      </c>
      <c r="DK843">
        <v>0</v>
      </c>
      <c r="DL843" t="s">
        <v>6</v>
      </c>
      <c r="DM843">
        <v>0</v>
      </c>
      <c r="DN843" t="s">
        <v>6</v>
      </c>
      <c r="DO843">
        <v>0</v>
      </c>
    </row>
    <row r="844" spans="1:119" x14ac:dyDescent="0.2">
      <c r="A844">
        <f>ROW(Source!A337)</f>
        <v>337</v>
      </c>
      <c r="B844">
        <v>92857272</v>
      </c>
      <c r="C844">
        <v>92859398</v>
      </c>
      <c r="D844">
        <v>49542790</v>
      </c>
      <c r="E844">
        <v>1</v>
      </c>
      <c r="F844">
        <v>1</v>
      </c>
      <c r="G844">
        <v>1</v>
      </c>
      <c r="H844">
        <v>3</v>
      </c>
      <c r="I844" t="s">
        <v>1266</v>
      </c>
      <c r="J844" t="s">
        <v>1267</v>
      </c>
      <c r="K844" t="s">
        <v>1268</v>
      </c>
      <c r="L844">
        <v>1348</v>
      </c>
      <c r="N844">
        <v>1009</v>
      </c>
      <c r="O844" t="s">
        <v>205</v>
      </c>
      <c r="P844" t="s">
        <v>205</v>
      </c>
      <c r="Q844">
        <v>1000</v>
      </c>
      <c r="W844">
        <v>0</v>
      </c>
      <c r="X844">
        <v>-273999340</v>
      </c>
      <c r="Y844">
        <f t="shared" si="483"/>
        <v>4.0000000000000001E-3</v>
      </c>
      <c r="AA844">
        <v>57168.959999999999</v>
      </c>
      <c r="AB844">
        <v>0</v>
      </c>
      <c r="AC844">
        <v>0</v>
      </c>
      <c r="AD844">
        <v>0</v>
      </c>
      <c r="AE844">
        <v>5763</v>
      </c>
      <c r="AF844">
        <v>0</v>
      </c>
      <c r="AG844">
        <v>0</v>
      </c>
      <c r="AH844">
        <v>0</v>
      </c>
      <c r="AI844">
        <v>9.92</v>
      </c>
      <c r="AJ844">
        <v>1</v>
      </c>
      <c r="AK844">
        <v>1</v>
      </c>
      <c r="AL844">
        <v>1</v>
      </c>
      <c r="AM844">
        <v>4</v>
      </c>
      <c r="AN844">
        <v>0</v>
      </c>
      <c r="AO844">
        <v>1</v>
      </c>
      <c r="AP844">
        <v>0</v>
      </c>
      <c r="AQ844">
        <v>0</v>
      </c>
      <c r="AR844">
        <v>0</v>
      </c>
      <c r="AS844" t="s">
        <v>6</v>
      </c>
      <c r="AT844">
        <v>4.0000000000000001E-3</v>
      </c>
      <c r="AU844" t="s">
        <v>6</v>
      </c>
      <c r="AV844">
        <v>0</v>
      </c>
      <c r="AW844">
        <v>2</v>
      </c>
      <c r="AX844">
        <v>92859415</v>
      </c>
      <c r="AY844">
        <v>1</v>
      </c>
      <c r="AZ844">
        <v>0</v>
      </c>
      <c r="BA844">
        <v>670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v>0</v>
      </c>
      <c r="CX844">
        <f>ROUND(Y844*Source!I337,7)</f>
        <v>3.4399999999999999E-3</v>
      </c>
      <c r="CY844">
        <f>AA844</f>
        <v>57168.959999999999</v>
      </c>
      <c r="CZ844">
        <f>AE844</f>
        <v>5763</v>
      </c>
      <c r="DA844">
        <f>AI844</f>
        <v>9.92</v>
      </c>
      <c r="DB844">
        <f t="shared" si="484"/>
        <v>23.05</v>
      </c>
      <c r="DC844">
        <f t="shared" si="485"/>
        <v>0</v>
      </c>
      <c r="DD844" t="s">
        <v>6</v>
      </c>
      <c r="DE844" t="s">
        <v>6</v>
      </c>
      <c r="DF844">
        <f>ROUND(ROUND(AE844*AI844,0)*CX844,0)</f>
        <v>197</v>
      </c>
      <c r="DG844">
        <f t="shared" si="488"/>
        <v>0</v>
      </c>
      <c r="DH844">
        <f t="shared" si="489"/>
        <v>0</v>
      </c>
      <c r="DI844">
        <f t="shared" si="487"/>
        <v>0</v>
      </c>
      <c r="DJ844">
        <f>DF844</f>
        <v>197</v>
      </c>
      <c r="DK844">
        <v>0</v>
      </c>
      <c r="DL844" t="s">
        <v>6</v>
      </c>
      <c r="DM844">
        <v>0</v>
      </c>
      <c r="DN844" t="s">
        <v>6</v>
      </c>
      <c r="DO844">
        <v>0</v>
      </c>
    </row>
    <row r="845" spans="1:119" x14ac:dyDescent="0.2">
      <c r="A845">
        <f>ROW(Source!A337)</f>
        <v>337</v>
      </c>
      <c r="B845">
        <v>92857272</v>
      </c>
      <c r="C845">
        <v>92859398</v>
      </c>
      <c r="D845">
        <v>49554587</v>
      </c>
      <c r="E845">
        <v>1</v>
      </c>
      <c r="F845">
        <v>1</v>
      </c>
      <c r="G845">
        <v>1</v>
      </c>
      <c r="H845">
        <v>3</v>
      </c>
      <c r="I845" t="s">
        <v>1269</v>
      </c>
      <c r="J845" t="s">
        <v>1270</v>
      </c>
      <c r="K845" t="s">
        <v>1271</v>
      </c>
      <c r="L845">
        <v>1346</v>
      </c>
      <c r="N845">
        <v>1009</v>
      </c>
      <c r="O845" t="s">
        <v>216</v>
      </c>
      <c r="P845" t="s">
        <v>216</v>
      </c>
      <c r="Q845">
        <v>1</v>
      </c>
      <c r="W845">
        <v>0</v>
      </c>
      <c r="X845">
        <v>552113878</v>
      </c>
      <c r="Y845">
        <f t="shared" si="483"/>
        <v>2</v>
      </c>
      <c r="AA845">
        <v>2365.7199999999998</v>
      </c>
      <c r="AB845">
        <v>0</v>
      </c>
      <c r="AC845">
        <v>0</v>
      </c>
      <c r="AD845">
        <v>0</v>
      </c>
      <c r="AE845">
        <v>238.48</v>
      </c>
      <c r="AF845">
        <v>0</v>
      </c>
      <c r="AG845">
        <v>0</v>
      </c>
      <c r="AH845">
        <v>0</v>
      </c>
      <c r="AI845">
        <v>9.92</v>
      </c>
      <c r="AJ845">
        <v>1</v>
      </c>
      <c r="AK845">
        <v>1</v>
      </c>
      <c r="AL845">
        <v>1</v>
      </c>
      <c r="AM845">
        <v>4</v>
      </c>
      <c r="AN845">
        <v>0</v>
      </c>
      <c r="AO845">
        <v>1</v>
      </c>
      <c r="AP845">
        <v>0</v>
      </c>
      <c r="AQ845">
        <v>0</v>
      </c>
      <c r="AR845">
        <v>0</v>
      </c>
      <c r="AS845" t="s">
        <v>6</v>
      </c>
      <c r="AT845">
        <v>2</v>
      </c>
      <c r="AU845" t="s">
        <v>6</v>
      </c>
      <c r="AV845">
        <v>0</v>
      </c>
      <c r="AW845">
        <v>2</v>
      </c>
      <c r="AX845">
        <v>92859416</v>
      </c>
      <c r="AY845">
        <v>1</v>
      </c>
      <c r="AZ845">
        <v>0</v>
      </c>
      <c r="BA845">
        <v>671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V845">
        <v>0</v>
      </c>
      <c r="CW845">
        <v>0</v>
      </c>
      <c r="CX845">
        <f>ROUND(Y845*Source!I337,7)</f>
        <v>1.72</v>
      </c>
      <c r="CY845">
        <f>AA845</f>
        <v>2365.7199999999998</v>
      </c>
      <c r="CZ845">
        <f>AE845</f>
        <v>238.48</v>
      </c>
      <c r="DA845">
        <f>AI845</f>
        <v>9.92</v>
      </c>
      <c r="DB845">
        <f t="shared" si="484"/>
        <v>476.96</v>
      </c>
      <c r="DC845">
        <f t="shared" si="485"/>
        <v>0</v>
      </c>
      <c r="DD845" t="s">
        <v>6</v>
      </c>
      <c r="DE845" t="s">
        <v>6</v>
      </c>
      <c r="DF845">
        <f>ROUND(ROUND(AE845*AI845,0)*CX845,0)</f>
        <v>4070</v>
      </c>
      <c r="DG845">
        <f t="shared" si="488"/>
        <v>0</v>
      </c>
      <c r="DH845">
        <f t="shared" si="489"/>
        <v>0</v>
      </c>
      <c r="DI845">
        <f t="shared" si="487"/>
        <v>0</v>
      </c>
      <c r="DJ845">
        <f>DF845</f>
        <v>4070</v>
      </c>
      <c r="DK845">
        <v>0</v>
      </c>
      <c r="DL845" t="s">
        <v>6</v>
      </c>
      <c r="DM845">
        <v>0</v>
      </c>
      <c r="DN845" t="s">
        <v>6</v>
      </c>
      <c r="DO845">
        <v>0</v>
      </c>
    </row>
    <row r="846" spans="1:119" x14ac:dyDescent="0.2">
      <c r="A846">
        <f>ROW(Source!A337)</f>
        <v>337</v>
      </c>
      <c r="B846">
        <v>92857272</v>
      </c>
      <c r="C846">
        <v>92859398</v>
      </c>
      <c r="D846">
        <v>49515638</v>
      </c>
      <c r="E846">
        <v>70</v>
      </c>
      <c r="F846">
        <v>1</v>
      </c>
      <c r="G846">
        <v>1</v>
      </c>
      <c r="H846">
        <v>3</v>
      </c>
      <c r="I846" t="s">
        <v>1138</v>
      </c>
      <c r="J846" t="s">
        <v>6</v>
      </c>
      <c r="K846" t="s">
        <v>1139</v>
      </c>
      <c r="L846">
        <v>1374</v>
      </c>
      <c r="N846">
        <v>1013</v>
      </c>
      <c r="O846" t="s">
        <v>969</v>
      </c>
      <c r="P846" t="s">
        <v>969</v>
      </c>
      <c r="Q846">
        <v>1</v>
      </c>
      <c r="W846">
        <v>0</v>
      </c>
      <c r="X846">
        <v>-1731369543</v>
      </c>
      <c r="Y846">
        <f t="shared" si="483"/>
        <v>3.1</v>
      </c>
      <c r="AA846">
        <v>9.92</v>
      </c>
      <c r="AB846">
        <v>0</v>
      </c>
      <c r="AC846">
        <v>0</v>
      </c>
      <c r="AD846">
        <v>0</v>
      </c>
      <c r="AE846">
        <v>1</v>
      </c>
      <c r="AF846">
        <v>0</v>
      </c>
      <c r="AG846">
        <v>0</v>
      </c>
      <c r="AH846">
        <v>0</v>
      </c>
      <c r="AI846">
        <v>9.92</v>
      </c>
      <c r="AJ846">
        <v>1</v>
      </c>
      <c r="AK846">
        <v>1</v>
      </c>
      <c r="AL846">
        <v>1</v>
      </c>
      <c r="AM846">
        <v>4</v>
      </c>
      <c r="AN846">
        <v>0</v>
      </c>
      <c r="AO846">
        <v>1</v>
      </c>
      <c r="AP846">
        <v>0</v>
      </c>
      <c r="AQ846">
        <v>0</v>
      </c>
      <c r="AR846">
        <v>0</v>
      </c>
      <c r="AS846" t="s">
        <v>6</v>
      </c>
      <c r="AT846">
        <v>3.1</v>
      </c>
      <c r="AU846" t="s">
        <v>6</v>
      </c>
      <c r="AV846">
        <v>0</v>
      </c>
      <c r="AW846">
        <v>2</v>
      </c>
      <c r="AX846">
        <v>92859417</v>
      </c>
      <c r="AY846">
        <v>1</v>
      </c>
      <c r="AZ846">
        <v>0</v>
      </c>
      <c r="BA846">
        <v>672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V846">
        <v>0</v>
      </c>
      <c r="CW846">
        <v>0</v>
      </c>
      <c r="CX846">
        <f>ROUND(Y846*Source!I337,7)</f>
        <v>2.6659999999999999</v>
      </c>
      <c r="CY846">
        <f>AA846</f>
        <v>9.92</v>
      </c>
      <c r="CZ846">
        <f>AE846</f>
        <v>1</v>
      </c>
      <c r="DA846">
        <f>AI846</f>
        <v>9.92</v>
      </c>
      <c r="DB846">
        <f t="shared" si="484"/>
        <v>3.1</v>
      </c>
      <c r="DC846">
        <f t="shared" si="485"/>
        <v>0</v>
      </c>
      <c r="DD846" t="s">
        <v>6</v>
      </c>
      <c r="DE846" t="s">
        <v>6</v>
      </c>
      <c r="DF846">
        <f>ROUND(ROUND(AE846*AI846,0)*CX846,0)</f>
        <v>27</v>
      </c>
      <c r="DG846">
        <f t="shared" si="488"/>
        <v>0</v>
      </c>
      <c r="DH846">
        <f t="shared" si="489"/>
        <v>0</v>
      </c>
      <c r="DI846">
        <f t="shared" si="487"/>
        <v>0</v>
      </c>
      <c r="DJ846">
        <f>DF846</f>
        <v>27</v>
      </c>
      <c r="DK846">
        <v>0</v>
      </c>
      <c r="DL846" t="s">
        <v>6</v>
      </c>
      <c r="DM846">
        <v>0</v>
      </c>
      <c r="DN846" t="s">
        <v>6</v>
      </c>
      <c r="DO846">
        <v>0</v>
      </c>
    </row>
    <row r="847" spans="1:119" x14ac:dyDescent="0.2">
      <c r="A847">
        <f>ROW(Source!A337)</f>
        <v>337</v>
      </c>
      <c r="B847">
        <v>92857272</v>
      </c>
      <c r="C847">
        <v>92859398</v>
      </c>
      <c r="D847">
        <v>0</v>
      </c>
      <c r="E847">
        <v>1</v>
      </c>
      <c r="F847">
        <v>1</v>
      </c>
      <c r="G847">
        <v>1</v>
      </c>
      <c r="H847">
        <v>3</v>
      </c>
      <c r="I847" t="s">
        <v>609</v>
      </c>
      <c r="J847" t="s">
        <v>631</v>
      </c>
      <c r="K847" t="s">
        <v>630</v>
      </c>
      <c r="L847">
        <v>1348</v>
      </c>
      <c r="N847">
        <v>1009</v>
      </c>
      <c r="O847" t="s">
        <v>205</v>
      </c>
      <c r="P847" t="s">
        <v>205</v>
      </c>
      <c r="Q847">
        <v>1000</v>
      </c>
      <c r="W847">
        <v>0</v>
      </c>
      <c r="X847">
        <v>2013599027</v>
      </c>
      <c r="Y847">
        <f t="shared" si="483"/>
        <v>7.85E-2</v>
      </c>
      <c r="AA847">
        <v>77500</v>
      </c>
      <c r="AB847">
        <v>0</v>
      </c>
      <c r="AC847">
        <v>0</v>
      </c>
      <c r="AD847">
        <v>0</v>
      </c>
      <c r="AE847">
        <v>81500.55</v>
      </c>
      <c r="AF847">
        <v>0</v>
      </c>
      <c r="AG847">
        <v>0</v>
      </c>
      <c r="AH847">
        <v>0</v>
      </c>
      <c r="AI847">
        <v>9.92</v>
      </c>
      <c r="AJ847">
        <v>1</v>
      </c>
      <c r="AK847">
        <v>1</v>
      </c>
      <c r="AL847">
        <v>1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 t="s">
        <v>6</v>
      </c>
      <c r="AT847">
        <v>7.85E-2</v>
      </c>
      <c r="AU847" t="s">
        <v>6</v>
      </c>
      <c r="AV847">
        <v>0</v>
      </c>
      <c r="AW847">
        <v>1</v>
      </c>
      <c r="AX847">
        <v>-1</v>
      </c>
      <c r="AY847">
        <v>0</v>
      </c>
      <c r="AZ847">
        <v>0</v>
      </c>
      <c r="BA847" t="s">
        <v>6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V847">
        <v>0</v>
      </c>
      <c r="CW847">
        <v>0</v>
      </c>
      <c r="CX847">
        <f>ROUND(Y847*Source!I337,7)</f>
        <v>6.7510000000000001E-2</v>
      </c>
      <c r="CY847">
        <f>AA847</f>
        <v>77500</v>
      </c>
      <c r="CZ847">
        <f>AE847</f>
        <v>81500.55</v>
      </c>
      <c r="DA847">
        <f>AI847</f>
        <v>9.92</v>
      </c>
      <c r="DB847">
        <f t="shared" si="484"/>
        <v>6397.79</v>
      </c>
      <c r="DC847">
        <f t="shared" si="485"/>
        <v>0</v>
      </c>
      <c r="DD847" t="s">
        <v>6</v>
      </c>
      <c r="DE847" t="s">
        <v>6</v>
      </c>
      <c r="DF847">
        <f>ROUND(ROUND(AE847*AI847,0)*CX847,0)</f>
        <v>54581</v>
      </c>
      <c r="DG847">
        <f t="shared" si="488"/>
        <v>0</v>
      </c>
      <c r="DH847">
        <f t="shared" si="489"/>
        <v>0</v>
      </c>
      <c r="DI847">
        <f t="shared" si="487"/>
        <v>0</v>
      </c>
      <c r="DJ847">
        <f>DF847</f>
        <v>54581</v>
      </c>
      <c r="DK847">
        <v>0</v>
      </c>
      <c r="DL847" t="s">
        <v>6</v>
      </c>
      <c r="DM847">
        <v>0</v>
      </c>
      <c r="DN847" t="s">
        <v>6</v>
      </c>
      <c r="DO847">
        <v>0</v>
      </c>
    </row>
    <row r="848" spans="1:119" x14ac:dyDescent="0.2">
      <c r="A848">
        <f>ROW(Source!A374)</f>
        <v>374</v>
      </c>
      <c r="B848">
        <v>92857272</v>
      </c>
      <c r="C848">
        <v>92859419</v>
      </c>
      <c r="D848">
        <v>49510757</v>
      </c>
      <c r="E848">
        <v>70</v>
      </c>
      <c r="F848">
        <v>1</v>
      </c>
      <c r="G848">
        <v>1</v>
      </c>
      <c r="H848">
        <v>1</v>
      </c>
      <c r="I848" t="s">
        <v>1148</v>
      </c>
      <c r="J848" t="s">
        <v>6</v>
      </c>
      <c r="K848" t="s">
        <v>1149</v>
      </c>
      <c r="L848">
        <v>1191</v>
      </c>
      <c r="N848">
        <v>1013</v>
      </c>
      <c r="O848" t="s">
        <v>1092</v>
      </c>
      <c r="P848" t="s">
        <v>1092</v>
      </c>
      <c r="Q848">
        <v>1</v>
      </c>
      <c r="W848">
        <v>0</v>
      </c>
      <c r="X848">
        <v>-1111239348</v>
      </c>
      <c r="Y848">
        <f t="shared" si="483"/>
        <v>28.25</v>
      </c>
      <c r="AA848">
        <v>0</v>
      </c>
      <c r="AB848">
        <v>0</v>
      </c>
      <c r="AC848">
        <v>0</v>
      </c>
      <c r="AD848">
        <v>431.46</v>
      </c>
      <c r="AE848">
        <v>0</v>
      </c>
      <c r="AF848">
        <v>0</v>
      </c>
      <c r="AG848">
        <v>0</v>
      </c>
      <c r="AH848">
        <v>9.6199999999999992</v>
      </c>
      <c r="AI848">
        <v>1</v>
      </c>
      <c r="AJ848">
        <v>1</v>
      </c>
      <c r="AK848">
        <v>1</v>
      </c>
      <c r="AL848">
        <v>44.85</v>
      </c>
      <c r="AM848">
        <v>4</v>
      </c>
      <c r="AN848">
        <v>0</v>
      </c>
      <c r="AO848">
        <v>1</v>
      </c>
      <c r="AP848">
        <v>1</v>
      </c>
      <c r="AQ848">
        <v>0</v>
      </c>
      <c r="AR848">
        <v>0</v>
      </c>
      <c r="AS848" t="s">
        <v>6</v>
      </c>
      <c r="AT848">
        <v>28.25</v>
      </c>
      <c r="AU848" t="s">
        <v>6</v>
      </c>
      <c r="AV848">
        <v>1</v>
      </c>
      <c r="AW848">
        <v>2</v>
      </c>
      <c r="AX848">
        <v>92859428</v>
      </c>
      <c r="AY848">
        <v>1</v>
      </c>
      <c r="AZ848">
        <v>0</v>
      </c>
      <c r="BA848">
        <v>673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U848">
        <f>ROUND(AT848*Source!I374*AH848*AL848,0)</f>
        <v>488</v>
      </c>
      <c r="CV848">
        <f>ROUND(Y848*Source!I374,7)</f>
        <v>1.1299999999999999</v>
      </c>
      <c r="CW848">
        <v>0</v>
      </c>
      <c r="CX848">
        <f>ROUND(Y848*Source!I374,7)</f>
        <v>1.1299999999999999</v>
      </c>
      <c r="CY848">
        <f>AD848</f>
        <v>431.46</v>
      </c>
      <c r="CZ848">
        <f>AH848</f>
        <v>9.6199999999999992</v>
      </c>
      <c r="DA848">
        <f>AL848</f>
        <v>44.85</v>
      </c>
      <c r="DB848">
        <f t="shared" si="484"/>
        <v>271.77</v>
      </c>
      <c r="DC848">
        <f t="shared" si="485"/>
        <v>0</v>
      </c>
      <c r="DD848" t="s">
        <v>6</v>
      </c>
      <c r="DE848" t="s">
        <v>6</v>
      </c>
      <c r="DF848">
        <f>ROUND(ROUND(AE848,0)*CX848,0)</f>
        <v>0</v>
      </c>
      <c r="DG848">
        <f t="shared" si="488"/>
        <v>0</v>
      </c>
      <c r="DH848">
        <f t="shared" si="489"/>
        <v>0</v>
      </c>
      <c r="DI848">
        <f>ROUND(ROUND(AH848*AL848,0)*CX848,0)</f>
        <v>487</v>
      </c>
      <c r="DJ848">
        <f>DI848</f>
        <v>487</v>
      </c>
      <c r="DK848">
        <v>0</v>
      </c>
      <c r="DL848" t="s">
        <v>6</v>
      </c>
      <c r="DM848">
        <v>0</v>
      </c>
      <c r="DN848" t="s">
        <v>6</v>
      </c>
      <c r="DO848">
        <v>0</v>
      </c>
    </row>
    <row r="849" spans="1:119" x14ac:dyDescent="0.2">
      <c r="A849">
        <f>ROW(Source!A374)</f>
        <v>374</v>
      </c>
      <c r="B849">
        <v>92857272</v>
      </c>
      <c r="C849">
        <v>92859419</v>
      </c>
      <c r="D849">
        <v>49510905</v>
      </c>
      <c r="E849">
        <v>70</v>
      </c>
      <c r="F849">
        <v>1</v>
      </c>
      <c r="G849">
        <v>1</v>
      </c>
      <c r="H849">
        <v>1</v>
      </c>
      <c r="I849" t="s">
        <v>1093</v>
      </c>
      <c r="J849" t="s">
        <v>6</v>
      </c>
      <c r="K849" t="s">
        <v>1094</v>
      </c>
      <c r="L849">
        <v>1191</v>
      </c>
      <c r="N849">
        <v>1013</v>
      </c>
      <c r="O849" t="s">
        <v>1092</v>
      </c>
      <c r="P849" t="s">
        <v>1092</v>
      </c>
      <c r="Q849">
        <v>1</v>
      </c>
      <c r="W849">
        <v>0</v>
      </c>
      <c r="X849">
        <v>-1417349443</v>
      </c>
      <c r="Y849">
        <f t="shared" si="483"/>
        <v>0.03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1</v>
      </c>
      <c r="AJ849">
        <v>1</v>
      </c>
      <c r="AK849">
        <v>44.85</v>
      </c>
      <c r="AL849">
        <v>1</v>
      </c>
      <c r="AM849">
        <v>4</v>
      </c>
      <c r="AN849">
        <v>0</v>
      </c>
      <c r="AO849">
        <v>1</v>
      </c>
      <c r="AP849">
        <v>1</v>
      </c>
      <c r="AQ849">
        <v>0</v>
      </c>
      <c r="AR849">
        <v>0</v>
      </c>
      <c r="AS849" t="s">
        <v>6</v>
      </c>
      <c r="AT849">
        <v>0.03</v>
      </c>
      <c r="AU849" t="s">
        <v>6</v>
      </c>
      <c r="AV849">
        <v>2</v>
      </c>
      <c r="AW849">
        <v>2</v>
      </c>
      <c r="AX849">
        <v>92859429</v>
      </c>
      <c r="AY849">
        <v>1</v>
      </c>
      <c r="AZ849">
        <v>0</v>
      </c>
      <c r="BA849">
        <v>674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v>0</v>
      </c>
      <c r="CX849">
        <f>ROUND(Y849*Source!I374,7)</f>
        <v>1.1999999999999999E-3</v>
      </c>
      <c r="CY849">
        <f>AD849</f>
        <v>0</v>
      </c>
      <c r="CZ849">
        <f>AH849</f>
        <v>0</v>
      </c>
      <c r="DA849">
        <f>AL849</f>
        <v>1</v>
      </c>
      <c r="DB849">
        <f t="shared" si="484"/>
        <v>0</v>
      </c>
      <c r="DC849">
        <f t="shared" si="485"/>
        <v>0</v>
      </c>
      <c r="DD849" t="s">
        <v>6</v>
      </c>
      <c r="DE849" t="s">
        <v>6</v>
      </c>
      <c r="DF849">
        <f>ROUND(ROUND(AE849,0)*CX849,0)</f>
        <v>0</v>
      </c>
      <c r="DG849">
        <f t="shared" si="488"/>
        <v>0</v>
      </c>
      <c r="DH849">
        <f>ROUND(ROUND(AG849*AK849,0)*CX849,0)</f>
        <v>0</v>
      </c>
      <c r="DI849">
        <f t="shared" ref="DI849:DI855" si="490">ROUND(ROUND(AH849,0)*CX849,0)</f>
        <v>0</v>
      </c>
      <c r="DJ849">
        <f>DI849</f>
        <v>0</v>
      </c>
      <c r="DK849">
        <v>0</v>
      </c>
      <c r="DL849" t="s">
        <v>6</v>
      </c>
      <c r="DM849">
        <v>0</v>
      </c>
      <c r="DN849" t="s">
        <v>6</v>
      </c>
      <c r="DO849">
        <v>0</v>
      </c>
    </row>
    <row r="850" spans="1:119" x14ac:dyDescent="0.2">
      <c r="A850">
        <f>ROW(Source!A374)</f>
        <v>374</v>
      </c>
      <c r="B850">
        <v>92857272</v>
      </c>
      <c r="C850">
        <v>92859419</v>
      </c>
      <c r="D850">
        <v>49672767</v>
      </c>
      <c r="E850">
        <v>1</v>
      </c>
      <c r="F850">
        <v>1</v>
      </c>
      <c r="G850">
        <v>1</v>
      </c>
      <c r="H850">
        <v>2</v>
      </c>
      <c r="I850" t="s">
        <v>1287</v>
      </c>
      <c r="J850" t="s">
        <v>1288</v>
      </c>
      <c r="K850" t="s">
        <v>1289</v>
      </c>
      <c r="L850">
        <v>1367</v>
      </c>
      <c r="N850">
        <v>1011</v>
      </c>
      <c r="O850" t="s">
        <v>1098</v>
      </c>
      <c r="P850" t="s">
        <v>1098</v>
      </c>
      <c r="Q850">
        <v>1</v>
      </c>
      <c r="W850">
        <v>0</v>
      </c>
      <c r="X850">
        <v>1232162608</v>
      </c>
      <c r="Y850">
        <f t="shared" si="483"/>
        <v>0.01</v>
      </c>
      <c r="AA850">
        <v>0</v>
      </c>
      <c r="AB850">
        <v>491.41</v>
      </c>
      <c r="AC850">
        <v>605.48</v>
      </c>
      <c r="AD850">
        <v>0</v>
      </c>
      <c r="AE850">
        <v>0</v>
      </c>
      <c r="AF850">
        <v>31.26</v>
      </c>
      <c r="AG850">
        <v>13.5</v>
      </c>
      <c r="AH850">
        <v>0</v>
      </c>
      <c r="AI850">
        <v>1</v>
      </c>
      <c r="AJ850">
        <v>15.72</v>
      </c>
      <c r="AK850">
        <v>44.85</v>
      </c>
      <c r="AL850">
        <v>1</v>
      </c>
      <c r="AM850">
        <v>4</v>
      </c>
      <c r="AN850">
        <v>0</v>
      </c>
      <c r="AO850">
        <v>1</v>
      </c>
      <c r="AP850">
        <v>1</v>
      </c>
      <c r="AQ850">
        <v>0</v>
      </c>
      <c r="AR850">
        <v>0</v>
      </c>
      <c r="AS850" t="s">
        <v>6</v>
      </c>
      <c r="AT850">
        <v>0.01</v>
      </c>
      <c r="AU850" t="s">
        <v>6</v>
      </c>
      <c r="AV850">
        <v>0</v>
      </c>
      <c r="AW850">
        <v>2</v>
      </c>
      <c r="AX850">
        <v>92859430</v>
      </c>
      <c r="AY850">
        <v>1</v>
      </c>
      <c r="AZ850">
        <v>0</v>
      </c>
      <c r="BA850">
        <v>675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V850">
        <v>0</v>
      </c>
      <c r="CW850">
        <f>ROUND(Y850*Source!I374*DO850,7)</f>
        <v>0</v>
      </c>
      <c r="CX850">
        <f>ROUND(Y850*Source!I374,7)</f>
        <v>4.0000000000000002E-4</v>
      </c>
      <c r="CY850">
        <f>AB850</f>
        <v>491.41</v>
      </c>
      <c r="CZ850">
        <f>AF850</f>
        <v>31.26</v>
      </c>
      <c r="DA850">
        <f>AJ850</f>
        <v>15.72</v>
      </c>
      <c r="DB850">
        <f t="shared" si="484"/>
        <v>0.31</v>
      </c>
      <c r="DC850">
        <f t="shared" si="485"/>
        <v>0.14000000000000001</v>
      </c>
      <c r="DD850" t="s">
        <v>6</v>
      </c>
      <c r="DE850" t="s">
        <v>6</v>
      </c>
      <c r="DF850">
        <f>ROUND(ROUND(AE850,0)*CX850,0)</f>
        <v>0</v>
      </c>
      <c r="DG850">
        <f>ROUND(ROUND(AF850*AJ850,0)*CX850,0)</f>
        <v>0</v>
      </c>
      <c r="DH850">
        <f>ROUND(ROUND(AG850*AK850,0)*CX850,0)</f>
        <v>0</v>
      </c>
      <c r="DI850">
        <f t="shared" si="490"/>
        <v>0</v>
      </c>
      <c r="DJ850">
        <f>DG850</f>
        <v>0</v>
      </c>
      <c r="DK850">
        <v>0</v>
      </c>
      <c r="DL850" t="s">
        <v>6</v>
      </c>
      <c r="DM850">
        <v>0</v>
      </c>
      <c r="DN850" t="s">
        <v>6</v>
      </c>
      <c r="DO850">
        <v>0</v>
      </c>
    </row>
    <row r="851" spans="1:119" x14ac:dyDescent="0.2">
      <c r="A851">
        <f>ROW(Source!A374)</f>
        <v>374</v>
      </c>
      <c r="B851">
        <v>92857272</v>
      </c>
      <c r="C851">
        <v>92859419</v>
      </c>
      <c r="D851">
        <v>49673503</v>
      </c>
      <c r="E851">
        <v>1</v>
      </c>
      <c r="F851">
        <v>1</v>
      </c>
      <c r="G851">
        <v>1</v>
      </c>
      <c r="H851">
        <v>2</v>
      </c>
      <c r="I851" t="s">
        <v>1099</v>
      </c>
      <c r="J851" t="s">
        <v>1100</v>
      </c>
      <c r="K851" t="s">
        <v>1101</v>
      </c>
      <c r="L851">
        <v>1367</v>
      </c>
      <c r="N851">
        <v>1011</v>
      </c>
      <c r="O851" t="s">
        <v>1098</v>
      </c>
      <c r="P851" t="s">
        <v>1098</v>
      </c>
      <c r="Q851">
        <v>1</v>
      </c>
      <c r="W851">
        <v>0</v>
      </c>
      <c r="X851">
        <v>509054691</v>
      </c>
      <c r="Y851">
        <f t="shared" si="483"/>
        <v>0.02</v>
      </c>
      <c r="AA851">
        <v>0</v>
      </c>
      <c r="AB851">
        <v>1032.96</v>
      </c>
      <c r="AC851">
        <v>520.26</v>
      </c>
      <c r="AD851">
        <v>0</v>
      </c>
      <c r="AE851">
        <v>0</v>
      </c>
      <c r="AF851">
        <v>65.709999999999994</v>
      </c>
      <c r="AG851">
        <v>11.6</v>
      </c>
      <c r="AH851">
        <v>0</v>
      </c>
      <c r="AI851">
        <v>1</v>
      </c>
      <c r="AJ851">
        <v>15.72</v>
      </c>
      <c r="AK851">
        <v>44.85</v>
      </c>
      <c r="AL851">
        <v>1</v>
      </c>
      <c r="AM851">
        <v>4</v>
      </c>
      <c r="AN851">
        <v>0</v>
      </c>
      <c r="AO851">
        <v>1</v>
      </c>
      <c r="AP851">
        <v>1</v>
      </c>
      <c r="AQ851">
        <v>0</v>
      </c>
      <c r="AR851">
        <v>0</v>
      </c>
      <c r="AS851" t="s">
        <v>6</v>
      </c>
      <c r="AT851">
        <v>0.02</v>
      </c>
      <c r="AU851" t="s">
        <v>6</v>
      </c>
      <c r="AV851">
        <v>0</v>
      </c>
      <c r="AW851">
        <v>2</v>
      </c>
      <c r="AX851">
        <v>92859431</v>
      </c>
      <c r="AY851">
        <v>1</v>
      </c>
      <c r="AZ851">
        <v>0</v>
      </c>
      <c r="BA851">
        <v>676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V851">
        <v>0</v>
      </c>
      <c r="CW851">
        <f>ROUND(Y851*Source!I374*DO851,7)</f>
        <v>0</v>
      </c>
      <c r="CX851">
        <f>ROUND(Y851*Source!I374,7)</f>
        <v>8.0000000000000004E-4</v>
      </c>
      <c r="CY851">
        <f>AB851</f>
        <v>1032.96</v>
      </c>
      <c r="CZ851">
        <f>AF851</f>
        <v>65.709999999999994</v>
      </c>
      <c r="DA851">
        <f>AJ851</f>
        <v>15.72</v>
      </c>
      <c r="DB851">
        <f t="shared" si="484"/>
        <v>1.31</v>
      </c>
      <c r="DC851">
        <f t="shared" si="485"/>
        <v>0.23</v>
      </c>
      <c r="DD851" t="s">
        <v>6</v>
      </c>
      <c r="DE851" t="s">
        <v>6</v>
      </c>
      <c r="DF851">
        <f>ROUND(ROUND(AE851,0)*CX851,0)</f>
        <v>0</v>
      </c>
      <c r="DG851">
        <f>ROUND(ROUND(AF851*AJ851,0)*CX851,0)</f>
        <v>1</v>
      </c>
      <c r="DH851">
        <f>ROUND(ROUND(AG851*AK851,0)*CX851,0)</f>
        <v>0</v>
      </c>
      <c r="DI851">
        <f t="shared" si="490"/>
        <v>0</v>
      </c>
      <c r="DJ851">
        <f>DG851</f>
        <v>1</v>
      </c>
      <c r="DK851">
        <v>0</v>
      </c>
      <c r="DL851" t="s">
        <v>6</v>
      </c>
      <c r="DM851">
        <v>0</v>
      </c>
      <c r="DN851" t="s">
        <v>6</v>
      </c>
      <c r="DO851">
        <v>0</v>
      </c>
    </row>
    <row r="852" spans="1:119" x14ac:dyDescent="0.2">
      <c r="A852">
        <f>ROW(Source!A374)</f>
        <v>374</v>
      </c>
      <c r="B852">
        <v>92857272</v>
      </c>
      <c r="C852">
        <v>92859419</v>
      </c>
      <c r="D852">
        <v>49525618</v>
      </c>
      <c r="E852">
        <v>1</v>
      </c>
      <c r="F852">
        <v>1</v>
      </c>
      <c r="G852">
        <v>1</v>
      </c>
      <c r="H852">
        <v>3</v>
      </c>
      <c r="I852" t="s">
        <v>1293</v>
      </c>
      <c r="J852" t="s">
        <v>1294</v>
      </c>
      <c r="K852" t="s">
        <v>1295</v>
      </c>
      <c r="L852">
        <v>1425</v>
      </c>
      <c r="N852">
        <v>1013</v>
      </c>
      <c r="O852" t="s">
        <v>238</v>
      </c>
      <c r="P852" t="s">
        <v>238</v>
      </c>
      <c r="Q852">
        <v>1</v>
      </c>
      <c r="W852">
        <v>0</v>
      </c>
      <c r="X852">
        <v>43090968</v>
      </c>
      <c r="Y852">
        <f t="shared" si="483"/>
        <v>2.02</v>
      </c>
      <c r="AA852">
        <v>823.36</v>
      </c>
      <c r="AB852">
        <v>0</v>
      </c>
      <c r="AC852">
        <v>0</v>
      </c>
      <c r="AD852">
        <v>0</v>
      </c>
      <c r="AE852">
        <v>83</v>
      </c>
      <c r="AF852">
        <v>0</v>
      </c>
      <c r="AG852">
        <v>0</v>
      </c>
      <c r="AH852">
        <v>0</v>
      </c>
      <c r="AI852">
        <v>9.92</v>
      </c>
      <c r="AJ852">
        <v>1</v>
      </c>
      <c r="AK852">
        <v>1</v>
      </c>
      <c r="AL852">
        <v>1</v>
      </c>
      <c r="AM852">
        <v>4</v>
      </c>
      <c r="AN852">
        <v>0</v>
      </c>
      <c r="AO852">
        <v>1</v>
      </c>
      <c r="AP852">
        <v>1</v>
      </c>
      <c r="AQ852">
        <v>0</v>
      </c>
      <c r="AR852">
        <v>0</v>
      </c>
      <c r="AS852" t="s">
        <v>6</v>
      </c>
      <c r="AT852">
        <v>2.02</v>
      </c>
      <c r="AU852" t="s">
        <v>6</v>
      </c>
      <c r="AV852">
        <v>0</v>
      </c>
      <c r="AW852">
        <v>2</v>
      </c>
      <c r="AX852">
        <v>92859432</v>
      </c>
      <c r="AY852">
        <v>1</v>
      </c>
      <c r="AZ852">
        <v>0</v>
      </c>
      <c r="BA852">
        <v>677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v>0</v>
      </c>
      <c r="CX852">
        <f>ROUND(Y852*Source!I374,7)</f>
        <v>8.0799999999999997E-2</v>
      </c>
      <c r="CY852">
        <f>AA852</f>
        <v>823.36</v>
      </c>
      <c r="CZ852">
        <f>AE852</f>
        <v>83</v>
      </c>
      <c r="DA852">
        <f>AI852</f>
        <v>9.92</v>
      </c>
      <c r="DB852">
        <f t="shared" si="484"/>
        <v>167.66</v>
      </c>
      <c r="DC852">
        <f t="shared" si="485"/>
        <v>0</v>
      </c>
      <c r="DD852" t="s">
        <v>6</v>
      </c>
      <c r="DE852" t="s">
        <v>6</v>
      </c>
      <c r="DF852">
        <f>ROUND(ROUND(AE852*AI852,0)*CX852,0)</f>
        <v>66</v>
      </c>
      <c r="DG852">
        <f t="shared" ref="DG852:DG857" si="491">ROUND(ROUND(AF852,0)*CX852,0)</f>
        <v>0</v>
      </c>
      <c r="DH852">
        <f>ROUND(ROUND(AG852,0)*CX852,0)</f>
        <v>0</v>
      </c>
      <c r="DI852">
        <f t="shared" si="490"/>
        <v>0</v>
      </c>
      <c r="DJ852">
        <f>DF852</f>
        <v>66</v>
      </c>
      <c r="DK852">
        <v>0</v>
      </c>
      <c r="DL852" t="s">
        <v>6</v>
      </c>
      <c r="DM852">
        <v>0</v>
      </c>
      <c r="DN852" t="s">
        <v>6</v>
      </c>
      <c r="DO852">
        <v>0</v>
      </c>
    </row>
    <row r="853" spans="1:119" x14ac:dyDescent="0.2">
      <c r="A853">
        <f>ROW(Source!A374)</f>
        <v>374</v>
      </c>
      <c r="B853">
        <v>92857272</v>
      </c>
      <c r="C853">
        <v>92859419</v>
      </c>
      <c r="D853">
        <v>49527696</v>
      </c>
      <c r="E853">
        <v>1</v>
      </c>
      <c r="F853">
        <v>1</v>
      </c>
      <c r="G853">
        <v>1</v>
      </c>
      <c r="H853">
        <v>3</v>
      </c>
      <c r="I853" t="s">
        <v>1209</v>
      </c>
      <c r="J853" t="s">
        <v>1210</v>
      </c>
      <c r="K853" t="s">
        <v>1211</v>
      </c>
      <c r="L853">
        <v>1348</v>
      </c>
      <c r="N853">
        <v>1009</v>
      </c>
      <c r="O853" t="s">
        <v>205</v>
      </c>
      <c r="P853" t="s">
        <v>205</v>
      </c>
      <c r="Q853">
        <v>1000</v>
      </c>
      <c r="W853">
        <v>0</v>
      </c>
      <c r="X853">
        <v>-385628651</v>
      </c>
      <c r="Y853">
        <f t="shared" si="483"/>
        <v>2E-3</v>
      </c>
      <c r="AA853">
        <v>7241.4</v>
      </c>
      <c r="AB853">
        <v>0</v>
      </c>
      <c r="AC853">
        <v>0</v>
      </c>
      <c r="AD853">
        <v>0</v>
      </c>
      <c r="AE853">
        <v>729.98</v>
      </c>
      <c r="AF853">
        <v>0</v>
      </c>
      <c r="AG853">
        <v>0</v>
      </c>
      <c r="AH853">
        <v>0</v>
      </c>
      <c r="AI853">
        <v>9.92</v>
      </c>
      <c r="AJ853">
        <v>1</v>
      </c>
      <c r="AK853">
        <v>1</v>
      </c>
      <c r="AL853">
        <v>1</v>
      </c>
      <c r="AM853">
        <v>4</v>
      </c>
      <c r="AN853">
        <v>0</v>
      </c>
      <c r="AO853">
        <v>1</v>
      </c>
      <c r="AP853">
        <v>1</v>
      </c>
      <c r="AQ853">
        <v>0</v>
      </c>
      <c r="AR853">
        <v>0</v>
      </c>
      <c r="AS853" t="s">
        <v>6</v>
      </c>
      <c r="AT853">
        <v>2E-3</v>
      </c>
      <c r="AU853" t="s">
        <v>6</v>
      </c>
      <c r="AV853">
        <v>0</v>
      </c>
      <c r="AW853">
        <v>2</v>
      </c>
      <c r="AX853">
        <v>92859434</v>
      </c>
      <c r="AY853">
        <v>1</v>
      </c>
      <c r="AZ853">
        <v>0</v>
      </c>
      <c r="BA853">
        <v>679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V853">
        <v>0</v>
      </c>
      <c r="CW853">
        <v>0</v>
      </c>
      <c r="CX853">
        <f>ROUND(Y853*Source!I374,7)</f>
        <v>8.0000000000000007E-5</v>
      </c>
      <c r="CY853">
        <f>AA853</f>
        <v>7241.4</v>
      </c>
      <c r="CZ853">
        <f>AE853</f>
        <v>729.98</v>
      </c>
      <c r="DA853">
        <f>AI853</f>
        <v>9.92</v>
      </c>
      <c r="DB853">
        <f t="shared" si="484"/>
        <v>1.46</v>
      </c>
      <c r="DC853">
        <f t="shared" si="485"/>
        <v>0</v>
      </c>
      <c r="DD853" t="s">
        <v>6</v>
      </c>
      <c r="DE853" t="s">
        <v>6</v>
      </c>
      <c r="DF853">
        <f>ROUND(ROUND(AE853*AI853,0)*CX853,0)</f>
        <v>1</v>
      </c>
      <c r="DG853">
        <f t="shared" si="491"/>
        <v>0</v>
      </c>
      <c r="DH853">
        <f>ROUND(ROUND(AG853,0)*CX853,0)</f>
        <v>0</v>
      </c>
      <c r="DI853">
        <f t="shared" si="490"/>
        <v>0</v>
      </c>
      <c r="DJ853">
        <f>DF853</f>
        <v>1</v>
      </c>
      <c r="DK853">
        <v>0</v>
      </c>
      <c r="DL853" t="s">
        <v>6</v>
      </c>
      <c r="DM853">
        <v>0</v>
      </c>
      <c r="DN853" t="s">
        <v>6</v>
      </c>
      <c r="DO853">
        <v>0</v>
      </c>
    </row>
    <row r="854" spans="1:119" x14ac:dyDescent="0.2">
      <c r="A854">
        <f>ROW(Source!A374)</f>
        <v>374</v>
      </c>
      <c r="B854">
        <v>92857272</v>
      </c>
      <c r="C854">
        <v>92859419</v>
      </c>
      <c r="D854">
        <v>0</v>
      </c>
      <c r="E854">
        <v>0</v>
      </c>
      <c r="F854">
        <v>1</v>
      </c>
      <c r="G854">
        <v>1</v>
      </c>
      <c r="H854">
        <v>3</v>
      </c>
      <c r="I854" t="s">
        <v>518</v>
      </c>
      <c r="J854" t="s">
        <v>6</v>
      </c>
      <c r="K854" t="s">
        <v>880</v>
      </c>
      <c r="L854">
        <v>1354</v>
      </c>
      <c r="N854">
        <v>1010</v>
      </c>
      <c r="O854" t="s">
        <v>881</v>
      </c>
      <c r="P854" t="s">
        <v>881</v>
      </c>
      <c r="Q854">
        <v>1</v>
      </c>
      <c r="W854">
        <v>0</v>
      </c>
      <c r="X854">
        <v>-1048942931</v>
      </c>
      <c r="Y854">
        <f t="shared" si="483"/>
        <v>50</v>
      </c>
      <c r="AA854">
        <v>127254.1</v>
      </c>
      <c r="AB854">
        <v>0</v>
      </c>
      <c r="AC854">
        <v>0</v>
      </c>
      <c r="AD854">
        <v>0</v>
      </c>
      <c r="AE854">
        <v>133822.96000000002</v>
      </c>
      <c r="AF854">
        <v>0</v>
      </c>
      <c r="AG854">
        <v>0</v>
      </c>
      <c r="AH854">
        <v>0</v>
      </c>
      <c r="AI854">
        <v>9.92</v>
      </c>
      <c r="AJ854">
        <v>1</v>
      </c>
      <c r="AK854">
        <v>1</v>
      </c>
      <c r="AL854">
        <v>1</v>
      </c>
      <c r="AM854">
        <v>0</v>
      </c>
      <c r="AN854">
        <v>0</v>
      </c>
      <c r="AO854">
        <v>0</v>
      </c>
      <c r="AP854">
        <v>1</v>
      </c>
      <c r="AQ854">
        <v>0</v>
      </c>
      <c r="AR854">
        <v>0</v>
      </c>
      <c r="AS854" t="s">
        <v>6</v>
      </c>
      <c r="AT854">
        <v>50</v>
      </c>
      <c r="AU854" t="s">
        <v>6</v>
      </c>
      <c r="AV854">
        <v>0</v>
      </c>
      <c r="AW854">
        <v>1</v>
      </c>
      <c r="AX854">
        <v>-1</v>
      </c>
      <c r="AY854">
        <v>0</v>
      </c>
      <c r="AZ854">
        <v>0</v>
      </c>
      <c r="BA854" t="s">
        <v>6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V854">
        <v>0</v>
      </c>
      <c r="CW854">
        <v>0</v>
      </c>
      <c r="CX854">
        <f>ROUND(Y854*Source!I374,7)</f>
        <v>2</v>
      </c>
      <c r="CY854">
        <f>AA854</f>
        <v>127254.1</v>
      </c>
      <c r="CZ854">
        <f>AE854</f>
        <v>133822.96000000002</v>
      </c>
      <c r="DA854">
        <f>AI854</f>
        <v>9.92</v>
      </c>
      <c r="DB854">
        <f t="shared" si="484"/>
        <v>6691148</v>
      </c>
      <c r="DC854">
        <f t="shared" si="485"/>
        <v>0</v>
      </c>
      <c r="DD854" t="s">
        <v>6</v>
      </c>
      <c r="DE854" t="s">
        <v>6</v>
      </c>
      <c r="DF854">
        <f>ROUND(ROUND(AE854*AI854,0)*CX854,0)</f>
        <v>2655048</v>
      </c>
      <c r="DG854">
        <f t="shared" si="491"/>
        <v>0</v>
      </c>
      <c r="DH854">
        <f>ROUND(ROUND(AG854,0)*CX854,0)</f>
        <v>0</v>
      </c>
      <c r="DI854">
        <f t="shared" si="490"/>
        <v>0</v>
      </c>
      <c r="DJ854">
        <f>DF854</f>
        <v>2655048</v>
      </c>
      <c r="DK854">
        <v>0</v>
      </c>
      <c r="DL854" t="s">
        <v>6</v>
      </c>
      <c r="DM854">
        <v>0</v>
      </c>
      <c r="DN854" t="s">
        <v>6</v>
      </c>
      <c r="DO854">
        <v>0</v>
      </c>
    </row>
    <row r="855" spans="1:119" x14ac:dyDescent="0.2">
      <c r="A855">
        <f>ROW(Source!A374)</f>
        <v>374</v>
      </c>
      <c r="B855">
        <v>92857272</v>
      </c>
      <c r="C855">
        <v>92859419</v>
      </c>
      <c r="D855">
        <v>0</v>
      </c>
      <c r="E855">
        <v>1</v>
      </c>
      <c r="F855">
        <v>1</v>
      </c>
      <c r="G855">
        <v>1</v>
      </c>
      <c r="H855">
        <v>3</v>
      </c>
      <c r="I855" t="s">
        <v>518</v>
      </c>
      <c r="J855" t="s">
        <v>6</v>
      </c>
      <c r="K855" t="s">
        <v>884</v>
      </c>
      <c r="L855">
        <v>1354</v>
      </c>
      <c r="N855">
        <v>1010</v>
      </c>
      <c r="O855" t="s">
        <v>881</v>
      </c>
      <c r="P855" t="s">
        <v>881</v>
      </c>
      <c r="Q855">
        <v>1</v>
      </c>
      <c r="W855">
        <v>0</v>
      </c>
      <c r="X855">
        <v>191554671</v>
      </c>
      <c r="Y855">
        <f t="shared" si="483"/>
        <v>100</v>
      </c>
      <c r="AA855">
        <v>23565.57</v>
      </c>
      <c r="AB855">
        <v>0</v>
      </c>
      <c r="AC855">
        <v>0</v>
      </c>
      <c r="AD855">
        <v>0</v>
      </c>
      <c r="AE855">
        <v>24782.019999999997</v>
      </c>
      <c r="AF855">
        <v>0</v>
      </c>
      <c r="AG855">
        <v>0</v>
      </c>
      <c r="AH855">
        <v>0</v>
      </c>
      <c r="AI855">
        <v>9.92</v>
      </c>
      <c r="AJ855">
        <v>1</v>
      </c>
      <c r="AK855">
        <v>1</v>
      </c>
      <c r="AL855">
        <v>1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 t="s">
        <v>6</v>
      </c>
      <c r="AT855">
        <v>100</v>
      </c>
      <c r="AU855" t="s">
        <v>6</v>
      </c>
      <c r="AV855">
        <v>0</v>
      </c>
      <c r="AW855">
        <v>1</v>
      </c>
      <c r="AX855">
        <v>-1</v>
      </c>
      <c r="AY855">
        <v>0</v>
      </c>
      <c r="AZ855">
        <v>0</v>
      </c>
      <c r="BA855" t="s">
        <v>6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V855">
        <v>0</v>
      </c>
      <c r="CW855">
        <v>0</v>
      </c>
      <c r="CX855">
        <f>ROUND(Y855*Source!I374,7)</f>
        <v>4</v>
      </c>
      <c r="CY855">
        <f>AA855</f>
        <v>23565.57</v>
      </c>
      <c r="CZ855">
        <f>AE855</f>
        <v>24782.019999999997</v>
      </c>
      <c r="DA855">
        <f>AI855</f>
        <v>9.92</v>
      </c>
      <c r="DB855">
        <f t="shared" si="484"/>
        <v>2478202</v>
      </c>
      <c r="DC855">
        <f t="shared" si="485"/>
        <v>0</v>
      </c>
      <c r="DD855" t="s">
        <v>6</v>
      </c>
      <c r="DE855" t="s">
        <v>6</v>
      </c>
      <c r="DF855">
        <f>ROUND(ROUND(AE855*AI855,0)*CX855,0)</f>
        <v>983352</v>
      </c>
      <c r="DG855">
        <f t="shared" si="491"/>
        <v>0</v>
      </c>
      <c r="DH855">
        <f>ROUND(ROUND(AG855,0)*CX855,0)</f>
        <v>0</v>
      </c>
      <c r="DI855">
        <f t="shared" si="490"/>
        <v>0</v>
      </c>
      <c r="DJ855">
        <f>DF855</f>
        <v>983352</v>
      </c>
      <c r="DK855">
        <v>0</v>
      </c>
      <c r="DL855" t="s">
        <v>6</v>
      </c>
      <c r="DM855">
        <v>0</v>
      </c>
      <c r="DN855" t="s">
        <v>6</v>
      </c>
      <c r="DO855">
        <v>0</v>
      </c>
    </row>
    <row r="856" spans="1:119" x14ac:dyDescent="0.2">
      <c r="A856">
        <f>ROW(Source!A377)</f>
        <v>377</v>
      </c>
      <c r="B856">
        <v>92857272</v>
      </c>
      <c r="C856">
        <v>92859438</v>
      </c>
      <c r="D856">
        <v>49510767</v>
      </c>
      <c r="E856">
        <v>70</v>
      </c>
      <c r="F856">
        <v>1</v>
      </c>
      <c r="G856">
        <v>1</v>
      </c>
      <c r="H856">
        <v>1</v>
      </c>
      <c r="I856" t="s">
        <v>1090</v>
      </c>
      <c r="J856" t="s">
        <v>6</v>
      </c>
      <c r="K856" t="s">
        <v>1091</v>
      </c>
      <c r="L856">
        <v>1191</v>
      </c>
      <c r="N856">
        <v>1013</v>
      </c>
      <c r="O856" t="s">
        <v>1092</v>
      </c>
      <c r="P856" t="s">
        <v>1092</v>
      </c>
      <c r="Q856">
        <v>1</v>
      </c>
      <c r="W856">
        <v>0</v>
      </c>
      <c r="X856">
        <v>-1936699058</v>
      </c>
      <c r="Y856">
        <f t="shared" si="483"/>
        <v>2.06</v>
      </c>
      <c r="AA856">
        <v>0</v>
      </c>
      <c r="AB856">
        <v>0</v>
      </c>
      <c r="AC856">
        <v>0</v>
      </c>
      <c r="AD856">
        <v>444.91</v>
      </c>
      <c r="AE856">
        <v>0</v>
      </c>
      <c r="AF856">
        <v>0</v>
      </c>
      <c r="AG856">
        <v>0</v>
      </c>
      <c r="AH856">
        <v>9.92</v>
      </c>
      <c r="AI856">
        <v>1</v>
      </c>
      <c r="AJ856">
        <v>1</v>
      </c>
      <c r="AK856">
        <v>1</v>
      </c>
      <c r="AL856">
        <v>44.85</v>
      </c>
      <c r="AM856">
        <v>4</v>
      </c>
      <c r="AN856">
        <v>0</v>
      </c>
      <c r="AO856">
        <v>1</v>
      </c>
      <c r="AP856">
        <v>1</v>
      </c>
      <c r="AQ856">
        <v>0</v>
      </c>
      <c r="AR856">
        <v>0</v>
      </c>
      <c r="AS856" t="s">
        <v>6</v>
      </c>
      <c r="AT856">
        <v>2.06</v>
      </c>
      <c r="AU856" t="s">
        <v>6</v>
      </c>
      <c r="AV856">
        <v>1</v>
      </c>
      <c r="AW856">
        <v>2</v>
      </c>
      <c r="AX856">
        <v>92859451</v>
      </c>
      <c r="AY856">
        <v>1</v>
      </c>
      <c r="AZ856">
        <v>0</v>
      </c>
      <c r="BA856">
        <v>681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U856">
        <f>ROUND(AT856*Source!I377*AH856*AL856,0)</f>
        <v>917</v>
      </c>
      <c r="CV856">
        <f>ROUND(Y856*Source!I377,7)</f>
        <v>2.06</v>
      </c>
      <c r="CW856">
        <v>0</v>
      </c>
      <c r="CX856">
        <f>ROUND(Y856*Source!I377,7)</f>
        <v>2.06</v>
      </c>
      <c r="CY856">
        <f>AD856</f>
        <v>444.91</v>
      </c>
      <c r="CZ856">
        <f>AH856</f>
        <v>9.92</v>
      </c>
      <c r="DA856">
        <f>AL856</f>
        <v>44.85</v>
      </c>
      <c r="DB856">
        <f t="shared" si="484"/>
        <v>20.440000000000001</v>
      </c>
      <c r="DC856">
        <f t="shared" si="485"/>
        <v>0</v>
      </c>
      <c r="DD856" t="s">
        <v>6</v>
      </c>
      <c r="DE856" t="s">
        <v>6</v>
      </c>
      <c r="DF856">
        <f t="shared" ref="DF856:DF862" si="492">ROUND(ROUND(AE856,0)*CX856,0)</f>
        <v>0</v>
      </c>
      <c r="DG856">
        <f t="shared" si="491"/>
        <v>0</v>
      </c>
      <c r="DH856">
        <f>ROUND(ROUND(AG856,0)*CX856,0)</f>
        <v>0</v>
      </c>
      <c r="DI856">
        <f>ROUND(ROUND(AH856*AL856,0)*CX856,0)</f>
        <v>917</v>
      </c>
      <c r="DJ856">
        <f>DI856</f>
        <v>917</v>
      </c>
      <c r="DK856">
        <v>0</v>
      </c>
      <c r="DL856" t="s">
        <v>6</v>
      </c>
      <c r="DM856">
        <v>0</v>
      </c>
      <c r="DN856" t="s">
        <v>6</v>
      </c>
      <c r="DO856">
        <v>0</v>
      </c>
    </row>
    <row r="857" spans="1:119" x14ac:dyDescent="0.2">
      <c r="A857">
        <f>ROW(Source!A377)</f>
        <v>377</v>
      </c>
      <c r="B857">
        <v>92857272</v>
      </c>
      <c r="C857">
        <v>92859438</v>
      </c>
      <c r="D857">
        <v>49510905</v>
      </c>
      <c r="E857">
        <v>70</v>
      </c>
      <c r="F857">
        <v>1</v>
      </c>
      <c r="G857">
        <v>1</v>
      </c>
      <c r="H857">
        <v>1</v>
      </c>
      <c r="I857" t="s">
        <v>1093</v>
      </c>
      <c r="J857" t="s">
        <v>6</v>
      </c>
      <c r="K857" t="s">
        <v>1094</v>
      </c>
      <c r="L857">
        <v>1191</v>
      </c>
      <c r="N857">
        <v>1013</v>
      </c>
      <c r="O857" t="s">
        <v>1092</v>
      </c>
      <c r="P857" t="s">
        <v>1092</v>
      </c>
      <c r="Q857">
        <v>1</v>
      </c>
      <c r="W857">
        <v>0</v>
      </c>
      <c r="X857">
        <v>-1417349443</v>
      </c>
      <c r="Y857">
        <f t="shared" si="483"/>
        <v>0.31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1</v>
      </c>
      <c r="AJ857">
        <v>1</v>
      </c>
      <c r="AK857">
        <v>44.85</v>
      </c>
      <c r="AL857">
        <v>1</v>
      </c>
      <c r="AM857">
        <v>4</v>
      </c>
      <c r="AN857">
        <v>0</v>
      </c>
      <c r="AO857">
        <v>1</v>
      </c>
      <c r="AP857">
        <v>1</v>
      </c>
      <c r="AQ857">
        <v>0</v>
      </c>
      <c r="AR857">
        <v>0</v>
      </c>
      <c r="AS857" t="s">
        <v>6</v>
      </c>
      <c r="AT857">
        <v>0.31</v>
      </c>
      <c r="AU857" t="s">
        <v>6</v>
      </c>
      <c r="AV857">
        <v>2</v>
      </c>
      <c r="AW857">
        <v>2</v>
      </c>
      <c r="AX857">
        <v>92859452</v>
      </c>
      <c r="AY857">
        <v>1</v>
      </c>
      <c r="AZ857">
        <v>0</v>
      </c>
      <c r="BA857">
        <v>682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V857">
        <v>0</v>
      </c>
      <c r="CW857">
        <v>0</v>
      </c>
      <c r="CX857">
        <f>ROUND(Y857*Source!I377,7)</f>
        <v>0.31</v>
      </c>
      <c r="CY857">
        <f>AD857</f>
        <v>0</v>
      </c>
      <c r="CZ857">
        <f>AH857</f>
        <v>0</v>
      </c>
      <c r="DA857">
        <f>AL857</f>
        <v>1</v>
      </c>
      <c r="DB857">
        <f t="shared" si="484"/>
        <v>0</v>
      </c>
      <c r="DC857">
        <f t="shared" si="485"/>
        <v>0</v>
      </c>
      <c r="DD857" t="s">
        <v>6</v>
      </c>
      <c r="DE857" t="s">
        <v>6</v>
      </c>
      <c r="DF857">
        <f t="shared" si="492"/>
        <v>0</v>
      </c>
      <c r="DG857">
        <f t="shared" si="491"/>
        <v>0</v>
      </c>
      <c r="DH857">
        <f t="shared" ref="DH857:DH862" si="493">ROUND(ROUND(AG857*AK857,0)*CX857,0)</f>
        <v>0</v>
      </c>
      <c r="DI857">
        <f t="shared" ref="DI857:DI867" si="494">ROUND(ROUND(AH857,0)*CX857,0)</f>
        <v>0</v>
      </c>
      <c r="DJ857">
        <f>DI857</f>
        <v>0</v>
      </c>
      <c r="DK857">
        <v>0</v>
      </c>
      <c r="DL857" t="s">
        <v>6</v>
      </c>
      <c r="DM857">
        <v>0</v>
      </c>
      <c r="DN857" t="s">
        <v>6</v>
      </c>
      <c r="DO857">
        <v>0</v>
      </c>
    </row>
    <row r="858" spans="1:119" x14ac:dyDescent="0.2">
      <c r="A858">
        <f>ROW(Source!A377)</f>
        <v>377</v>
      </c>
      <c r="B858">
        <v>92857272</v>
      </c>
      <c r="C858">
        <v>92859438</v>
      </c>
      <c r="D858">
        <v>49672451</v>
      </c>
      <c r="E858">
        <v>1</v>
      </c>
      <c r="F858">
        <v>1</v>
      </c>
      <c r="G858">
        <v>1</v>
      </c>
      <c r="H858">
        <v>2</v>
      </c>
      <c r="I858" t="s">
        <v>1150</v>
      </c>
      <c r="J858" t="s">
        <v>1151</v>
      </c>
      <c r="K858" t="s">
        <v>1152</v>
      </c>
      <c r="L858">
        <v>1367</v>
      </c>
      <c r="N858">
        <v>1011</v>
      </c>
      <c r="O858" t="s">
        <v>1098</v>
      </c>
      <c r="P858" t="s">
        <v>1098</v>
      </c>
      <c r="Q858">
        <v>1</v>
      </c>
      <c r="W858">
        <v>0</v>
      </c>
      <c r="X858">
        <v>333826566</v>
      </c>
      <c r="Y858">
        <f t="shared" si="483"/>
        <v>0.19</v>
      </c>
      <c r="AA858">
        <v>0</v>
      </c>
      <c r="AB858">
        <v>47</v>
      </c>
      <c r="AC858">
        <v>0</v>
      </c>
      <c r="AD858">
        <v>0</v>
      </c>
      <c r="AE858">
        <v>0</v>
      </c>
      <c r="AF858">
        <v>2.99</v>
      </c>
      <c r="AG858">
        <v>0</v>
      </c>
      <c r="AH858">
        <v>0</v>
      </c>
      <c r="AI858">
        <v>1</v>
      </c>
      <c r="AJ858">
        <v>15.72</v>
      </c>
      <c r="AK858">
        <v>44.85</v>
      </c>
      <c r="AL858">
        <v>1</v>
      </c>
      <c r="AM858">
        <v>4</v>
      </c>
      <c r="AN858">
        <v>0</v>
      </c>
      <c r="AO858">
        <v>1</v>
      </c>
      <c r="AP858">
        <v>1</v>
      </c>
      <c r="AQ858">
        <v>0</v>
      </c>
      <c r="AR858">
        <v>0</v>
      </c>
      <c r="AS858" t="s">
        <v>6</v>
      </c>
      <c r="AT858">
        <v>0.19</v>
      </c>
      <c r="AU858" t="s">
        <v>6</v>
      </c>
      <c r="AV858">
        <v>0</v>
      </c>
      <c r="AW858">
        <v>2</v>
      </c>
      <c r="AX858">
        <v>92859453</v>
      </c>
      <c r="AY858">
        <v>1</v>
      </c>
      <c r="AZ858">
        <v>0</v>
      </c>
      <c r="BA858">
        <v>683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V858">
        <v>0</v>
      </c>
      <c r="CW858">
        <f>ROUND(Y858*Source!I377*DO858,7)</f>
        <v>0</v>
      </c>
      <c r="CX858">
        <f>ROUND(Y858*Source!I377,7)</f>
        <v>0.19</v>
      </c>
      <c r="CY858">
        <f>AB858</f>
        <v>47</v>
      </c>
      <c r="CZ858">
        <f>AF858</f>
        <v>2.99</v>
      </c>
      <c r="DA858">
        <f>AJ858</f>
        <v>15.72</v>
      </c>
      <c r="DB858">
        <f t="shared" si="484"/>
        <v>0.56999999999999995</v>
      </c>
      <c r="DC858">
        <f t="shared" si="485"/>
        <v>0</v>
      </c>
      <c r="DD858" t="s">
        <v>6</v>
      </c>
      <c r="DE858" t="s">
        <v>6</v>
      </c>
      <c r="DF858">
        <f t="shared" si="492"/>
        <v>0</v>
      </c>
      <c r="DG858">
        <f>ROUND(ROUND(AF858*AJ858,0)*CX858,0)</f>
        <v>9</v>
      </c>
      <c r="DH858">
        <f t="shared" si="493"/>
        <v>0</v>
      </c>
      <c r="DI858">
        <f t="shared" si="494"/>
        <v>0</v>
      </c>
      <c r="DJ858">
        <f>DG858</f>
        <v>9</v>
      </c>
      <c r="DK858">
        <v>0</v>
      </c>
      <c r="DL858" t="s">
        <v>6</v>
      </c>
      <c r="DM858">
        <v>0</v>
      </c>
      <c r="DN858" t="s">
        <v>6</v>
      </c>
      <c r="DO858">
        <v>0</v>
      </c>
    </row>
    <row r="859" spans="1:119" x14ac:dyDescent="0.2">
      <c r="A859">
        <f>ROW(Source!A377)</f>
        <v>377</v>
      </c>
      <c r="B859">
        <v>92857272</v>
      </c>
      <c r="C859">
        <v>92859438</v>
      </c>
      <c r="D859">
        <v>49672573</v>
      </c>
      <c r="E859">
        <v>1</v>
      </c>
      <c r="F859">
        <v>1</v>
      </c>
      <c r="G859">
        <v>1</v>
      </c>
      <c r="H859">
        <v>2</v>
      </c>
      <c r="I859" t="s">
        <v>1095</v>
      </c>
      <c r="J859" t="s">
        <v>1096</v>
      </c>
      <c r="K859" t="s">
        <v>1097</v>
      </c>
      <c r="L859">
        <v>1367</v>
      </c>
      <c r="N859">
        <v>1011</v>
      </c>
      <c r="O859" t="s">
        <v>1098</v>
      </c>
      <c r="P859" t="s">
        <v>1098</v>
      </c>
      <c r="Q859">
        <v>1</v>
      </c>
      <c r="W859">
        <v>0</v>
      </c>
      <c r="X859">
        <v>-430484415</v>
      </c>
      <c r="Y859">
        <f t="shared" si="483"/>
        <v>0.06</v>
      </c>
      <c r="AA859">
        <v>0</v>
      </c>
      <c r="AB859">
        <v>1814.09</v>
      </c>
      <c r="AC859">
        <v>605.48</v>
      </c>
      <c r="AD859">
        <v>0</v>
      </c>
      <c r="AE859">
        <v>0</v>
      </c>
      <c r="AF859">
        <v>115.4</v>
      </c>
      <c r="AG859">
        <v>13.5</v>
      </c>
      <c r="AH859">
        <v>0</v>
      </c>
      <c r="AI859">
        <v>1</v>
      </c>
      <c r="AJ859">
        <v>15.72</v>
      </c>
      <c r="AK859">
        <v>44.85</v>
      </c>
      <c r="AL859">
        <v>1</v>
      </c>
      <c r="AM859">
        <v>4</v>
      </c>
      <c r="AN859">
        <v>0</v>
      </c>
      <c r="AO859">
        <v>1</v>
      </c>
      <c r="AP859">
        <v>1</v>
      </c>
      <c r="AQ859">
        <v>0</v>
      </c>
      <c r="AR859">
        <v>0</v>
      </c>
      <c r="AS859" t="s">
        <v>6</v>
      </c>
      <c r="AT859">
        <v>0.06</v>
      </c>
      <c r="AU859" t="s">
        <v>6</v>
      </c>
      <c r="AV859">
        <v>0</v>
      </c>
      <c r="AW859">
        <v>2</v>
      </c>
      <c r="AX859">
        <v>92859454</v>
      </c>
      <c r="AY859">
        <v>1</v>
      </c>
      <c r="AZ859">
        <v>0</v>
      </c>
      <c r="BA859">
        <v>684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CV859">
        <v>0</v>
      </c>
      <c r="CW859">
        <f>ROUND(Y859*Source!I377*DO859,7)</f>
        <v>0</v>
      </c>
      <c r="CX859">
        <f>ROUND(Y859*Source!I377,7)</f>
        <v>0.06</v>
      </c>
      <c r="CY859">
        <f>AB859</f>
        <v>1814.09</v>
      </c>
      <c r="CZ859">
        <f>AF859</f>
        <v>115.4</v>
      </c>
      <c r="DA859">
        <f>AJ859</f>
        <v>15.72</v>
      </c>
      <c r="DB859">
        <f t="shared" si="484"/>
        <v>6.92</v>
      </c>
      <c r="DC859">
        <f t="shared" si="485"/>
        <v>0.81</v>
      </c>
      <c r="DD859" t="s">
        <v>6</v>
      </c>
      <c r="DE859" t="s">
        <v>6</v>
      </c>
      <c r="DF859">
        <f t="shared" si="492"/>
        <v>0</v>
      </c>
      <c r="DG859">
        <f>ROUND(ROUND(AF859*AJ859,0)*CX859,0)</f>
        <v>109</v>
      </c>
      <c r="DH859">
        <f t="shared" si="493"/>
        <v>36</v>
      </c>
      <c r="DI859">
        <f t="shared" si="494"/>
        <v>0</v>
      </c>
      <c r="DJ859">
        <f>DG859</f>
        <v>109</v>
      </c>
      <c r="DK859">
        <v>0</v>
      </c>
      <c r="DL859" t="s">
        <v>6</v>
      </c>
      <c r="DM859">
        <v>0</v>
      </c>
      <c r="DN859" t="s">
        <v>6</v>
      </c>
      <c r="DO859">
        <v>0</v>
      </c>
    </row>
    <row r="860" spans="1:119" x14ac:dyDescent="0.2">
      <c r="A860">
        <f>ROW(Source!A377)</f>
        <v>377</v>
      </c>
      <c r="B860">
        <v>92857272</v>
      </c>
      <c r="C860">
        <v>92859438</v>
      </c>
      <c r="D860">
        <v>49673503</v>
      </c>
      <c r="E860">
        <v>1</v>
      </c>
      <c r="F860">
        <v>1</v>
      </c>
      <c r="G860">
        <v>1</v>
      </c>
      <c r="H860">
        <v>2</v>
      </c>
      <c r="I860" t="s">
        <v>1099</v>
      </c>
      <c r="J860" t="s">
        <v>1100</v>
      </c>
      <c r="K860" t="s">
        <v>1101</v>
      </c>
      <c r="L860">
        <v>1367</v>
      </c>
      <c r="N860">
        <v>1011</v>
      </c>
      <c r="O860" t="s">
        <v>1098</v>
      </c>
      <c r="P860" t="s">
        <v>1098</v>
      </c>
      <c r="Q860">
        <v>1</v>
      </c>
      <c r="W860">
        <v>0</v>
      </c>
      <c r="X860">
        <v>509054691</v>
      </c>
      <c r="Y860">
        <f t="shared" si="483"/>
        <v>0.06</v>
      </c>
      <c r="AA860">
        <v>0</v>
      </c>
      <c r="AB860">
        <v>1032.96</v>
      </c>
      <c r="AC860">
        <v>520.26</v>
      </c>
      <c r="AD860">
        <v>0</v>
      </c>
      <c r="AE860">
        <v>0</v>
      </c>
      <c r="AF860">
        <v>65.709999999999994</v>
      </c>
      <c r="AG860">
        <v>11.6</v>
      </c>
      <c r="AH860">
        <v>0</v>
      </c>
      <c r="AI860">
        <v>1</v>
      </c>
      <c r="AJ860">
        <v>15.72</v>
      </c>
      <c r="AK860">
        <v>44.85</v>
      </c>
      <c r="AL860">
        <v>1</v>
      </c>
      <c r="AM860">
        <v>4</v>
      </c>
      <c r="AN860">
        <v>0</v>
      </c>
      <c r="AO860">
        <v>1</v>
      </c>
      <c r="AP860">
        <v>1</v>
      </c>
      <c r="AQ860">
        <v>0</v>
      </c>
      <c r="AR860">
        <v>0</v>
      </c>
      <c r="AS860" t="s">
        <v>6</v>
      </c>
      <c r="AT860">
        <v>0.06</v>
      </c>
      <c r="AU860" t="s">
        <v>6</v>
      </c>
      <c r="AV860">
        <v>0</v>
      </c>
      <c r="AW860">
        <v>2</v>
      </c>
      <c r="AX860">
        <v>92859455</v>
      </c>
      <c r="AY860">
        <v>1</v>
      </c>
      <c r="AZ860">
        <v>0</v>
      </c>
      <c r="BA860">
        <v>685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V860">
        <v>0</v>
      </c>
      <c r="CW860">
        <f>ROUND(Y860*Source!I377*DO860,7)</f>
        <v>0</v>
      </c>
      <c r="CX860">
        <f>ROUND(Y860*Source!I377,7)</f>
        <v>0.06</v>
      </c>
      <c r="CY860">
        <f>AB860</f>
        <v>1032.96</v>
      </c>
      <c r="CZ860">
        <f>AF860</f>
        <v>65.709999999999994</v>
      </c>
      <c r="DA860">
        <f>AJ860</f>
        <v>15.72</v>
      </c>
      <c r="DB860">
        <f t="shared" si="484"/>
        <v>3.94</v>
      </c>
      <c r="DC860">
        <f t="shared" si="485"/>
        <v>0.7</v>
      </c>
      <c r="DD860" t="s">
        <v>6</v>
      </c>
      <c r="DE860" t="s">
        <v>6</v>
      </c>
      <c r="DF860">
        <f t="shared" si="492"/>
        <v>0</v>
      </c>
      <c r="DG860">
        <f>ROUND(ROUND(AF860*AJ860,0)*CX860,0)</f>
        <v>62</v>
      </c>
      <c r="DH860">
        <f t="shared" si="493"/>
        <v>31</v>
      </c>
      <c r="DI860">
        <f t="shared" si="494"/>
        <v>0</v>
      </c>
      <c r="DJ860">
        <f>DG860</f>
        <v>62</v>
      </c>
      <c r="DK860">
        <v>0</v>
      </c>
      <c r="DL860" t="s">
        <v>6</v>
      </c>
      <c r="DM860">
        <v>0</v>
      </c>
      <c r="DN860" t="s">
        <v>6</v>
      </c>
      <c r="DO860">
        <v>0</v>
      </c>
    </row>
    <row r="861" spans="1:119" x14ac:dyDescent="0.2">
      <c r="A861">
        <f>ROW(Source!A377)</f>
        <v>377</v>
      </c>
      <c r="B861">
        <v>92857272</v>
      </c>
      <c r="C861">
        <v>92859438</v>
      </c>
      <c r="D861">
        <v>49673715</v>
      </c>
      <c r="E861">
        <v>1</v>
      </c>
      <c r="F861">
        <v>1</v>
      </c>
      <c r="G861">
        <v>1</v>
      </c>
      <c r="H861">
        <v>2</v>
      </c>
      <c r="I861" t="s">
        <v>1102</v>
      </c>
      <c r="J861" t="s">
        <v>1103</v>
      </c>
      <c r="K861" t="s">
        <v>1104</v>
      </c>
      <c r="L861">
        <v>1367</v>
      </c>
      <c r="N861">
        <v>1011</v>
      </c>
      <c r="O861" t="s">
        <v>1098</v>
      </c>
      <c r="P861" t="s">
        <v>1098</v>
      </c>
      <c r="Q861">
        <v>1</v>
      </c>
      <c r="W861">
        <v>0</v>
      </c>
      <c r="X861">
        <v>829370094</v>
      </c>
      <c r="Y861">
        <f t="shared" si="483"/>
        <v>0.61</v>
      </c>
      <c r="AA861">
        <v>0</v>
      </c>
      <c r="AB861">
        <v>127.33</v>
      </c>
      <c r="AC861">
        <v>0</v>
      </c>
      <c r="AD861">
        <v>0</v>
      </c>
      <c r="AE861">
        <v>0</v>
      </c>
      <c r="AF861">
        <v>8.1</v>
      </c>
      <c r="AG861">
        <v>0</v>
      </c>
      <c r="AH861">
        <v>0</v>
      </c>
      <c r="AI861">
        <v>1</v>
      </c>
      <c r="AJ861">
        <v>15.72</v>
      </c>
      <c r="AK861">
        <v>44.85</v>
      </c>
      <c r="AL861">
        <v>1</v>
      </c>
      <c r="AM861">
        <v>4</v>
      </c>
      <c r="AN861">
        <v>0</v>
      </c>
      <c r="AO861">
        <v>1</v>
      </c>
      <c r="AP861">
        <v>1</v>
      </c>
      <c r="AQ861">
        <v>0</v>
      </c>
      <c r="AR861">
        <v>0</v>
      </c>
      <c r="AS861" t="s">
        <v>6</v>
      </c>
      <c r="AT861">
        <v>0.61</v>
      </c>
      <c r="AU861" t="s">
        <v>6</v>
      </c>
      <c r="AV861">
        <v>0</v>
      </c>
      <c r="AW861">
        <v>2</v>
      </c>
      <c r="AX861">
        <v>92859456</v>
      </c>
      <c r="AY861">
        <v>1</v>
      </c>
      <c r="AZ861">
        <v>0</v>
      </c>
      <c r="BA861">
        <v>686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V861">
        <v>0</v>
      </c>
      <c r="CW861">
        <f>ROUND(Y861*Source!I377*DO861,7)</f>
        <v>0</v>
      </c>
      <c r="CX861">
        <f>ROUND(Y861*Source!I377,7)</f>
        <v>0.61</v>
      </c>
      <c r="CY861">
        <f>AB861</f>
        <v>127.33</v>
      </c>
      <c r="CZ861">
        <f>AF861</f>
        <v>8.1</v>
      </c>
      <c r="DA861">
        <f>AJ861</f>
        <v>15.72</v>
      </c>
      <c r="DB861">
        <f t="shared" si="484"/>
        <v>4.9400000000000004</v>
      </c>
      <c r="DC861">
        <f t="shared" si="485"/>
        <v>0</v>
      </c>
      <c r="DD861" t="s">
        <v>6</v>
      </c>
      <c r="DE861" t="s">
        <v>6</v>
      </c>
      <c r="DF861">
        <f t="shared" si="492"/>
        <v>0</v>
      </c>
      <c r="DG861">
        <f>ROUND(ROUND(AF861*AJ861,0)*CX861,0)</f>
        <v>77</v>
      </c>
      <c r="DH861">
        <f t="shared" si="493"/>
        <v>0</v>
      </c>
      <c r="DI861">
        <f t="shared" si="494"/>
        <v>0</v>
      </c>
      <c r="DJ861">
        <f>DG861</f>
        <v>77</v>
      </c>
      <c r="DK861">
        <v>0</v>
      </c>
      <c r="DL861" t="s">
        <v>6</v>
      </c>
      <c r="DM861">
        <v>0</v>
      </c>
      <c r="DN861" t="s">
        <v>6</v>
      </c>
      <c r="DO861">
        <v>0</v>
      </c>
    </row>
    <row r="862" spans="1:119" x14ac:dyDescent="0.2">
      <c r="A862">
        <f>ROW(Source!A377)</f>
        <v>377</v>
      </c>
      <c r="B862">
        <v>92857272</v>
      </c>
      <c r="C862">
        <v>92859438</v>
      </c>
      <c r="D862">
        <v>49673729</v>
      </c>
      <c r="E862">
        <v>1</v>
      </c>
      <c r="F862">
        <v>1</v>
      </c>
      <c r="G862">
        <v>1</v>
      </c>
      <c r="H862">
        <v>2</v>
      </c>
      <c r="I862" t="s">
        <v>1153</v>
      </c>
      <c r="J862" t="s">
        <v>1154</v>
      </c>
      <c r="K862" t="s">
        <v>1155</v>
      </c>
      <c r="L862">
        <v>1367</v>
      </c>
      <c r="N862">
        <v>1011</v>
      </c>
      <c r="O862" t="s">
        <v>1098</v>
      </c>
      <c r="P862" t="s">
        <v>1098</v>
      </c>
      <c r="Q862">
        <v>1</v>
      </c>
      <c r="W862">
        <v>0</v>
      </c>
      <c r="X862">
        <v>-1111507504</v>
      </c>
      <c r="Y862">
        <f t="shared" si="483"/>
        <v>0.19</v>
      </c>
      <c r="AA862">
        <v>0</v>
      </c>
      <c r="AB862">
        <v>1414.8</v>
      </c>
      <c r="AC862">
        <v>451.19</v>
      </c>
      <c r="AD862">
        <v>0</v>
      </c>
      <c r="AE862">
        <v>0</v>
      </c>
      <c r="AF862">
        <v>90</v>
      </c>
      <c r="AG862">
        <v>10.06</v>
      </c>
      <c r="AH862">
        <v>0</v>
      </c>
      <c r="AI862">
        <v>1</v>
      </c>
      <c r="AJ862">
        <v>15.72</v>
      </c>
      <c r="AK862">
        <v>44.85</v>
      </c>
      <c r="AL862">
        <v>1</v>
      </c>
      <c r="AM862">
        <v>4</v>
      </c>
      <c r="AN862">
        <v>0</v>
      </c>
      <c r="AO862">
        <v>1</v>
      </c>
      <c r="AP862">
        <v>1</v>
      </c>
      <c r="AQ862">
        <v>0</v>
      </c>
      <c r="AR862">
        <v>0</v>
      </c>
      <c r="AS862" t="s">
        <v>6</v>
      </c>
      <c r="AT862">
        <v>0.19</v>
      </c>
      <c r="AU862" t="s">
        <v>6</v>
      </c>
      <c r="AV862">
        <v>0</v>
      </c>
      <c r="AW862">
        <v>2</v>
      </c>
      <c r="AX862">
        <v>92859457</v>
      </c>
      <c r="AY862">
        <v>1</v>
      </c>
      <c r="AZ862">
        <v>0</v>
      </c>
      <c r="BA862">
        <v>687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V862">
        <v>0</v>
      </c>
      <c r="CW862">
        <f>ROUND(Y862*Source!I377*DO862,7)</f>
        <v>0</v>
      </c>
      <c r="CX862">
        <f>ROUND(Y862*Source!I377,7)</f>
        <v>0.19</v>
      </c>
      <c r="CY862">
        <f>AB862</f>
        <v>1414.8</v>
      </c>
      <c r="CZ862">
        <f>AF862</f>
        <v>90</v>
      </c>
      <c r="DA862">
        <f>AJ862</f>
        <v>15.72</v>
      </c>
      <c r="DB862">
        <f t="shared" si="484"/>
        <v>17.100000000000001</v>
      </c>
      <c r="DC862">
        <f t="shared" si="485"/>
        <v>1.91</v>
      </c>
      <c r="DD862" t="s">
        <v>6</v>
      </c>
      <c r="DE862" t="s">
        <v>6</v>
      </c>
      <c r="DF862">
        <f t="shared" si="492"/>
        <v>0</v>
      </c>
      <c r="DG862">
        <f>ROUND(ROUND(AF862*AJ862,0)*CX862,0)</f>
        <v>269</v>
      </c>
      <c r="DH862">
        <f t="shared" si="493"/>
        <v>86</v>
      </c>
      <c r="DI862">
        <f t="shared" si="494"/>
        <v>0</v>
      </c>
      <c r="DJ862">
        <f>DG862</f>
        <v>269</v>
      </c>
      <c r="DK862">
        <v>0</v>
      </c>
      <c r="DL862" t="s">
        <v>6</v>
      </c>
      <c r="DM862">
        <v>0</v>
      </c>
      <c r="DN862" t="s">
        <v>6</v>
      </c>
      <c r="DO862">
        <v>0</v>
      </c>
    </row>
    <row r="863" spans="1:119" x14ac:dyDescent="0.2">
      <c r="A863">
        <f>ROW(Source!A377)</f>
        <v>377</v>
      </c>
      <c r="B863">
        <v>92857272</v>
      </c>
      <c r="C863">
        <v>92859438</v>
      </c>
      <c r="D863">
        <v>49524290</v>
      </c>
      <c r="E863">
        <v>1</v>
      </c>
      <c r="F863">
        <v>1</v>
      </c>
      <c r="G863">
        <v>1</v>
      </c>
      <c r="H863">
        <v>3</v>
      </c>
      <c r="I863" t="s">
        <v>1117</v>
      </c>
      <c r="J863" t="s">
        <v>1118</v>
      </c>
      <c r="K863" t="s">
        <v>1119</v>
      </c>
      <c r="L863">
        <v>1346</v>
      </c>
      <c r="N863">
        <v>1009</v>
      </c>
      <c r="O863" t="s">
        <v>216</v>
      </c>
      <c r="P863" t="s">
        <v>216</v>
      </c>
      <c r="Q863">
        <v>1</v>
      </c>
      <c r="W863">
        <v>0</v>
      </c>
      <c r="X863">
        <v>397095127</v>
      </c>
      <c r="Y863">
        <f t="shared" si="483"/>
        <v>0.1</v>
      </c>
      <c r="AA863">
        <v>104.85</v>
      </c>
      <c r="AB863">
        <v>0</v>
      </c>
      <c r="AC863">
        <v>0</v>
      </c>
      <c r="AD863">
        <v>0</v>
      </c>
      <c r="AE863">
        <v>10.57</v>
      </c>
      <c r="AF863">
        <v>0</v>
      </c>
      <c r="AG863">
        <v>0</v>
      </c>
      <c r="AH863">
        <v>0</v>
      </c>
      <c r="AI863">
        <v>9.92</v>
      </c>
      <c r="AJ863">
        <v>1</v>
      </c>
      <c r="AK863">
        <v>1</v>
      </c>
      <c r="AL863">
        <v>1</v>
      </c>
      <c r="AM863">
        <v>4</v>
      </c>
      <c r="AN863">
        <v>0</v>
      </c>
      <c r="AO863">
        <v>1</v>
      </c>
      <c r="AP863">
        <v>1</v>
      </c>
      <c r="AQ863">
        <v>0</v>
      </c>
      <c r="AR863">
        <v>0</v>
      </c>
      <c r="AS863" t="s">
        <v>6</v>
      </c>
      <c r="AT863">
        <v>0.1</v>
      </c>
      <c r="AU863" t="s">
        <v>6</v>
      </c>
      <c r="AV863">
        <v>0</v>
      </c>
      <c r="AW863">
        <v>2</v>
      </c>
      <c r="AX863">
        <v>92859458</v>
      </c>
      <c r="AY863">
        <v>1</v>
      </c>
      <c r="AZ863">
        <v>0</v>
      </c>
      <c r="BA863">
        <v>688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V863">
        <v>0</v>
      </c>
      <c r="CW863">
        <v>0</v>
      </c>
      <c r="CX863">
        <f>ROUND(Y863*Source!I377,7)</f>
        <v>0.1</v>
      </c>
      <c r="CY863">
        <f>AA863</f>
        <v>104.85</v>
      </c>
      <c r="CZ863">
        <f>AE863</f>
        <v>10.57</v>
      </c>
      <c r="DA863">
        <f>AI863</f>
        <v>9.92</v>
      </c>
      <c r="DB863">
        <f t="shared" si="484"/>
        <v>1.06</v>
      </c>
      <c r="DC863">
        <f t="shared" si="485"/>
        <v>0</v>
      </c>
      <c r="DD863" t="s">
        <v>6</v>
      </c>
      <c r="DE863" t="s">
        <v>6</v>
      </c>
      <c r="DF863">
        <f>ROUND(ROUND(AE863*AI863,0)*CX863,0)</f>
        <v>11</v>
      </c>
      <c r="DG863">
        <f t="shared" ref="DG863:DG869" si="495">ROUND(ROUND(AF863,0)*CX863,0)</f>
        <v>0</v>
      </c>
      <c r="DH863">
        <f t="shared" ref="DH863:DH868" si="496">ROUND(ROUND(AG863,0)*CX863,0)</f>
        <v>0</v>
      </c>
      <c r="DI863">
        <f t="shared" si="494"/>
        <v>0</v>
      </c>
      <c r="DJ863">
        <f>DF863</f>
        <v>11</v>
      </c>
      <c r="DK863">
        <v>0</v>
      </c>
      <c r="DL863" t="s">
        <v>6</v>
      </c>
      <c r="DM863">
        <v>0</v>
      </c>
      <c r="DN863" t="s">
        <v>6</v>
      </c>
      <c r="DO863">
        <v>0</v>
      </c>
    </row>
    <row r="864" spans="1:119" x14ac:dyDescent="0.2">
      <c r="A864">
        <f>ROW(Source!A377)</f>
        <v>377</v>
      </c>
      <c r="B864">
        <v>92857272</v>
      </c>
      <c r="C864">
        <v>92859438</v>
      </c>
      <c r="D864">
        <v>49525488</v>
      </c>
      <c r="E864">
        <v>1</v>
      </c>
      <c r="F864">
        <v>1</v>
      </c>
      <c r="G864">
        <v>1</v>
      </c>
      <c r="H864">
        <v>3</v>
      </c>
      <c r="I864" t="s">
        <v>1120</v>
      </c>
      <c r="J864" t="s">
        <v>1121</v>
      </c>
      <c r="K864" t="s">
        <v>1122</v>
      </c>
      <c r="L864">
        <v>1346</v>
      </c>
      <c r="N864">
        <v>1009</v>
      </c>
      <c r="O864" t="s">
        <v>216</v>
      </c>
      <c r="P864" t="s">
        <v>216</v>
      </c>
      <c r="Q864">
        <v>1</v>
      </c>
      <c r="W864">
        <v>0</v>
      </c>
      <c r="X864">
        <v>-1864341761</v>
      </c>
      <c r="Y864">
        <f t="shared" si="483"/>
        <v>0.1</v>
      </c>
      <c r="AA864">
        <v>89.68</v>
      </c>
      <c r="AB864">
        <v>0</v>
      </c>
      <c r="AC864">
        <v>0</v>
      </c>
      <c r="AD864">
        <v>0</v>
      </c>
      <c r="AE864">
        <v>9.0399999999999991</v>
      </c>
      <c r="AF864">
        <v>0</v>
      </c>
      <c r="AG864">
        <v>0</v>
      </c>
      <c r="AH864">
        <v>0</v>
      </c>
      <c r="AI864">
        <v>9.92</v>
      </c>
      <c r="AJ864">
        <v>1</v>
      </c>
      <c r="AK864">
        <v>1</v>
      </c>
      <c r="AL864">
        <v>1</v>
      </c>
      <c r="AM864">
        <v>4</v>
      </c>
      <c r="AN864">
        <v>0</v>
      </c>
      <c r="AO864">
        <v>1</v>
      </c>
      <c r="AP864">
        <v>1</v>
      </c>
      <c r="AQ864">
        <v>0</v>
      </c>
      <c r="AR864">
        <v>0</v>
      </c>
      <c r="AS864" t="s">
        <v>6</v>
      </c>
      <c r="AT864">
        <v>0.1</v>
      </c>
      <c r="AU864" t="s">
        <v>6</v>
      </c>
      <c r="AV864">
        <v>0</v>
      </c>
      <c r="AW864">
        <v>2</v>
      </c>
      <c r="AX864">
        <v>92859459</v>
      </c>
      <c r="AY864">
        <v>1</v>
      </c>
      <c r="AZ864">
        <v>0</v>
      </c>
      <c r="BA864">
        <v>689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v>0</v>
      </c>
      <c r="CX864">
        <f>ROUND(Y864*Source!I377,7)</f>
        <v>0.1</v>
      </c>
      <c r="CY864">
        <f>AA864</f>
        <v>89.68</v>
      </c>
      <c r="CZ864">
        <f>AE864</f>
        <v>9.0399999999999991</v>
      </c>
      <c r="DA864">
        <f>AI864</f>
        <v>9.92</v>
      </c>
      <c r="DB864">
        <f t="shared" si="484"/>
        <v>0.9</v>
      </c>
      <c r="DC864">
        <f t="shared" si="485"/>
        <v>0</v>
      </c>
      <c r="DD864" t="s">
        <v>6</v>
      </c>
      <c r="DE864" t="s">
        <v>6</v>
      </c>
      <c r="DF864">
        <f>ROUND(ROUND(AE864*AI864,0)*CX864,0)</f>
        <v>9</v>
      </c>
      <c r="DG864">
        <f t="shared" si="495"/>
        <v>0</v>
      </c>
      <c r="DH864">
        <f t="shared" si="496"/>
        <v>0</v>
      </c>
      <c r="DI864">
        <f t="shared" si="494"/>
        <v>0</v>
      </c>
      <c r="DJ864">
        <f>DF864</f>
        <v>9</v>
      </c>
      <c r="DK864">
        <v>0</v>
      </c>
      <c r="DL864" t="s">
        <v>6</v>
      </c>
      <c r="DM864">
        <v>0</v>
      </c>
      <c r="DN864" t="s">
        <v>6</v>
      </c>
      <c r="DO864">
        <v>0</v>
      </c>
    </row>
    <row r="865" spans="1:119" x14ac:dyDescent="0.2">
      <c r="A865">
        <f>ROW(Source!A377)</f>
        <v>377</v>
      </c>
      <c r="B865">
        <v>92857272</v>
      </c>
      <c r="C865">
        <v>92859438</v>
      </c>
      <c r="D865">
        <v>49554585</v>
      </c>
      <c r="E865">
        <v>1</v>
      </c>
      <c r="F865">
        <v>1</v>
      </c>
      <c r="G865">
        <v>1</v>
      </c>
      <c r="H865">
        <v>3</v>
      </c>
      <c r="I865" t="s">
        <v>1129</v>
      </c>
      <c r="J865" t="s">
        <v>1130</v>
      </c>
      <c r="K865" t="s">
        <v>1131</v>
      </c>
      <c r="L865">
        <v>1346</v>
      </c>
      <c r="N865">
        <v>1009</v>
      </c>
      <c r="O865" t="s">
        <v>216</v>
      </c>
      <c r="P865" t="s">
        <v>216</v>
      </c>
      <c r="Q865">
        <v>1</v>
      </c>
      <c r="W865">
        <v>0</v>
      </c>
      <c r="X865">
        <v>-211331552</v>
      </c>
      <c r="Y865">
        <f t="shared" si="483"/>
        <v>0.02</v>
      </c>
      <c r="AA865">
        <v>283.70999999999998</v>
      </c>
      <c r="AB865">
        <v>0</v>
      </c>
      <c r="AC865">
        <v>0</v>
      </c>
      <c r="AD865">
        <v>0</v>
      </c>
      <c r="AE865">
        <v>28.6</v>
      </c>
      <c r="AF865">
        <v>0</v>
      </c>
      <c r="AG865">
        <v>0</v>
      </c>
      <c r="AH865">
        <v>0</v>
      </c>
      <c r="AI865">
        <v>9.92</v>
      </c>
      <c r="AJ865">
        <v>1</v>
      </c>
      <c r="AK865">
        <v>1</v>
      </c>
      <c r="AL865">
        <v>1</v>
      </c>
      <c r="AM865">
        <v>4</v>
      </c>
      <c r="AN865">
        <v>0</v>
      </c>
      <c r="AO865">
        <v>1</v>
      </c>
      <c r="AP865">
        <v>1</v>
      </c>
      <c r="AQ865">
        <v>0</v>
      </c>
      <c r="AR865">
        <v>0</v>
      </c>
      <c r="AS865" t="s">
        <v>6</v>
      </c>
      <c r="AT865">
        <v>0.02</v>
      </c>
      <c r="AU865" t="s">
        <v>6</v>
      </c>
      <c r="AV865">
        <v>0</v>
      </c>
      <c r="AW865">
        <v>2</v>
      </c>
      <c r="AX865">
        <v>92859460</v>
      </c>
      <c r="AY865">
        <v>1</v>
      </c>
      <c r="AZ865">
        <v>0</v>
      </c>
      <c r="BA865">
        <v>690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V865">
        <v>0</v>
      </c>
      <c r="CW865">
        <v>0</v>
      </c>
      <c r="CX865">
        <f>ROUND(Y865*Source!I377,7)</f>
        <v>0.02</v>
      </c>
      <c r="CY865">
        <f>AA865</f>
        <v>283.70999999999998</v>
      </c>
      <c r="CZ865">
        <f>AE865</f>
        <v>28.6</v>
      </c>
      <c r="DA865">
        <f>AI865</f>
        <v>9.92</v>
      </c>
      <c r="DB865">
        <f t="shared" si="484"/>
        <v>0.56999999999999995</v>
      </c>
      <c r="DC865">
        <f t="shared" si="485"/>
        <v>0</v>
      </c>
      <c r="DD865" t="s">
        <v>6</v>
      </c>
      <c r="DE865" t="s">
        <v>6</v>
      </c>
      <c r="DF865">
        <f>ROUND(ROUND(AE865*AI865,0)*CX865,0)</f>
        <v>6</v>
      </c>
      <c r="DG865">
        <f t="shared" si="495"/>
        <v>0</v>
      </c>
      <c r="DH865">
        <f t="shared" si="496"/>
        <v>0</v>
      </c>
      <c r="DI865">
        <f t="shared" si="494"/>
        <v>0</v>
      </c>
      <c r="DJ865">
        <f>DF865</f>
        <v>6</v>
      </c>
      <c r="DK865">
        <v>0</v>
      </c>
      <c r="DL865" t="s">
        <v>6</v>
      </c>
      <c r="DM865">
        <v>0</v>
      </c>
      <c r="DN865" t="s">
        <v>6</v>
      </c>
      <c r="DO865">
        <v>0</v>
      </c>
    </row>
    <row r="866" spans="1:119" x14ac:dyDescent="0.2">
      <c r="A866">
        <f>ROW(Source!A377)</f>
        <v>377</v>
      </c>
      <c r="B866">
        <v>92857272</v>
      </c>
      <c r="C866">
        <v>92859438</v>
      </c>
      <c r="D866">
        <v>49515638</v>
      </c>
      <c r="E866">
        <v>70</v>
      </c>
      <c r="F866">
        <v>1</v>
      </c>
      <c r="G866">
        <v>1</v>
      </c>
      <c r="H866">
        <v>3</v>
      </c>
      <c r="I866" t="s">
        <v>1138</v>
      </c>
      <c r="J866" t="s">
        <v>6</v>
      </c>
      <c r="K866" t="s">
        <v>1139</v>
      </c>
      <c r="L866">
        <v>1374</v>
      </c>
      <c r="N866">
        <v>1013</v>
      </c>
      <c r="O866" t="s">
        <v>969</v>
      </c>
      <c r="P866" t="s">
        <v>969</v>
      </c>
      <c r="Q866">
        <v>1</v>
      </c>
      <c r="W866">
        <v>0</v>
      </c>
      <c r="X866">
        <v>-1731369543</v>
      </c>
      <c r="Y866">
        <f t="shared" si="483"/>
        <v>0.41</v>
      </c>
      <c r="AA866">
        <v>9.92</v>
      </c>
      <c r="AB866">
        <v>0</v>
      </c>
      <c r="AC866">
        <v>0</v>
      </c>
      <c r="AD866">
        <v>0</v>
      </c>
      <c r="AE866">
        <v>1</v>
      </c>
      <c r="AF866">
        <v>0</v>
      </c>
      <c r="AG866">
        <v>0</v>
      </c>
      <c r="AH866">
        <v>0</v>
      </c>
      <c r="AI866">
        <v>9.92</v>
      </c>
      <c r="AJ866">
        <v>1</v>
      </c>
      <c r="AK866">
        <v>1</v>
      </c>
      <c r="AL866">
        <v>1</v>
      </c>
      <c r="AM866">
        <v>4</v>
      </c>
      <c r="AN866">
        <v>0</v>
      </c>
      <c r="AO866">
        <v>1</v>
      </c>
      <c r="AP866">
        <v>1</v>
      </c>
      <c r="AQ866">
        <v>0</v>
      </c>
      <c r="AR866">
        <v>0</v>
      </c>
      <c r="AS866" t="s">
        <v>6</v>
      </c>
      <c r="AT866">
        <v>0.41</v>
      </c>
      <c r="AU866" t="s">
        <v>6</v>
      </c>
      <c r="AV866">
        <v>0</v>
      </c>
      <c r="AW866">
        <v>2</v>
      </c>
      <c r="AX866">
        <v>92859461</v>
      </c>
      <c r="AY866">
        <v>1</v>
      </c>
      <c r="AZ866">
        <v>0</v>
      </c>
      <c r="BA866">
        <v>691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V866">
        <v>0</v>
      </c>
      <c r="CW866">
        <v>0</v>
      </c>
      <c r="CX866">
        <f>ROUND(Y866*Source!I377,7)</f>
        <v>0.41</v>
      </c>
      <c r="CY866">
        <f>AA866</f>
        <v>9.92</v>
      </c>
      <c r="CZ866">
        <f>AE866</f>
        <v>1</v>
      </c>
      <c r="DA866">
        <f>AI866</f>
        <v>9.92</v>
      </c>
      <c r="DB866">
        <f t="shared" si="484"/>
        <v>0.41</v>
      </c>
      <c r="DC866">
        <f t="shared" si="485"/>
        <v>0</v>
      </c>
      <c r="DD866" t="s">
        <v>6</v>
      </c>
      <c r="DE866" t="s">
        <v>6</v>
      </c>
      <c r="DF866">
        <f>ROUND(ROUND(AE866*AI866,0)*CX866,0)</f>
        <v>4</v>
      </c>
      <c r="DG866">
        <f t="shared" si="495"/>
        <v>0</v>
      </c>
      <c r="DH866">
        <f t="shared" si="496"/>
        <v>0</v>
      </c>
      <c r="DI866">
        <f t="shared" si="494"/>
        <v>0</v>
      </c>
      <c r="DJ866">
        <f>DF866</f>
        <v>4</v>
      </c>
      <c r="DK866">
        <v>0</v>
      </c>
      <c r="DL866" t="s">
        <v>6</v>
      </c>
      <c r="DM866">
        <v>0</v>
      </c>
      <c r="DN866" t="s">
        <v>6</v>
      </c>
      <c r="DO866">
        <v>0</v>
      </c>
    </row>
    <row r="867" spans="1:119" x14ac:dyDescent="0.2">
      <c r="A867">
        <f>ROW(Source!A377)</f>
        <v>377</v>
      </c>
      <c r="B867">
        <v>92857272</v>
      </c>
      <c r="C867">
        <v>92859438</v>
      </c>
      <c r="D867">
        <v>0</v>
      </c>
      <c r="E867">
        <v>0</v>
      </c>
      <c r="F867">
        <v>1</v>
      </c>
      <c r="G867">
        <v>1</v>
      </c>
      <c r="H867">
        <v>3</v>
      </c>
      <c r="I867" t="s">
        <v>518</v>
      </c>
      <c r="J867" t="s">
        <v>6</v>
      </c>
      <c r="K867" t="s">
        <v>888</v>
      </c>
      <c r="L867">
        <v>1354</v>
      </c>
      <c r="N867">
        <v>1010</v>
      </c>
      <c r="O867" t="s">
        <v>881</v>
      </c>
      <c r="P867" t="s">
        <v>881</v>
      </c>
      <c r="Q867">
        <v>1</v>
      </c>
      <c r="W867">
        <v>0</v>
      </c>
      <c r="X867">
        <v>428493096</v>
      </c>
      <c r="Y867">
        <f t="shared" si="483"/>
        <v>1</v>
      </c>
      <c r="AA867">
        <v>26204.92</v>
      </c>
      <c r="AB867">
        <v>0</v>
      </c>
      <c r="AC867">
        <v>0</v>
      </c>
      <c r="AD867">
        <v>0</v>
      </c>
      <c r="AE867">
        <v>27557.619999999995</v>
      </c>
      <c r="AF867">
        <v>0</v>
      </c>
      <c r="AG867">
        <v>0</v>
      </c>
      <c r="AH867">
        <v>0</v>
      </c>
      <c r="AI867">
        <v>9.92</v>
      </c>
      <c r="AJ867">
        <v>1</v>
      </c>
      <c r="AK867">
        <v>1</v>
      </c>
      <c r="AL867">
        <v>1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 t="s">
        <v>6</v>
      </c>
      <c r="AT867">
        <v>1</v>
      </c>
      <c r="AU867" t="s">
        <v>6</v>
      </c>
      <c r="AV867">
        <v>0</v>
      </c>
      <c r="AW867">
        <v>1</v>
      </c>
      <c r="AX867">
        <v>-1</v>
      </c>
      <c r="AY867">
        <v>0</v>
      </c>
      <c r="AZ867">
        <v>0</v>
      </c>
      <c r="BA867" t="s">
        <v>6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V867">
        <v>0</v>
      </c>
      <c r="CW867">
        <v>0</v>
      </c>
      <c r="CX867">
        <f>ROUND(Y867*Source!I377,7)</f>
        <v>1</v>
      </c>
      <c r="CY867">
        <f>AA867</f>
        <v>26204.92</v>
      </c>
      <c r="CZ867">
        <f>AE867</f>
        <v>27557.619999999995</v>
      </c>
      <c r="DA867">
        <f>AI867</f>
        <v>9.92</v>
      </c>
      <c r="DB867">
        <f t="shared" si="484"/>
        <v>27557.62</v>
      </c>
      <c r="DC867">
        <f t="shared" si="485"/>
        <v>0</v>
      </c>
      <c r="DD867" t="s">
        <v>6</v>
      </c>
      <c r="DE867" t="s">
        <v>6</v>
      </c>
      <c r="DF867">
        <f>ROUND(ROUND(AE867*AI867,0)*CX867,0)</f>
        <v>273372</v>
      </c>
      <c r="DG867">
        <f t="shared" si="495"/>
        <v>0</v>
      </c>
      <c r="DH867">
        <f t="shared" si="496"/>
        <v>0</v>
      </c>
      <c r="DI867">
        <f t="shared" si="494"/>
        <v>0</v>
      </c>
      <c r="DJ867">
        <f>DF867</f>
        <v>273372</v>
      </c>
      <c r="DK867">
        <v>0</v>
      </c>
      <c r="DL867" t="s">
        <v>6</v>
      </c>
      <c r="DM867">
        <v>0</v>
      </c>
      <c r="DN867" t="s">
        <v>6</v>
      </c>
      <c r="DO867">
        <v>0</v>
      </c>
    </row>
    <row r="868" spans="1:119" x14ac:dyDescent="0.2">
      <c r="A868">
        <f>ROW(Source!A379)</f>
        <v>379</v>
      </c>
      <c r="B868">
        <v>92857272</v>
      </c>
      <c r="C868">
        <v>92859463</v>
      </c>
      <c r="D868">
        <v>49510749</v>
      </c>
      <c r="E868">
        <v>70</v>
      </c>
      <c r="F868">
        <v>1</v>
      </c>
      <c r="G868">
        <v>1</v>
      </c>
      <c r="H868">
        <v>1</v>
      </c>
      <c r="I868" t="s">
        <v>1156</v>
      </c>
      <c r="J868" t="s">
        <v>6</v>
      </c>
      <c r="K868" t="s">
        <v>1157</v>
      </c>
      <c r="L868">
        <v>1191</v>
      </c>
      <c r="N868">
        <v>1013</v>
      </c>
      <c r="O868" t="s">
        <v>1092</v>
      </c>
      <c r="P868" t="s">
        <v>1092</v>
      </c>
      <c r="Q868">
        <v>1</v>
      </c>
      <c r="W868">
        <v>0</v>
      </c>
      <c r="X868">
        <v>-2012709214</v>
      </c>
      <c r="Y868">
        <f t="shared" si="483"/>
        <v>5.39</v>
      </c>
      <c r="AA868">
        <v>0</v>
      </c>
      <c r="AB868">
        <v>0</v>
      </c>
      <c r="AC868">
        <v>0</v>
      </c>
      <c r="AD868">
        <v>421.59</v>
      </c>
      <c r="AE868">
        <v>0</v>
      </c>
      <c r="AF868">
        <v>0</v>
      </c>
      <c r="AG868">
        <v>0</v>
      </c>
      <c r="AH868">
        <v>9.4</v>
      </c>
      <c r="AI868">
        <v>1</v>
      </c>
      <c r="AJ868">
        <v>1</v>
      </c>
      <c r="AK868">
        <v>1</v>
      </c>
      <c r="AL868">
        <v>44.85</v>
      </c>
      <c r="AM868">
        <v>4</v>
      </c>
      <c r="AN868">
        <v>0</v>
      </c>
      <c r="AO868">
        <v>1</v>
      </c>
      <c r="AP868">
        <v>1</v>
      </c>
      <c r="AQ868">
        <v>0</v>
      </c>
      <c r="AR868">
        <v>0</v>
      </c>
      <c r="AS868" t="s">
        <v>6</v>
      </c>
      <c r="AT868">
        <v>5.39</v>
      </c>
      <c r="AU868" t="s">
        <v>6</v>
      </c>
      <c r="AV868">
        <v>1</v>
      </c>
      <c r="AW868">
        <v>2</v>
      </c>
      <c r="AX868">
        <v>92859476</v>
      </c>
      <c r="AY868">
        <v>1</v>
      </c>
      <c r="AZ868">
        <v>0</v>
      </c>
      <c r="BA868">
        <v>692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U868">
        <f>ROUND(AT868*Source!I379*AH868*AL868,0)</f>
        <v>1204</v>
      </c>
      <c r="CV868">
        <f>ROUND(Y868*Source!I379,7)</f>
        <v>2.8567</v>
      </c>
      <c r="CW868">
        <v>0</v>
      </c>
      <c r="CX868">
        <f>ROUND(Y868*Source!I379,7)</f>
        <v>2.8567</v>
      </c>
      <c r="CY868">
        <f>AD868</f>
        <v>421.59</v>
      </c>
      <c r="CZ868">
        <f>AH868</f>
        <v>9.4</v>
      </c>
      <c r="DA868">
        <f>AL868</f>
        <v>44.85</v>
      </c>
      <c r="DB868">
        <f t="shared" si="484"/>
        <v>50.67</v>
      </c>
      <c r="DC868">
        <f t="shared" si="485"/>
        <v>0</v>
      </c>
      <c r="DD868" t="s">
        <v>6</v>
      </c>
      <c r="DE868" t="s">
        <v>6</v>
      </c>
      <c r="DF868">
        <f>ROUND(ROUND(AE868,0)*CX868,0)</f>
        <v>0</v>
      </c>
      <c r="DG868">
        <f t="shared" si="495"/>
        <v>0</v>
      </c>
      <c r="DH868">
        <f t="shared" si="496"/>
        <v>0</v>
      </c>
      <c r="DI868">
        <f>ROUND(ROUND(AH868*AL868,0)*CX868,0)</f>
        <v>1206</v>
      </c>
      <c r="DJ868">
        <f>DI868</f>
        <v>1206</v>
      </c>
      <c r="DK868">
        <v>0</v>
      </c>
      <c r="DL868" t="s">
        <v>6</v>
      </c>
      <c r="DM868">
        <v>0</v>
      </c>
      <c r="DN868" t="s">
        <v>6</v>
      </c>
      <c r="DO868">
        <v>0</v>
      </c>
    </row>
    <row r="869" spans="1:119" x14ac:dyDescent="0.2">
      <c r="A869">
        <f>ROW(Source!A379)</f>
        <v>379</v>
      </c>
      <c r="B869">
        <v>92857272</v>
      </c>
      <c r="C869">
        <v>92859463</v>
      </c>
      <c r="D869">
        <v>49510905</v>
      </c>
      <c r="E869">
        <v>70</v>
      </c>
      <c r="F869">
        <v>1</v>
      </c>
      <c r="G869">
        <v>1</v>
      </c>
      <c r="H869">
        <v>1</v>
      </c>
      <c r="I869" t="s">
        <v>1093</v>
      </c>
      <c r="J869" t="s">
        <v>6</v>
      </c>
      <c r="K869" t="s">
        <v>1094</v>
      </c>
      <c r="L869">
        <v>1191</v>
      </c>
      <c r="N869">
        <v>1013</v>
      </c>
      <c r="O869" t="s">
        <v>1092</v>
      </c>
      <c r="P869" t="s">
        <v>1092</v>
      </c>
      <c r="Q869">
        <v>1</v>
      </c>
      <c r="W869">
        <v>0</v>
      </c>
      <c r="X869">
        <v>-1417349443</v>
      </c>
      <c r="Y869">
        <f t="shared" si="483"/>
        <v>0.04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1</v>
      </c>
      <c r="AJ869">
        <v>1</v>
      </c>
      <c r="AK869">
        <v>44.85</v>
      </c>
      <c r="AL869">
        <v>1</v>
      </c>
      <c r="AM869">
        <v>4</v>
      </c>
      <c r="AN869">
        <v>0</v>
      </c>
      <c r="AO869">
        <v>1</v>
      </c>
      <c r="AP869">
        <v>1</v>
      </c>
      <c r="AQ869">
        <v>0</v>
      </c>
      <c r="AR869">
        <v>0</v>
      </c>
      <c r="AS869" t="s">
        <v>6</v>
      </c>
      <c r="AT869">
        <v>0.04</v>
      </c>
      <c r="AU869" t="s">
        <v>6</v>
      </c>
      <c r="AV869">
        <v>2</v>
      </c>
      <c r="AW869">
        <v>2</v>
      </c>
      <c r="AX869">
        <v>92859477</v>
      </c>
      <c r="AY869">
        <v>1</v>
      </c>
      <c r="AZ869">
        <v>0</v>
      </c>
      <c r="BA869">
        <v>693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V869">
        <v>0</v>
      </c>
      <c r="CW869">
        <v>0</v>
      </c>
      <c r="CX869">
        <f>ROUND(Y869*Source!I379,7)</f>
        <v>2.12E-2</v>
      </c>
      <c r="CY869">
        <f>AD869</f>
        <v>0</v>
      </c>
      <c r="CZ869">
        <f>AH869</f>
        <v>0</v>
      </c>
      <c r="DA869">
        <f>AL869</f>
        <v>1</v>
      </c>
      <c r="DB869">
        <f t="shared" si="484"/>
        <v>0</v>
      </c>
      <c r="DC869">
        <f t="shared" si="485"/>
        <v>0</v>
      </c>
      <c r="DD869" t="s">
        <v>6</v>
      </c>
      <c r="DE869" t="s">
        <v>6</v>
      </c>
      <c r="DF869">
        <f>ROUND(ROUND(AE869,0)*CX869,0)</f>
        <v>0</v>
      </c>
      <c r="DG869">
        <f t="shared" si="495"/>
        <v>0</v>
      </c>
      <c r="DH869">
        <f>ROUND(ROUND(AG869*AK869,0)*CX869,0)</f>
        <v>0</v>
      </c>
      <c r="DI869">
        <f t="shared" ref="DI869:DI879" si="497">ROUND(ROUND(AH869,0)*CX869,0)</f>
        <v>0</v>
      </c>
      <c r="DJ869">
        <f>DI869</f>
        <v>0</v>
      </c>
      <c r="DK869">
        <v>0</v>
      </c>
      <c r="DL869" t="s">
        <v>6</v>
      </c>
      <c r="DM869">
        <v>0</v>
      </c>
      <c r="DN869" t="s">
        <v>6</v>
      </c>
      <c r="DO869">
        <v>0</v>
      </c>
    </row>
    <row r="870" spans="1:119" x14ac:dyDescent="0.2">
      <c r="A870">
        <f>ROW(Source!A379)</f>
        <v>379</v>
      </c>
      <c r="B870">
        <v>92857272</v>
      </c>
      <c r="C870">
        <v>92859463</v>
      </c>
      <c r="D870">
        <v>49672573</v>
      </c>
      <c r="E870">
        <v>1</v>
      </c>
      <c r="F870">
        <v>1</v>
      </c>
      <c r="G870">
        <v>1</v>
      </c>
      <c r="H870">
        <v>2</v>
      </c>
      <c r="I870" t="s">
        <v>1095</v>
      </c>
      <c r="J870" t="s">
        <v>1096</v>
      </c>
      <c r="K870" t="s">
        <v>1097</v>
      </c>
      <c r="L870">
        <v>1367</v>
      </c>
      <c r="N870">
        <v>1011</v>
      </c>
      <c r="O870" t="s">
        <v>1098</v>
      </c>
      <c r="P870" t="s">
        <v>1098</v>
      </c>
      <c r="Q870">
        <v>1</v>
      </c>
      <c r="W870">
        <v>0</v>
      </c>
      <c r="X870">
        <v>-430484415</v>
      </c>
      <c r="Y870">
        <f t="shared" si="483"/>
        <v>0.02</v>
      </c>
      <c r="AA870">
        <v>0</v>
      </c>
      <c r="AB870">
        <v>1814.09</v>
      </c>
      <c r="AC870">
        <v>605.48</v>
      </c>
      <c r="AD870">
        <v>0</v>
      </c>
      <c r="AE870">
        <v>0</v>
      </c>
      <c r="AF870">
        <v>115.4</v>
      </c>
      <c r="AG870">
        <v>13.5</v>
      </c>
      <c r="AH870">
        <v>0</v>
      </c>
      <c r="AI870">
        <v>1</v>
      </c>
      <c r="AJ870">
        <v>15.72</v>
      </c>
      <c r="AK870">
        <v>44.85</v>
      </c>
      <c r="AL870">
        <v>1</v>
      </c>
      <c r="AM870">
        <v>4</v>
      </c>
      <c r="AN870">
        <v>0</v>
      </c>
      <c r="AO870">
        <v>1</v>
      </c>
      <c r="AP870">
        <v>1</v>
      </c>
      <c r="AQ870">
        <v>0</v>
      </c>
      <c r="AR870">
        <v>0</v>
      </c>
      <c r="AS870" t="s">
        <v>6</v>
      </c>
      <c r="AT870">
        <v>0.02</v>
      </c>
      <c r="AU870" t="s">
        <v>6</v>
      </c>
      <c r="AV870">
        <v>0</v>
      </c>
      <c r="AW870">
        <v>2</v>
      </c>
      <c r="AX870">
        <v>92859478</v>
      </c>
      <c r="AY870">
        <v>1</v>
      </c>
      <c r="AZ870">
        <v>0</v>
      </c>
      <c r="BA870">
        <v>694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f>ROUND(Y870*Source!I379*DO870,7)</f>
        <v>0</v>
      </c>
      <c r="CX870">
        <f>ROUND(Y870*Source!I379,7)</f>
        <v>1.06E-2</v>
      </c>
      <c r="CY870">
        <f>AB870</f>
        <v>1814.09</v>
      </c>
      <c r="CZ870">
        <f>AF870</f>
        <v>115.4</v>
      </c>
      <c r="DA870">
        <f>AJ870</f>
        <v>15.72</v>
      </c>
      <c r="DB870">
        <f t="shared" si="484"/>
        <v>2.31</v>
      </c>
      <c r="DC870">
        <f t="shared" si="485"/>
        <v>0.27</v>
      </c>
      <c r="DD870" t="s">
        <v>6</v>
      </c>
      <c r="DE870" t="s">
        <v>6</v>
      </c>
      <c r="DF870">
        <f>ROUND(ROUND(AE870,0)*CX870,0)</f>
        <v>0</v>
      </c>
      <c r="DG870">
        <f>ROUND(ROUND(AF870*AJ870,0)*CX870,0)</f>
        <v>19</v>
      </c>
      <c r="DH870">
        <f>ROUND(ROUND(AG870*AK870,0)*CX870,0)</f>
        <v>6</v>
      </c>
      <c r="DI870">
        <f t="shared" si="497"/>
        <v>0</v>
      </c>
      <c r="DJ870">
        <f>DG870</f>
        <v>19</v>
      </c>
      <c r="DK870">
        <v>0</v>
      </c>
      <c r="DL870" t="s">
        <v>6</v>
      </c>
      <c r="DM870">
        <v>0</v>
      </c>
      <c r="DN870" t="s">
        <v>6</v>
      </c>
      <c r="DO870">
        <v>0</v>
      </c>
    </row>
    <row r="871" spans="1:119" x14ac:dyDescent="0.2">
      <c r="A871">
        <f>ROW(Source!A379)</f>
        <v>379</v>
      </c>
      <c r="B871">
        <v>92857272</v>
      </c>
      <c r="C871">
        <v>92859463</v>
      </c>
      <c r="D871">
        <v>49673503</v>
      </c>
      <c r="E871">
        <v>1</v>
      </c>
      <c r="F871">
        <v>1</v>
      </c>
      <c r="G871">
        <v>1</v>
      </c>
      <c r="H871">
        <v>2</v>
      </c>
      <c r="I871" t="s">
        <v>1099</v>
      </c>
      <c r="J871" t="s">
        <v>1100</v>
      </c>
      <c r="K871" t="s">
        <v>1101</v>
      </c>
      <c r="L871">
        <v>1367</v>
      </c>
      <c r="N871">
        <v>1011</v>
      </c>
      <c r="O871" t="s">
        <v>1098</v>
      </c>
      <c r="P871" t="s">
        <v>1098</v>
      </c>
      <c r="Q871">
        <v>1</v>
      </c>
      <c r="W871">
        <v>0</v>
      </c>
      <c r="X871">
        <v>509054691</v>
      </c>
      <c r="Y871">
        <f t="shared" si="483"/>
        <v>0.02</v>
      </c>
      <c r="AA871">
        <v>0</v>
      </c>
      <c r="AB871">
        <v>1032.96</v>
      </c>
      <c r="AC871">
        <v>520.26</v>
      </c>
      <c r="AD871">
        <v>0</v>
      </c>
      <c r="AE871">
        <v>0</v>
      </c>
      <c r="AF871">
        <v>65.709999999999994</v>
      </c>
      <c r="AG871">
        <v>11.6</v>
      </c>
      <c r="AH871">
        <v>0</v>
      </c>
      <c r="AI871">
        <v>1</v>
      </c>
      <c r="AJ871">
        <v>15.72</v>
      </c>
      <c r="AK871">
        <v>44.85</v>
      </c>
      <c r="AL871">
        <v>1</v>
      </c>
      <c r="AM871">
        <v>4</v>
      </c>
      <c r="AN871">
        <v>0</v>
      </c>
      <c r="AO871">
        <v>1</v>
      </c>
      <c r="AP871">
        <v>1</v>
      </c>
      <c r="AQ871">
        <v>0</v>
      </c>
      <c r="AR871">
        <v>0</v>
      </c>
      <c r="AS871" t="s">
        <v>6</v>
      </c>
      <c r="AT871">
        <v>0.02</v>
      </c>
      <c r="AU871" t="s">
        <v>6</v>
      </c>
      <c r="AV871">
        <v>0</v>
      </c>
      <c r="AW871">
        <v>2</v>
      </c>
      <c r="AX871">
        <v>92859479</v>
      </c>
      <c r="AY871">
        <v>1</v>
      </c>
      <c r="AZ871">
        <v>0</v>
      </c>
      <c r="BA871">
        <v>695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f>ROUND(Y871*Source!I379*DO871,7)</f>
        <v>0</v>
      </c>
      <c r="CX871">
        <f>ROUND(Y871*Source!I379,7)</f>
        <v>1.06E-2</v>
      </c>
      <c r="CY871">
        <f>AB871</f>
        <v>1032.96</v>
      </c>
      <c r="CZ871">
        <f>AF871</f>
        <v>65.709999999999994</v>
      </c>
      <c r="DA871">
        <f>AJ871</f>
        <v>15.72</v>
      </c>
      <c r="DB871">
        <f t="shared" si="484"/>
        <v>1.31</v>
      </c>
      <c r="DC871">
        <f t="shared" si="485"/>
        <v>0.23</v>
      </c>
      <c r="DD871" t="s">
        <v>6</v>
      </c>
      <c r="DE871" t="s">
        <v>6</v>
      </c>
      <c r="DF871">
        <f>ROUND(ROUND(AE871,0)*CX871,0)</f>
        <v>0</v>
      </c>
      <c r="DG871">
        <f>ROUND(ROUND(AF871*AJ871,0)*CX871,0)</f>
        <v>11</v>
      </c>
      <c r="DH871">
        <f>ROUND(ROUND(AG871*AK871,0)*CX871,0)</f>
        <v>6</v>
      </c>
      <c r="DI871">
        <f t="shared" si="497"/>
        <v>0</v>
      </c>
      <c r="DJ871">
        <f>DG871</f>
        <v>11</v>
      </c>
      <c r="DK871">
        <v>0</v>
      </c>
      <c r="DL871" t="s">
        <v>6</v>
      </c>
      <c r="DM871">
        <v>0</v>
      </c>
      <c r="DN871" t="s">
        <v>6</v>
      </c>
      <c r="DO871">
        <v>0</v>
      </c>
    </row>
    <row r="872" spans="1:119" x14ac:dyDescent="0.2">
      <c r="A872">
        <f>ROW(Source!A379)</f>
        <v>379</v>
      </c>
      <c r="B872">
        <v>92857272</v>
      </c>
      <c r="C872">
        <v>92859463</v>
      </c>
      <c r="D872">
        <v>49523481</v>
      </c>
      <c r="E872">
        <v>1</v>
      </c>
      <c r="F872">
        <v>1</v>
      </c>
      <c r="G872">
        <v>1</v>
      </c>
      <c r="H872">
        <v>3</v>
      </c>
      <c r="I872" t="s">
        <v>1114</v>
      </c>
      <c r="J872" t="s">
        <v>1115</v>
      </c>
      <c r="K872" t="s">
        <v>1116</v>
      </c>
      <c r="L872">
        <v>1346</v>
      </c>
      <c r="N872">
        <v>1009</v>
      </c>
      <c r="O872" t="s">
        <v>216</v>
      </c>
      <c r="P872" t="s">
        <v>216</v>
      </c>
      <c r="Q872">
        <v>1</v>
      </c>
      <c r="W872">
        <v>0</v>
      </c>
      <c r="X872">
        <v>1682799448</v>
      </c>
      <c r="Y872">
        <f t="shared" si="483"/>
        <v>0.16</v>
      </c>
      <c r="AA872">
        <v>301.57</v>
      </c>
      <c r="AB872">
        <v>0</v>
      </c>
      <c r="AC872">
        <v>0</v>
      </c>
      <c r="AD872">
        <v>0</v>
      </c>
      <c r="AE872">
        <v>30.4</v>
      </c>
      <c r="AF872">
        <v>0</v>
      </c>
      <c r="AG872">
        <v>0</v>
      </c>
      <c r="AH872">
        <v>0</v>
      </c>
      <c r="AI872">
        <v>9.92</v>
      </c>
      <c r="AJ872">
        <v>1</v>
      </c>
      <c r="AK872">
        <v>1</v>
      </c>
      <c r="AL872">
        <v>1</v>
      </c>
      <c r="AM872">
        <v>4</v>
      </c>
      <c r="AN872">
        <v>0</v>
      </c>
      <c r="AO872">
        <v>1</v>
      </c>
      <c r="AP872">
        <v>1</v>
      </c>
      <c r="AQ872">
        <v>0</v>
      </c>
      <c r="AR872">
        <v>0</v>
      </c>
      <c r="AS872" t="s">
        <v>6</v>
      </c>
      <c r="AT872">
        <v>0.16</v>
      </c>
      <c r="AU872" t="s">
        <v>6</v>
      </c>
      <c r="AV872">
        <v>0</v>
      </c>
      <c r="AW872">
        <v>2</v>
      </c>
      <c r="AX872">
        <v>92859480</v>
      </c>
      <c r="AY872">
        <v>1</v>
      </c>
      <c r="AZ872">
        <v>0</v>
      </c>
      <c r="BA872">
        <v>696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V872">
        <v>0</v>
      </c>
      <c r="CW872">
        <v>0</v>
      </c>
      <c r="CX872">
        <f>ROUND(Y872*Source!I379,7)</f>
        <v>8.48E-2</v>
      </c>
      <c r="CY872">
        <f t="shared" ref="CY872:CY879" si="498">AA872</f>
        <v>301.57</v>
      </c>
      <c r="CZ872">
        <f t="shared" ref="CZ872:CZ879" si="499">AE872</f>
        <v>30.4</v>
      </c>
      <c r="DA872">
        <f t="shared" ref="DA872:DA879" si="500">AI872</f>
        <v>9.92</v>
      </c>
      <c r="DB872">
        <f t="shared" si="484"/>
        <v>4.8600000000000003</v>
      </c>
      <c r="DC872">
        <f t="shared" si="485"/>
        <v>0</v>
      </c>
      <c r="DD872" t="s">
        <v>6</v>
      </c>
      <c r="DE872" t="s">
        <v>6</v>
      </c>
      <c r="DF872">
        <f t="shared" ref="DF872:DF879" si="501">ROUND(ROUND(AE872*AI872,0)*CX872,0)</f>
        <v>26</v>
      </c>
      <c r="DG872">
        <f t="shared" ref="DG872:DG881" si="502">ROUND(ROUND(AF872,0)*CX872,0)</f>
        <v>0</v>
      </c>
      <c r="DH872">
        <f t="shared" ref="DH872:DH880" si="503">ROUND(ROUND(AG872,0)*CX872,0)</f>
        <v>0</v>
      </c>
      <c r="DI872">
        <f t="shared" si="497"/>
        <v>0</v>
      </c>
      <c r="DJ872">
        <f t="shared" ref="DJ872:DJ879" si="504">DF872</f>
        <v>26</v>
      </c>
      <c r="DK872">
        <v>0</v>
      </c>
      <c r="DL872" t="s">
        <v>6</v>
      </c>
      <c r="DM872">
        <v>0</v>
      </c>
      <c r="DN872" t="s">
        <v>6</v>
      </c>
      <c r="DO872">
        <v>0</v>
      </c>
    </row>
    <row r="873" spans="1:119" x14ac:dyDescent="0.2">
      <c r="A873">
        <f>ROW(Source!A379)</f>
        <v>379</v>
      </c>
      <c r="B873">
        <v>92857272</v>
      </c>
      <c r="C873">
        <v>92859463</v>
      </c>
      <c r="D873">
        <v>49523755</v>
      </c>
      <c r="E873">
        <v>1</v>
      </c>
      <c r="F873">
        <v>1</v>
      </c>
      <c r="G873">
        <v>1</v>
      </c>
      <c r="H873">
        <v>3</v>
      </c>
      <c r="I873" t="s">
        <v>1193</v>
      </c>
      <c r="J873" t="s">
        <v>1194</v>
      </c>
      <c r="K873" t="s">
        <v>1195</v>
      </c>
      <c r="L873">
        <v>1348</v>
      </c>
      <c r="N873">
        <v>1009</v>
      </c>
      <c r="O873" t="s">
        <v>205</v>
      </c>
      <c r="P873" t="s">
        <v>205</v>
      </c>
      <c r="Q873">
        <v>1000</v>
      </c>
      <c r="W873">
        <v>0</v>
      </c>
      <c r="X873">
        <v>1351694942</v>
      </c>
      <c r="Y873">
        <f t="shared" si="483"/>
        <v>5.9999999999999995E-4</v>
      </c>
      <c r="AA873">
        <v>18054.400000000001</v>
      </c>
      <c r="AB873">
        <v>0</v>
      </c>
      <c r="AC873">
        <v>0</v>
      </c>
      <c r="AD873">
        <v>0</v>
      </c>
      <c r="AE873">
        <v>1820</v>
      </c>
      <c r="AF873">
        <v>0</v>
      </c>
      <c r="AG873">
        <v>0</v>
      </c>
      <c r="AH873">
        <v>0</v>
      </c>
      <c r="AI873">
        <v>9.92</v>
      </c>
      <c r="AJ873">
        <v>1</v>
      </c>
      <c r="AK873">
        <v>1</v>
      </c>
      <c r="AL873">
        <v>1</v>
      </c>
      <c r="AM873">
        <v>4</v>
      </c>
      <c r="AN873">
        <v>0</v>
      </c>
      <c r="AO873">
        <v>1</v>
      </c>
      <c r="AP873">
        <v>1</v>
      </c>
      <c r="AQ873">
        <v>0</v>
      </c>
      <c r="AR873">
        <v>0</v>
      </c>
      <c r="AS873" t="s">
        <v>6</v>
      </c>
      <c r="AT873">
        <v>5.9999999999999995E-4</v>
      </c>
      <c r="AU873" t="s">
        <v>6</v>
      </c>
      <c r="AV873">
        <v>0</v>
      </c>
      <c r="AW873">
        <v>2</v>
      </c>
      <c r="AX873">
        <v>92859481</v>
      </c>
      <c r="AY873">
        <v>1</v>
      </c>
      <c r="AZ873">
        <v>0</v>
      </c>
      <c r="BA873">
        <v>697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V873">
        <v>0</v>
      </c>
      <c r="CW873">
        <v>0</v>
      </c>
      <c r="CX873">
        <f>ROUND(Y873*Source!I379,7)</f>
        <v>3.1799999999999998E-4</v>
      </c>
      <c r="CY873">
        <f t="shared" si="498"/>
        <v>18054.400000000001</v>
      </c>
      <c r="CZ873">
        <f t="shared" si="499"/>
        <v>1820</v>
      </c>
      <c r="DA873">
        <f t="shared" si="500"/>
        <v>9.92</v>
      </c>
      <c r="DB873">
        <f t="shared" si="484"/>
        <v>1.0900000000000001</v>
      </c>
      <c r="DC873">
        <f t="shared" si="485"/>
        <v>0</v>
      </c>
      <c r="DD873" t="s">
        <v>6</v>
      </c>
      <c r="DE873" t="s">
        <v>6</v>
      </c>
      <c r="DF873">
        <f t="shared" si="501"/>
        <v>6</v>
      </c>
      <c r="DG873">
        <f t="shared" si="502"/>
        <v>0</v>
      </c>
      <c r="DH873">
        <f t="shared" si="503"/>
        <v>0</v>
      </c>
      <c r="DI873">
        <f t="shared" si="497"/>
        <v>0</v>
      </c>
      <c r="DJ873">
        <f t="shared" si="504"/>
        <v>6</v>
      </c>
      <c r="DK873">
        <v>0</v>
      </c>
      <c r="DL873" t="s">
        <v>6</v>
      </c>
      <c r="DM873">
        <v>0</v>
      </c>
      <c r="DN873" t="s">
        <v>6</v>
      </c>
      <c r="DO873">
        <v>0</v>
      </c>
    </row>
    <row r="874" spans="1:119" x14ac:dyDescent="0.2">
      <c r="A874">
        <f>ROW(Source!A379)</f>
        <v>379</v>
      </c>
      <c r="B874">
        <v>92857272</v>
      </c>
      <c r="C874">
        <v>92859463</v>
      </c>
      <c r="D874">
        <v>49554585</v>
      </c>
      <c r="E874">
        <v>1</v>
      </c>
      <c r="F874">
        <v>1</v>
      </c>
      <c r="G874">
        <v>1</v>
      </c>
      <c r="H874">
        <v>3</v>
      </c>
      <c r="I874" t="s">
        <v>1129</v>
      </c>
      <c r="J874" t="s">
        <v>1130</v>
      </c>
      <c r="K874" t="s">
        <v>1131</v>
      </c>
      <c r="L874">
        <v>1346</v>
      </c>
      <c r="N874">
        <v>1009</v>
      </c>
      <c r="O874" t="s">
        <v>216</v>
      </c>
      <c r="P874" t="s">
        <v>216</v>
      </c>
      <c r="Q874">
        <v>1</v>
      </c>
      <c r="W874">
        <v>0</v>
      </c>
      <c r="X874">
        <v>-211331552</v>
      </c>
      <c r="Y874">
        <f t="shared" si="483"/>
        <v>0.02</v>
      </c>
      <c r="AA874">
        <v>283.70999999999998</v>
      </c>
      <c r="AB874">
        <v>0</v>
      </c>
      <c r="AC874">
        <v>0</v>
      </c>
      <c r="AD874">
        <v>0</v>
      </c>
      <c r="AE874">
        <v>28.6</v>
      </c>
      <c r="AF874">
        <v>0</v>
      </c>
      <c r="AG874">
        <v>0</v>
      </c>
      <c r="AH874">
        <v>0</v>
      </c>
      <c r="AI874">
        <v>9.92</v>
      </c>
      <c r="AJ874">
        <v>1</v>
      </c>
      <c r="AK874">
        <v>1</v>
      </c>
      <c r="AL874">
        <v>1</v>
      </c>
      <c r="AM874">
        <v>4</v>
      </c>
      <c r="AN874">
        <v>0</v>
      </c>
      <c r="AO874">
        <v>1</v>
      </c>
      <c r="AP874">
        <v>1</v>
      </c>
      <c r="AQ874">
        <v>0</v>
      </c>
      <c r="AR874">
        <v>0</v>
      </c>
      <c r="AS874" t="s">
        <v>6</v>
      </c>
      <c r="AT874">
        <v>0.02</v>
      </c>
      <c r="AU874" t="s">
        <v>6</v>
      </c>
      <c r="AV874">
        <v>0</v>
      </c>
      <c r="AW874">
        <v>2</v>
      </c>
      <c r="AX874">
        <v>92859482</v>
      </c>
      <c r="AY874">
        <v>1</v>
      </c>
      <c r="AZ874">
        <v>0</v>
      </c>
      <c r="BA874">
        <v>698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V874">
        <v>0</v>
      </c>
      <c r="CW874">
        <v>0</v>
      </c>
      <c r="CX874">
        <f>ROUND(Y874*Source!I379,7)</f>
        <v>1.06E-2</v>
      </c>
      <c r="CY874">
        <f t="shared" si="498"/>
        <v>283.70999999999998</v>
      </c>
      <c r="CZ874">
        <f t="shared" si="499"/>
        <v>28.6</v>
      </c>
      <c r="DA874">
        <f t="shared" si="500"/>
        <v>9.92</v>
      </c>
      <c r="DB874">
        <f t="shared" si="484"/>
        <v>0.56999999999999995</v>
      </c>
      <c r="DC874">
        <f t="shared" si="485"/>
        <v>0</v>
      </c>
      <c r="DD874" t="s">
        <v>6</v>
      </c>
      <c r="DE874" t="s">
        <v>6</v>
      </c>
      <c r="DF874">
        <f t="shared" si="501"/>
        <v>3</v>
      </c>
      <c r="DG874">
        <f t="shared" si="502"/>
        <v>0</v>
      </c>
      <c r="DH874">
        <f t="shared" si="503"/>
        <v>0</v>
      </c>
      <c r="DI874">
        <f t="shared" si="497"/>
        <v>0</v>
      </c>
      <c r="DJ874">
        <f t="shared" si="504"/>
        <v>3</v>
      </c>
      <c r="DK874">
        <v>0</v>
      </c>
      <c r="DL874" t="s">
        <v>6</v>
      </c>
      <c r="DM874">
        <v>0</v>
      </c>
      <c r="DN874" t="s">
        <v>6</v>
      </c>
      <c r="DO874">
        <v>0</v>
      </c>
    </row>
    <row r="875" spans="1:119" x14ac:dyDescent="0.2">
      <c r="A875">
        <f>ROW(Source!A379)</f>
        <v>379</v>
      </c>
      <c r="B875">
        <v>92857272</v>
      </c>
      <c r="C875">
        <v>92859463</v>
      </c>
      <c r="D875">
        <v>49567821</v>
      </c>
      <c r="E875">
        <v>1</v>
      </c>
      <c r="F875">
        <v>1</v>
      </c>
      <c r="G875">
        <v>1</v>
      </c>
      <c r="H875">
        <v>3</v>
      </c>
      <c r="I875" t="s">
        <v>893</v>
      </c>
      <c r="J875" t="s">
        <v>895</v>
      </c>
      <c r="K875" t="s">
        <v>894</v>
      </c>
      <c r="L875">
        <v>1425</v>
      </c>
      <c r="N875">
        <v>1013</v>
      </c>
      <c r="O875" t="s">
        <v>238</v>
      </c>
      <c r="P875" t="s">
        <v>238</v>
      </c>
      <c r="Q875">
        <v>1</v>
      </c>
      <c r="W875">
        <v>0</v>
      </c>
      <c r="X875">
        <v>-3084607</v>
      </c>
      <c r="Y875">
        <f t="shared" si="483"/>
        <v>3.7735848999999999</v>
      </c>
      <c r="AA875">
        <v>143.44</v>
      </c>
      <c r="AB875">
        <v>0</v>
      </c>
      <c r="AC875">
        <v>0</v>
      </c>
      <c r="AD875">
        <v>0</v>
      </c>
      <c r="AE875">
        <v>14.46</v>
      </c>
      <c r="AF875">
        <v>0</v>
      </c>
      <c r="AG875">
        <v>0</v>
      </c>
      <c r="AH875">
        <v>0</v>
      </c>
      <c r="AI875">
        <v>9.92</v>
      </c>
      <c r="AJ875">
        <v>1</v>
      </c>
      <c r="AK875">
        <v>1</v>
      </c>
      <c r="AL875">
        <v>1</v>
      </c>
      <c r="AM875">
        <v>0</v>
      </c>
      <c r="AN875">
        <v>0</v>
      </c>
      <c r="AO875">
        <v>0</v>
      </c>
      <c r="AP875">
        <v>1</v>
      </c>
      <c r="AQ875">
        <v>0</v>
      </c>
      <c r="AR875">
        <v>0</v>
      </c>
      <c r="AS875" t="s">
        <v>6</v>
      </c>
      <c r="AT875">
        <v>3.7735848999999999</v>
      </c>
      <c r="AU875" t="s">
        <v>6</v>
      </c>
      <c r="AV875">
        <v>0</v>
      </c>
      <c r="AW875">
        <v>1</v>
      </c>
      <c r="AX875">
        <v>-1</v>
      </c>
      <c r="AY875">
        <v>0</v>
      </c>
      <c r="AZ875">
        <v>0</v>
      </c>
      <c r="BA875" t="s">
        <v>6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V875">
        <v>0</v>
      </c>
      <c r="CW875">
        <v>0</v>
      </c>
      <c r="CX875">
        <f>ROUND(Y875*Source!I379,7)</f>
        <v>2</v>
      </c>
      <c r="CY875">
        <f t="shared" si="498"/>
        <v>143.44</v>
      </c>
      <c r="CZ875">
        <f t="shared" si="499"/>
        <v>14.46</v>
      </c>
      <c r="DA875">
        <f t="shared" si="500"/>
        <v>9.92</v>
      </c>
      <c r="DB875">
        <f t="shared" si="484"/>
        <v>54.57</v>
      </c>
      <c r="DC875">
        <f t="shared" si="485"/>
        <v>0</v>
      </c>
      <c r="DD875" t="s">
        <v>6</v>
      </c>
      <c r="DE875" t="s">
        <v>6</v>
      </c>
      <c r="DF875">
        <f t="shared" si="501"/>
        <v>286</v>
      </c>
      <c r="DG875">
        <f t="shared" si="502"/>
        <v>0</v>
      </c>
      <c r="DH875">
        <f t="shared" si="503"/>
        <v>0</v>
      </c>
      <c r="DI875">
        <f t="shared" si="497"/>
        <v>0</v>
      </c>
      <c r="DJ875">
        <f t="shared" si="504"/>
        <v>286</v>
      </c>
      <c r="DK875">
        <v>0</v>
      </c>
      <c r="DL875" t="s">
        <v>6</v>
      </c>
      <c r="DM875">
        <v>0</v>
      </c>
      <c r="DN875" t="s">
        <v>6</v>
      </c>
      <c r="DO875">
        <v>0</v>
      </c>
    </row>
    <row r="876" spans="1:119" x14ac:dyDescent="0.2">
      <c r="A876">
        <f>ROW(Source!A379)</f>
        <v>379</v>
      </c>
      <c r="B876">
        <v>92857272</v>
      </c>
      <c r="C876">
        <v>92859463</v>
      </c>
      <c r="D876">
        <v>49567992</v>
      </c>
      <c r="E876">
        <v>1</v>
      </c>
      <c r="F876">
        <v>1</v>
      </c>
      <c r="G876">
        <v>1</v>
      </c>
      <c r="H876">
        <v>3</v>
      </c>
      <c r="I876" t="s">
        <v>1203</v>
      </c>
      <c r="J876" t="s">
        <v>1204</v>
      </c>
      <c r="K876" t="s">
        <v>1205</v>
      </c>
      <c r="L876">
        <v>1425</v>
      </c>
      <c r="N876">
        <v>1013</v>
      </c>
      <c r="O876" t="s">
        <v>238</v>
      </c>
      <c r="P876" t="s">
        <v>238</v>
      </c>
      <c r="Q876">
        <v>1</v>
      </c>
      <c r="W876">
        <v>0</v>
      </c>
      <c r="X876">
        <v>1821525740</v>
      </c>
      <c r="Y876">
        <f t="shared" si="483"/>
        <v>0.05</v>
      </c>
      <c r="AA876">
        <v>1091.2</v>
      </c>
      <c r="AB876">
        <v>0</v>
      </c>
      <c r="AC876">
        <v>0</v>
      </c>
      <c r="AD876">
        <v>0</v>
      </c>
      <c r="AE876">
        <v>110</v>
      </c>
      <c r="AF876">
        <v>0</v>
      </c>
      <c r="AG876">
        <v>0</v>
      </c>
      <c r="AH876">
        <v>0</v>
      </c>
      <c r="AI876">
        <v>9.92</v>
      </c>
      <c r="AJ876">
        <v>1</v>
      </c>
      <c r="AK876">
        <v>1</v>
      </c>
      <c r="AL876">
        <v>1</v>
      </c>
      <c r="AM876">
        <v>4</v>
      </c>
      <c r="AN876">
        <v>0</v>
      </c>
      <c r="AO876">
        <v>1</v>
      </c>
      <c r="AP876">
        <v>1</v>
      </c>
      <c r="AQ876">
        <v>0</v>
      </c>
      <c r="AR876">
        <v>0</v>
      </c>
      <c r="AS876" t="s">
        <v>6</v>
      </c>
      <c r="AT876">
        <v>0.05</v>
      </c>
      <c r="AU876" t="s">
        <v>6</v>
      </c>
      <c r="AV876">
        <v>0</v>
      </c>
      <c r="AW876">
        <v>2</v>
      </c>
      <c r="AX876">
        <v>92859483</v>
      </c>
      <c r="AY876">
        <v>1</v>
      </c>
      <c r="AZ876">
        <v>0</v>
      </c>
      <c r="BA876">
        <v>699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v>0</v>
      </c>
      <c r="CX876">
        <f>ROUND(Y876*Source!I379,7)</f>
        <v>2.6499999999999999E-2</v>
      </c>
      <c r="CY876">
        <f t="shared" si="498"/>
        <v>1091.2</v>
      </c>
      <c r="CZ876">
        <f t="shared" si="499"/>
        <v>110</v>
      </c>
      <c r="DA876">
        <f t="shared" si="500"/>
        <v>9.92</v>
      </c>
      <c r="DB876">
        <f t="shared" si="484"/>
        <v>5.5</v>
      </c>
      <c r="DC876">
        <f t="shared" si="485"/>
        <v>0</v>
      </c>
      <c r="DD876" t="s">
        <v>6</v>
      </c>
      <c r="DE876" t="s">
        <v>6</v>
      </c>
      <c r="DF876">
        <f t="shared" si="501"/>
        <v>29</v>
      </c>
      <c r="DG876">
        <f t="shared" si="502"/>
        <v>0</v>
      </c>
      <c r="DH876">
        <f t="shared" si="503"/>
        <v>0</v>
      </c>
      <c r="DI876">
        <f t="shared" si="497"/>
        <v>0</v>
      </c>
      <c r="DJ876">
        <f t="shared" si="504"/>
        <v>29</v>
      </c>
      <c r="DK876">
        <v>0</v>
      </c>
      <c r="DL876" t="s">
        <v>6</v>
      </c>
      <c r="DM876">
        <v>0</v>
      </c>
      <c r="DN876" t="s">
        <v>6</v>
      </c>
      <c r="DO876">
        <v>0</v>
      </c>
    </row>
    <row r="877" spans="1:119" x14ac:dyDescent="0.2">
      <c r="A877">
        <f>ROW(Source!A379)</f>
        <v>379</v>
      </c>
      <c r="B877">
        <v>92857272</v>
      </c>
      <c r="C877">
        <v>92859463</v>
      </c>
      <c r="D877">
        <v>49568041</v>
      </c>
      <c r="E877">
        <v>1</v>
      </c>
      <c r="F877">
        <v>1</v>
      </c>
      <c r="G877">
        <v>1</v>
      </c>
      <c r="H877">
        <v>3</v>
      </c>
      <c r="I877" t="s">
        <v>1206</v>
      </c>
      <c r="J877" t="s">
        <v>1207</v>
      </c>
      <c r="K877" t="s">
        <v>1208</v>
      </c>
      <c r="L877">
        <v>1407</v>
      </c>
      <c r="N877">
        <v>1013</v>
      </c>
      <c r="O877" t="s">
        <v>1202</v>
      </c>
      <c r="P877" t="s">
        <v>1202</v>
      </c>
      <c r="Q877">
        <v>1</v>
      </c>
      <c r="W877">
        <v>0</v>
      </c>
      <c r="X877">
        <v>-429802834</v>
      </c>
      <c r="Y877">
        <f t="shared" si="483"/>
        <v>1.2200000000000001E-2</v>
      </c>
      <c r="AA877">
        <v>1180.48</v>
      </c>
      <c r="AB877">
        <v>0</v>
      </c>
      <c r="AC877">
        <v>0</v>
      </c>
      <c r="AD877">
        <v>0</v>
      </c>
      <c r="AE877">
        <v>119</v>
      </c>
      <c r="AF877">
        <v>0</v>
      </c>
      <c r="AG877">
        <v>0</v>
      </c>
      <c r="AH877">
        <v>0</v>
      </c>
      <c r="AI877">
        <v>9.92</v>
      </c>
      <c r="AJ877">
        <v>1</v>
      </c>
      <c r="AK877">
        <v>1</v>
      </c>
      <c r="AL877">
        <v>1</v>
      </c>
      <c r="AM877">
        <v>4</v>
      </c>
      <c r="AN877">
        <v>0</v>
      </c>
      <c r="AO877">
        <v>1</v>
      </c>
      <c r="AP877">
        <v>1</v>
      </c>
      <c r="AQ877">
        <v>0</v>
      </c>
      <c r="AR877">
        <v>0</v>
      </c>
      <c r="AS877" t="s">
        <v>6</v>
      </c>
      <c r="AT877">
        <v>1.2200000000000001E-2</v>
      </c>
      <c r="AU877" t="s">
        <v>6</v>
      </c>
      <c r="AV877">
        <v>0</v>
      </c>
      <c r="AW877">
        <v>2</v>
      </c>
      <c r="AX877">
        <v>92859484</v>
      </c>
      <c r="AY877">
        <v>1</v>
      </c>
      <c r="AZ877">
        <v>0</v>
      </c>
      <c r="BA877">
        <v>700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V877">
        <v>0</v>
      </c>
      <c r="CW877">
        <v>0</v>
      </c>
      <c r="CX877">
        <f>ROUND(Y877*Source!I379,7)</f>
        <v>6.4660000000000004E-3</v>
      </c>
      <c r="CY877">
        <f t="shared" si="498"/>
        <v>1180.48</v>
      </c>
      <c r="CZ877">
        <f t="shared" si="499"/>
        <v>119</v>
      </c>
      <c r="DA877">
        <f t="shared" si="500"/>
        <v>9.92</v>
      </c>
      <c r="DB877">
        <f t="shared" si="484"/>
        <v>1.45</v>
      </c>
      <c r="DC877">
        <f t="shared" si="485"/>
        <v>0</v>
      </c>
      <c r="DD877" t="s">
        <v>6</v>
      </c>
      <c r="DE877" t="s">
        <v>6</v>
      </c>
      <c r="DF877">
        <f t="shared" si="501"/>
        <v>8</v>
      </c>
      <c r="DG877">
        <f t="shared" si="502"/>
        <v>0</v>
      </c>
      <c r="DH877">
        <f t="shared" si="503"/>
        <v>0</v>
      </c>
      <c r="DI877">
        <f t="shared" si="497"/>
        <v>0</v>
      </c>
      <c r="DJ877">
        <f t="shared" si="504"/>
        <v>8</v>
      </c>
      <c r="DK877">
        <v>0</v>
      </c>
      <c r="DL877" t="s">
        <v>6</v>
      </c>
      <c r="DM877">
        <v>0</v>
      </c>
      <c r="DN877" t="s">
        <v>6</v>
      </c>
      <c r="DO877">
        <v>0</v>
      </c>
    </row>
    <row r="878" spans="1:119" x14ac:dyDescent="0.2">
      <c r="A878">
        <f>ROW(Source!A379)</f>
        <v>379</v>
      </c>
      <c r="B878">
        <v>92857272</v>
      </c>
      <c r="C878">
        <v>92859463</v>
      </c>
      <c r="D878">
        <v>49515638</v>
      </c>
      <c r="E878">
        <v>70</v>
      </c>
      <c r="F878">
        <v>1</v>
      </c>
      <c r="G878">
        <v>1</v>
      </c>
      <c r="H878">
        <v>3</v>
      </c>
      <c r="I878" t="s">
        <v>1138</v>
      </c>
      <c r="J878" t="s">
        <v>6</v>
      </c>
      <c r="K878" t="s">
        <v>1139</v>
      </c>
      <c r="L878">
        <v>1374</v>
      </c>
      <c r="N878">
        <v>1013</v>
      </c>
      <c r="O878" t="s">
        <v>969</v>
      </c>
      <c r="P878" t="s">
        <v>969</v>
      </c>
      <c r="Q878">
        <v>1</v>
      </c>
      <c r="W878">
        <v>0</v>
      </c>
      <c r="X878">
        <v>-1731369543</v>
      </c>
      <c r="Y878">
        <f t="shared" si="483"/>
        <v>1.01</v>
      </c>
      <c r="AA878">
        <v>9.92</v>
      </c>
      <c r="AB878">
        <v>0</v>
      </c>
      <c r="AC878">
        <v>0</v>
      </c>
      <c r="AD878">
        <v>0</v>
      </c>
      <c r="AE878">
        <v>1</v>
      </c>
      <c r="AF878">
        <v>0</v>
      </c>
      <c r="AG878">
        <v>0</v>
      </c>
      <c r="AH878">
        <v>0</v>
      </c>
      <c r="AI878">
        <v>9.92</v>
      </c>
      <c r="AJ878">
        <v>1</v>
      </c>
      <c r="AK878">
        <v>1</v>
      </c>
      <c r="AL878">
        <v>1</v>
      </c>
      <c r="AM878">
        <v>4</v>
      </c>
      <c r="AN878">
        <v>0</v>
      </c>
      <c r="AO878">
        <v>1</v>
      </c>
      <c r="AP878">
        <v>1</v>
      </c>
      <c r="AQ878">
        <v>0</v>
      </c>
      <c r="AR878">
        <v>0</v>
      </c>
      <c r="AS878" t="s">
        <v>6</v>
      </c>
      <c r="AT878">
        <v>1.01</v>
      </c>
      <c r="AU878" t="s">
        <v>6</v>
      </c>
      <c r="AV878">
        <v>0</v>
      </c>
      <c r="AW878">
        <v>2</v>
      </c>
      <c r="AX878">
        <v>92859485</v>
      </c>
      <c r="AY878">
        <v>1</v>
      </c>
      <c r="AZ878">
        <v>0</v>
      </c>
      <c r="BA878">
        <v>701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V878">
        <v>0</v>
      </c>
      <c r="CW878">
        <v>0</v>
      </c>
      <c r="CX878">
        <f>ROUND(Y878*Source!I379,7)</f>
        <v>0.5353</v>
      </c>
      <c r="CY878">
        <f t="shared" si="498"/>
        <v>9.92</v>
      </c>
      <c r="CZ878">
        <f t="shared" si="499"/>
        <v>1</v>
      </c>
      <c r="DA878">
        <f t="shared" si="500"/>
        <v>9.92</v>
      </c>
      <c r="DB878">
        <f t="shared" si="484"/>
        <v>1.01</v>
      </c>
      <c r="DC878">
        <f t="shared" si="485"/>
        <v>0</v>
      </c>
      <c r="DD878" t="s">
        <v>6</v>
      </c>
      <c r="DE878" t="s">
        <v>6</v>
      </c>
      <c r="DF878">
        <f t="shared" si="501"/>
        <v>5</v>
      </c>
      <c r="DG878">
        <f t="shared" si="502"/>
        <v>0</v>
      </c>
      <c r="DH878">
        <f t="shared" si="503"/>
        <v>0</v>
      </c>
      <c r="DI878">
        <f t="shared" si="497"/>
        <v>0</v>
      </c>
      <c r="DJ878">
        <f t="shared" si="504"/>
        <v>5</v>
      </c>
      <c r="DK878">
        <v>0</v>
      </c>
      <c r="DL878" t="s">
        <v>6</v>
      </c>
      <c r="DM878">
        <v>0</v>
      </c>
      <c r="DN878" t="s">
        <v>6</v>
      </c>
      <c r="DO878">
        <v>0</v>
      </c>
    </row>
    <row r="879" spans="1:119" x14ac:dyDescent="0.2">
      <c r="A879">
        <f>ROW(Source!A379)</f>
        <v>379</v>
      </c>
      <c r="B879">
        <v>92857272</v>
      </c>
      <c r="C879">
        <v>92859463</v>
      </c>
      <c r="D879">
        <v>0</v>
      </c>
      <c r="E879">
        <v>0</v>
      </c>
      <c r="F879">
        <v>1</v>
      </c>
      <c r="G879">
        <v>1</v>
      </c>
      <c r="H879">
        <v>3</v>
      </c>
      <c r="I879" t="s">
        <v>34</v>
      </c>
      <c r="J879" t="s">
        <v>6</v>
      </c>
      <c r="K879" t="s">
        <v>232</v>
      </c>
      <c r="L879">
        <v>1477</v>
      </c>
      <c r="N879">
        <v>1013</v>
      </c>
      <c r="O879" t="s">
        <v>224</v>
      </c>
      <c r="P879" t="s">
        <v>225</v>
      </c>
      <c r="Q879">
        <v>1</v>
      </c>
      <c r="W879">
        <v>0</v>
      </c>
      <c r="X879">
        <v>991001075</v>
      </c>
      <c r="Y879">
        <f t="shared" si="483"/>
        <v>0.1018868</v>
      </c>
      <c r="AA879">
        <v>53220</v>
      </c>
      <c r="AB879">
        <v>0</v>
      </c>
      <c r="AC879">
        <v>0</v>
      </c>
      <c r="AD879">
        <v>0</v>
      </c>
      <c r="AE879">
        <v>55967.22</v>
      </c>
      <c r="AF879">
        <v>0</v>
      </c>
      <c r="AG879">
        <v>0</v>
      </c>
      <c r="AH879">
        <v>0</v>
      </c>
      <c r="AI879">
        <v>9.92</v>
      </c>
      <c r="AJ879">
        <v>1</v>
      </c>
      <c r="AK879">
        <v>1</v>
      </c>
      <c r="AL879">
        <v>1</v>
      </c>
      <c r="AM879">
        <v>0</v>
      </c>
      <c r="AN879">
        <v>0</v>
      </c>
      <c r="AO879">
        <v>0</v>
      </c>
      <c r="AP879">
        <v>1</v>
      </c>
      <c r="AQ879">
        <v>0</v>
      </c>
      <c r="AR879">
        <v>0</v>
      </c>
      <c r="AS879" t="s">
        <v>6</v>
      </c>
      <c r="AT879">
        <v>0.1018868</v>
      </c>
      <c r="AU879" t="s">
        <v>6</v>
      </c>
      <c r="AV879">
        <v>0</v>
      </c>
      <c r="AW879">
        <v>1</v>
      </c>
      <c r="AX879">
        <v>-1</v>
      </c>
      <c r="AY879">
        <v>0</v>
      </c>
      <c r="AZ879">
        <v>0</v>
      </c>
      <c r="BA879" t="s">
        <v>6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CV879">
        <v>0</v>
      </c>
      <c r="CW879">
        <v>0</v>
      </c>
      <c r="CX879">
        <f>ROUND(Y879*Source!I379,7)</f>
        <v>5.3999999999999999E-2</v>
      </c>
      <c r="CY879">
        <f t="shared" si="498"/>
        <v>53220</v>
      </c>
      <c r="CZ879">
        <f t="shared" si="499"/>
        <v>55967.22</v>
      </c>
      <c r="DA879">
        <f t="shared" si="500"/>
        <v>9.92</v>
      </c>
      <c r="DB879">
        <f t="shared" si="484"/>
        <v>5702.32</v>
      </c>
      <c r="DC879">
        <f t="shared" si="485"/>
        <v>0</v>
      </c>
      <c r="DD879" t="s">
        <v>6</v>
      </c>
      <c r="DE879" t="s">
        <v>6</v>
      </c>
      <c r="DF879">
        <f t="shared" si="501"/>
        <v>29981</v>
      </c>
      <c r="DG879">
        <f t="shared" si="502"/>
        <v>0</v>
      </c>
      <c r="DH879">
        <f t="shared" si="503"/>
        <v>0</v>
      </c>
      <c r="DI879">
        <f t="shared" si="497"/>
        <v>0</v>
      </c>
      <c r="DJ879">
        <f t="shared" si="504"/>
        <v>29981</v>
      </c>
      <c r="DK879">
        <v>0</v>
      </c>
      <c r="DL879" t="s">
        <v>6</v>
      </c>
      <c r="DM879">
        <v>0</v>
      </c>
      <c r="DN879" t="s">
        <v>6</v>
      </c>
      <c r="DO879">
        <v>0</v>
      </c>
    </row>
    <row r="880" spans="1:119" x14ac:dyDescent="0.2">
      <c r="A880">
        <f>ROW(Source!A382)</f>
        <v>382</v>
      </c>
      <c r="B880">
        <v>92857272</v>
      </c>
      <c r="C880">
        <v>92859488</v>
      </c>
      <c r="D880">
        <v>49510749</v>
      </c>
      <c r="E880">
        <v>70</v>
      </c>
      <c r="F880">
        <v>1</v>
      </c>
      <c r="G880">
        <v>1</v>
      </c>
      <c r="H880">
        <v>1</v>
      </c>
      <c r="I880" t="s">
        <v>1156</v>
      </c>
      <c r="J880" t="s">
        <v>6</v>
      </c>
      <c r="K880" t="s">
        <v>1157</v>
      </c>
      <c r="L880">
        <v>1191</v>
      </c>
      <c r="N880">
        <v>1013</v>
      </c>
      <c r="O880" t="s">
        <v>1092</v>
      </c>
      <c r="P880" t="s">
        <v>1092</v>
      </c>
      <c r="Q880">
        <v>1</v>
      </c>
      <c r="W880">
        <v>0</v>
      </c>
      <c r="X880">
        <v>-2012709214</v>
      </c>
      <c r="Y880">
        <f t="shared" si="483"/>
        <v>6.29</v>
      </c>
      <c r="AA880">
        <v>0</v>
      </c>
      <c r="AB880">
        <v>0</v>
      </c>
      <c r="AC880">
        <v>0</v>
      </c>
      <c r="AD880">
        <v>421.59</v>
      </c>
      <c r="AE880">
        <v>0</v>
      </c>
      <c r="AF880">
        <v>0</v>
      </c>
      <c r="AG880">
        <v>0</v>
      </c>
      <c r="AH880">
        <v>9.4</v>
      </c>
      <c r="AI880">
        <v>1</v>
      </c>
      <c r="AJ880">
        <v>1</v>
      </c>
      <c r="AK880">
        <v>1</v>
      </c>
      <c r="AL880">
        <v>44.85</v>
      </c>
      <c r="AM880">
        <v>4</v>
      </c>
      <c r="AN880">
        <v>0</v>
      </c>
      <c r="AO880">
        <v>1</v>
      </c>
      <c r="AP880">
        <v>0</v>
      </c>
      <c r="AQ880">
        <v>0</v>
      </c>
      <c r="AR880">
        <v>0</v>
      </c>
      <c r="AS880" t="s">
        <v>6</v>
      </c>
      <c r="AT880">
        <v>6.29</v>
      </c>
      <c r="AU880" t="s">
        <v>6</v>
      </c>
      <c r="AV880">
        <v>1</v>
      </c>
      <c r="AW880">
        <v>2</v>
      </c>
      <c r="AX880">
        <v>92859500</v>
      </c>
      <c r="AY880">
        <v>1</v>
      </c>
      <c r="AZ880">
        <v>0</v>
      </c>
      <c r="BA880">
        <v>702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U880">
        <f>ROUND(AT880*Source!I382*AH880*AL880,0)</f>
        <v>875</v>
      </c>
      <c r="CV880">
        <f>ROUND(Y880*Source!I382,7)</f>
        <v>2.0756999999999999</v>
      </c>
      <c r="CW880">
        <v>0</v>
      </c>
      <c r="CX880">
        <f>ROUND(Y880*Source!I382,7)</f>
        <v>2.0756999999999999</v>
      </c>
      <c r="CY880">
        <f>AD880</f>
        <v>421.59</v>
      </c>
      <c r="CZ880">
        <f>AH880</f>
        <v>9.4</v>
      </c>
      <c r="DA880">
        <f>AL880</f>
        <v>44.85</v>
      </c>
      <c r="DB880">
        <f t="shared" si="484"/>
        <v>59.13</v>
      </c>
      <c r="DC880">
        <f t="shared" si="485"/>
        <v>0</v>
      </c>
      <c r="DD880" t="s">
        <v>6</v>
      </c>
      <c r="DE880" t="s">
        <v>6</v>
      </c>
      <c r="DF880">
        <f>ROUND(ROUND(AE880,0)*CX880,0)</f>
        <v>0</v>
      </c>
      <c r="DG880">
        <f t="shared" si="502"/>
        <v>0</v>
      </c>
      <c r="DH880">
        <f t="shared" si="503"/>
        <v>0</v>
      </c>
      <c r="DI880">
        <f>ROUND(ROUND(AH880*AL880,0)*CX880,0)</f>
        <v>876</v>
      </c>
      <c r="DJ880">
        <f>DI880</f>
        <v>876</v>
      </c>
      <c r="DK880">
        <v>0</v>
      </c>
      <c r="DL880" t="s">
        <v>6</v>
      </c>
      <c r="DM880">
        <v>0</v>
      </c>
      <c r="DN880" t="s">
        <v>6</v>
      </c>
      <c r="DO880">
        <v>0</v>
      </c>
    </row>
    <row r="881" spans="1:119" x14ac:dyDescent="0.2">
      <c r="A881">
        <f>ROW(Source!A382)</f>
        <v>382</v>
      </c>
      <c r="B881">
        <v>92857272</v>
      </c>
      <c r="C881">
        <v>92859488</v>
      </c>
      <c r="D881">
        <v>49510905</v>
      </c>
      <c r="E881">
        <v>70</v>
      </c>
      <c r="F881">
        <v>1</v>
      </c>
      <c r="G881">
        <v>1</v>
      </c>
      <c r="H881">
        <v>1</v>
      </c>
      <c r="I881" t="s">
        <v>1093</v>
      </c>
      <c r="J881" t="s">
        <v>6</v>
      </c>
      <c r="K881" t="s">
        <v>1094</v>
      </c>
      <c r="L881">
        <v>1191</v>
      </c>
      <c r="N881">
        <v>1013</v>
      </c>
      <c r="O881" t="s">
        <v>1092</v>
      </c>
      <c r="P881" t="s">
        <v>1092</v>
      </c>
      <c r="Q881">
        <v>1</v>
      </c>
      <c r="W881">
        <v>0</v>
      </c>
      <c r="X881">
        <v>-1417349443</v>
      </c>
      <c r="Y881">
        <f t="shared" si="483"/>
        <v>0.06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1</v>
      </c>
      <c r="AJ881">
        <v>1</v>
      </c>
      <c r="AK881">
        <v>44.85</v>
      </c>
      <c r="AL881">
        <v>1</v>
      </c>
      <c r="AM881">
        <v>4</v>
      </c>
      <c r="AN881">
        <v>0</v>
      </c>
      <c r="AO881">
        <v>1</v>
      </c>
      <c r="AP881">
        <v>0</v>
      </c>
      <c r="AQ881">
        <v>0</v>
      </c>
      <c r="AR881">
        <v>0</v>
      </c>
      <c r="AS881" t="s">
        <v>6</v>
      </c>
      <c r="AT881">
        <v>0.06</v>
      </c>
      <c r="AU881" t="s">
        <v>6</v>
      </c>
      <c r="AV881">
        <v>2</v>
      </c>
      <c r="AW881">
        <v>2</v>
      </c>
      <c r="AX881">
        <v>92859501</v>
      </c>
      <c r="AY881">
        <v>1</v>
      </c>
      <c r="AZ881">
        <v>0</v>
      </c>
      <c r="BA881">
        <v>703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CV881">
        <v>0</v>
      </c>
      <c r="CW881">
        <v>0</v>
      </c>
      <c r="CX881">
        <f>ROUND(Y881*Source!I382,7)</f>
        <v>1.9800000000000002E-2</v>
      </c>
      <c r="CY881">
        <f>AD881</f>
        <v>0</v>
      </c>
      <c r="CZ881">
        <f>AH881</f>
        <v>0</v>
      </c>
      <c r="DA881">
        <f>AL881</f>
        <v>1</v>
      </c>
      <c r="DB881">
        <f t="shared" si="484"/>
        <v>0</v>
      </c>
      <c r="DC881">
        <f t="shared" si="485"/>
        <v>0</v>
      </c>
      <c r="DD881" t="s">
        <v>6</v>
      </c>
      <c r="DE881" t="s">
        <v>6</v>
      </c>
      <c r="DF881">
        <f>ROUND(ROUND(AE881,0)*CX881,0)</f>
        <v>0</v>
      </c>
      <c r="DG881">
        <f t="shared" si="502"/>
        <v>0</v>
      </c>
      <c r="DH881">
        <f>ROUND(ROUND(AG881*AK881,0)*CX881,0)</f>
        <v>0</v>
      </c>
      <c r="DI881">
        <f t="shared" ref="DI881:DI890" si="505">ROUND(ROUND(AH881,0)*CX881,0)</f>
        <v>0</v>
      </c>
      <c r="DJ881">
        <f>DI881</f>
        <v>0</v>
      </c>
      <c r="DK881">
        <v>0</v>
      </c>
      <c r="DL881" t="s">
        <v>6</v>
      </c>
      <c r="DM881">
        <v>0</v>
      </c>
      <c r="DN881" t="s">
        <v>6</v>
      </c>
      <c r="DO881">
        <v>0</v>
      </c>
    </row>
    <row r="882" spans="1:119" x14ac:dyDescent="0.2">
      <c r="A882">
        <f>ROW(Source!A382)</f>
        <v>382</v>
      </c>
      <c r="B882">
        <v>92857272</v>
      </c>
      <c r="C882">
        <v>92859488</v>
      </c>
      <c r="D882">
        <v>49672573</v>
      </c>
      <c r="E882">
        <v>1</v>
      </c>
      <c r="F882">
        <v>1</v>
      </c>
      <c r="G882">
        <v>1</v>
      </c>
      <c r="H882">
        <v>2</v>
      </c>
      <c r="I882" t="s">
        <v>1095</v>
      </c>
      <c r="J882" t="s">
        <v>1096</v>
      </c>
      <c r="K882" t="s">
        <v>1097</v>
      </c>
      <c r="L882">
        <v>1367</v>
      </c>
      <c r="N882">
        <v>1011</v>
      </c>
      <c r="O882" t="s">
        <v>1098</v>
      </c>
      <c r="P882" t="s">
        <v>1098</v>
      </c>
      <c r="Q882">
        <v>1</v>
      </c>
      <c r="W882">
        <v>0</v>
      </c>
      <c r="X882">
        <v>-430484415</v>
      </c>
      <c r="Y882">
        <f t="shared" si="483"/>
        <v>0.03</v>
      </c>
      <c r="AA882">
        <v>0</v>
      </c>
      <c r="AB882">
        <v>1814.09</v>
      </c>
      <c r="AC882">
        <v>605.48</v>
      </c>
      <c r="AD882">
        <v>0</v>
      </c>
      <c r="AE882">
        <v>0</v>
      </c>
      <c r="AF882">
        <v>115.4</v>
      </c>
      <c r="AG882">
        <v>13.5</v>
      </c>
      <c r="AH882">
        <v>0</v>
      </c>
      <c r="AI882">
        <v>1</v>
      </c>
      <c r="AJ882">
        <v>15.72</v>
      </c>
      <c r="AK882">
        <v>44.85</v>
      </c>
      <c r="AL882">
        <v>1</v>
      </c>
      <c r="AM882">
        <v>4</v>
      </c>
      <c r="AN882">
        <v>0</v>
      </c>
      <c r="AO882">
        <v>1</v>
      </c>
      <c r="AP882">
        <v>0</v>
      </c>
      <c r="AQ882">
        <v>0</v>
      </c>
      <c r="AR882">
        <v>0</v>
      </c>
      <c r="AS882" t="s">
        <v>6</v>
      </c>
      <c r="AT882">
        <v>0.03</v>
      </c>
      <c r="AU882" t="s">
        <v>6</v>
      </c>
      <c r="AV882">
        <v>0</v>
      </c>
      <c r="AW882">
        <v>2</v>
      </c>
      <c r="AX882">
        <v>92859502</v>
      </c>
      <c r="AY882">
        <v>1</v>
      </c>
      <c r="AZ882">
        <v>0</v>
      </c>
      <c r="BA882">
        <v>704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V882">
        <v>0</v>
      </c>
      <c r="CW882">
        <f>ROUND(Y882*Source!I382*DO882,7)</f>
        <v>0</v>
      </c>
      <c r="CX882">
        <f>ROUND(Y882*Source!I382,7)</f>
        <v>9.9000000000000008E-3</v>
      </c>
      <c r="CY882">
        <f>AB882</f>
        <v>1814.09</v>
      </c>
      <c r="CZ882">
        <f>AF882</f>
        <v>115.4</v>
      </c>
      <c r="DA882">
        <f>AJ882</f>
        <v>15.72</v>
      </c>
      <c r="DB882">
        <f t="shared" si="484"/>
        <v>3.46</v>
      </c>
      <c r="DC882">
        <f t="shared" si="485"/>
        <v>0.41</v>
      </c>
      <c r="DD882" t="s">
        <v>6</v>
      </c>
      <c r="DE882" t="s">
        <v>6</v>
      </c>
      <c r="DF882">
        <f>ROUND(ROUND(AE882,0)*CX882,0)</f>
        <v>0</v>
      </c>
      <c r="DG882">
        <f>ROUND(ROUND(AF882*AJ882,0)*CX882,0)</f>
        <v>18</v>
      </c>
      <c r="DH882">
        <f>ROUND(ROUND(AG882*AK882,0)*CX882,0)</f>
        <v>6</v>
      </c>
      <c r="DI882">
        <f t="shared" si="505"/>
        <v>0</v>
      </c>
      <c r="DJ882">
        <f>DG882</f>
        <v>18</v>
      </c>
      <c r="DK882">
        <v>0</v>
      </c>
      <c r="DL882" t="s">
        <v>6</v>
      </c>
      <c r="DM882">
        <v>0</v>
      </c>
      <c r="DN882" t="s">
        <v>6</v>
      </c>
      <c r="DO882">
        <v>0</v>
      </c>
    </row>
    <row r="883" spans="1:119" x14ac:dyDescent="0.2">
      <c r="A883">
        <f>ROW(Source!A382)</f>
        <v>382</v>
      </c>
      <c r="B883">
        <v>92857272</v>
      </c>
      <c r="C883">
        <v>92859488</v>
      </c>
      <c r="D883">
        <v>49673503</v>
      </c>
      <c r="E883">
        <v>1</v>
      </c>
      <c r="F883">
        <v>1</v>
      </c>
      <c r="G883">
        <v>1</v>
      </c>
      <c r="H883">
        <v>2</v>
      </c>
      <c r="I883" t="s">
        <v>1099</v>
      </c>
      <c r="J883" t="s">
        <v>1100</v>
      </c>
      <c r="K883" t="s">
        <v>1101</v>
      </c>
      <c r="L883">
        <v>1367</v>
      </c>
      <c r="N883">
        <v>1011</v>
      </c>
      <c r="O883" t="s">
        <v>1098</v>
      </c>
      <c r="P883" t="s">
        <v>1098</v>
      </c>
      <c r="Q883">
        <v>1</v>
      </c>
      <c r="W883">
        <v>0</v>
      </c>
      <c r="X883">
        <v>509054691</v>
      </c>
      <c r="Y883">
        <f t="shared" si="483"/>
        <v>0.03</v>
      </c>
      <c r="AA883">
        <v>0</v>
      </c>
      <c r="AB883">
        <v>1032.96</v>
      </c>
      <c r="AC883">
        <v>520.26</v>
      </c>
      <c r="AD883">
        <v>0</v>
      </c>
      <c r="AE883">
        <v>0</v>
      </c>
      <c r="AF883">
        <v>65.709999999999994</v>
      </c>
      <c r="AG883">
        <v>11.6</v>
      </c>
      <c r="AH883">
        <v>0</v>
      </c>
      <c r="AI883">
        <v>1</v>
      </c>
      <c r="AJ883">
        <v>15.72</v>
      </c>
      <c r="AK883">
        <v>44.85</v>
      </c>
      <c r="AL883">
        <v>1</v>
      </c>
      <c r="AM883">
        <v>4</v>
      </c>
      <c r="AN883">
        <v>0</v>
      </c>
      <c r="AO883">
        <v>1</v>
      </c>
      <c r="AP883">
        <v>0</v>
      </c>
      <c r="AQ883">
        <v>0</v>
      </c>
      <c r="AR883">
        <v>0</v>
      </c>
      <c r="AS883" t="s">
        <v>6</v>
      </c>
      <c r="AT883">
        <v>0.03</v>
      </c>
      <c r="AU883" t="s">
        <v>6</v>
      </c>
      <c r="AV883">
        <v>0</v>
      </c>
      <c r="AW883">
        <v>2</v>
      </c>
      <c r="AX883">
        <v>92859503</v>
      </c>
      <c r="AY883">
        <v>1</v>
      </c>
      <c r="AZ883">
        <v>0</v>
      </c>
      <c r="BA883">
        <v>705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V883">
        <v>0</v>
      </c>
      <c r="CW883">
        <f>ROUND(Y883*Source!I382*DO883,7)</f>
        <v>0</v>
      </c>
      <c r="CX883">
        <f>ROUND(Y883*Source!I382,7)</f>
        <v>9.9000000000000008E-3</v>
      </c>
      <c r="CY883">
        <f>AB883</f>
        <v>1032.96</v>
      </c>
      <c r="CZ883">
        <f>AF883</f>
        <v>65.709999999999994</v>
      </c>
      <c r="DA883">
        <f>AJ883</f>
        <v>15.72</v>
      </c>
      <c r="DB883">
        <f t="shared" si="484"/>
        <v>1.97</v>
      </c>
      <c r="DC883">
        <f t="shared" si="485"/>
        <v>0.35</v>
      </c>
      <c r="DD883" t="s">
        <v>6</v>
      </c>
      <c r="DE883" t="s">
        <v>6</v>
      </c>
      <c r="DF883">
        <f>ROUND(ROUND(AE883,0)*CX883,0)</f>
        <v>0</v>
      </c>
      <c r="DG883">
        <f>ROUND(ROUND(AF883*AJ883,0)*CX883,0)</f>
        <v>10</v>
      </c>
      <c r="DH883">
        <f>ROUND(ROUND(AG883*AK883,0)*CX883,0)</f>
        <v>5</v>
      </c>
      <c r="DI883">
        <f t="shared" si="505"/>
        <v>0</v>
      </c>
      <c r="DJ883">
        <f>DG883</f>
        <v>10</v>
      </c>
      <c r="DK883">
        <v>0</v>
      </c>
      <c r="DL883" t="s">
        <v>6</v>
      </c>
      <c r="DM883">
        <v>0</v>
      </c>
      <c r="DN883" t="s">
        <v>6</v>
      </c>
      <c r="DO883">
        <v>0</v>
      </c>
    </row>
    <row r="884" spans="1:119" x14ac:dyDescent="0.2">
      <c r="A884">
        <f>ROW(Source!A382)</f>
        <v>382</v>
      </c>
      <c r="B884">
        <v>92857272</v>
      </c>
      <c r="C884">
        <v>92859488</v>
      </c>
      <c r="D884">
        <v>49523481</v>
      </c>
      <c r="E884">
        <v>1</v>
      </c>
      <c r="F884">
        <v>1</v>
      </c>
      <c r="G884">
        <v>1</v>
      </c>
      <c r="H884">
        <v>3</v>
      </c>
      <c r="I884" t="s">
        <v>1114</v>
      </c>
      <c r="J884" t="s">
        <v>1115</v>
      </c>
      <c r="K884" t="s">
        <v>1116</v>
      </c>
      <c r="L884">
        <v>1346</v>
      </c>
      <c r="N884">
        <v>1009</v>
      </c>
      <c r="O884" t="s">
        <v>216</v>
      </c>
      <c r="P884" t="s">
        <v>216</v>
      </c>
      <c r="Q884">
        <v>1</v>
      </c>
      <c r="W884">
        <v>0</v>
      </c>
      <c r="X884">
        <v>1682799448</v>
      </c>
      <c r="Y884">
        <f t="shared" si="483"/>
        <v>0.32</v>
      </c>
      <c r="AA884">
        <v>301.57</v>
      </c>
      <c r="AB884">
        <v>0</v>
      </c>
      <c r="AC884">
        <v>0</v>
      </c>
      <c r="AD884">
        <v>0</v>
      </c>
      <c r="AE884">
        <v>30.4</v>
      </c>
      <c r="AF884">
        <v>0</v>
      </c>
      <c r="AG884">
        <v>0</v>
      </c>
      <c r="AH884">
        <v>0</v>
      </c>
      <c r="AI884">
        <v>9.92</v>
      </c>
      <c r="AJ884">
        <v>1</v>
      </c>
      <c r="AK884">
        <v>1</v>
      </c>
      <c r="AL884">
        <v>1</v>
      </c>
      <c r="AM884">
        <v>4</v>
      </c>
      <c r="AN884">
        <v>0</v>
      </c>
      <c r="AO884">
        <v>1</v>
      </c>
      <c r="AP884">
        <v>0</v>
      </c>
      <c r="AQ884">
        <v>0</v>
      </c>
      <c r="AR884">
        <v>0</v>
      </c>
      <c r="AS884" t="s">
        <v>6</v>
      </c>
      <c r="AT884">
        <v>0.32</v>
      </c>
      <c r="AU884" t="s">
        <v>6</v>
      </c>
      <c r="AV884">
        <v>0</v>
      </c>
      <c r="AW884">
        <v>2</v>
      </c>
      <c r="AX884">
        <v>92859504</v>
      </c>
      <c r="AY884">
        <v>1</v>
      </c>
      <c r="AZ884">
        <v>0</v>
      </c>
      <c r="BA884">
        <v>706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V884">
        <v>0</v>
      </c>
      <c r="CW884">
        <v>0</v>
      </c>
      <c r="CX884">
        <f>ROUND(Y884*Source!I382,7)</f>
        <v>0.1056</v>
      </c>
      <c r="CY884">
        <f t="shared" ref="CY884:CY890" si="506">AA884</f>
        <v>301.57</v>
      </c>
      <c r="CZ884">
        <f t="shared" ref="CZ884:CZ890" si="507">AE884</f>
        <v>30.4</v>
      </c>
      <c r="DA884">
        <f t="shared" ref="DA884:DA890" si="508">AI884</f>
        <v>9.92</v>
      </c>
      <c r="DB884">
        <f t="shared" si="484"/>
        <v>9.73</v>
      </c>
      <c r="DC884">
        <f t="shared" si="485"/>
        <v>0</v>
      </c>
      <c r="DD884" t="s">
        <v>6</v>
      </c>
      <c r="DE884" t="s">
        <v>6</v>
      </c>
      <c r="DF884">
        <f t="shared" ref="DF884:DF890" si="509">ROUND(ROUND(AE884*AI884,0)*CX884,0)</f>
        <v>32</v>
      </c>
      <c r="DG884">
        <f t="shared" ref="DG884:DG892" si="510">ROUND(ROUND(AF884,0)*CX884,0)</f>
        <v>0</v>
      </c>
      <c r="DH884">
        <f t="shared" ref="DH884:DH891" si="511">ROUND(ROUND(AG884,0)*CX884,0)</f>
        <v>0</v>
      </c>
      <c r="DI884">
        <f t="shared" si="505"/>
        <v>0</v>
      </c>
      <c r="DJ884">
        <f t="shared" ref="DJ884:DJ890" si="512">DF884</f>
        <v>32</v>
      </c>
      <c r="DK884">
        <v>0</v>
      </c>
      <c r="DL884" t="s">
        <v>6</v>
      </c>
      <c r="DM884">
        <v>0</v>
      </c>
      <c r="DN884" t="s">
        <v>6</v>
      </c>
      <c r="DO884">
        <v>0</v>
      </c>
    </row>
    <row r="885" spans="1:119" x14ac:dyDescent="0.2">
      <c r="A885">
        <f>ROW(Source!A382)</f>
        <v>382</v>
      </c>
      <c r="B885">
        <v>92857272</v>
      </c>
      <c r="C885">
        <v>92859488</v>
      </c>
      <c r="D885">
        <v>49523755</v>
      </c>
      <c r="E885">
        <v>1</v>
      </c>
      <c r="F885">
        <v>1</v>
      </c>
      <c r="G885">
        <v>1</v>
      </c>
      <c r="H885">
        <v>3</v>
      </c>
      <c r="I885" t="s">
        <v>1193</v>
      </c>
      <c r="J885" t="s">
        <v>1194</v>
      </c>
      <c r="K885" t="s">
        <v>1195</v>
      </c>
      <c r="L885">
        <v>1348</v>
      </c>
      <c r="N885">
        <v>1009</v>
      </c>
      <c r="O885" t="s">
        <v>205</v>
      </c>
      <c r="P885" t="s">
        <v>205</v>
      </c>
      <c r="Q885">
        <v>1000</v>
      </c>
      <c r="W885">
        <v>0</v>
      </c>
      <c r="X885">
        <v>1351694942</v>
      </c>
      <c r="Y885">
        <f t="shared" si="483"/>
        <v>1.0499999999999999E-3</v>
      </c>
      <c r="AA885">
        <v>18054.400000000001</v>
      </c>
      <c r="AB885">
        <v>0</v>
      </c>
      <c r="AC885">
        <v>0</v>
      </c>
      <c r="AD885">
        <v>0</v>
      </c>
      <c r="AE885">
        <v>1820</v>
      </c>
      <c r="AF885">
        <v>0</v>
      </c>
      <c r="AG885">
        <v>0</v>
      </c>
      <c r="AH885">
        <v>0</v>
      </c>
      <c r="AI885">
        <v>9.92</v>
      </c>
      <c r="AJ885">
        <v>1</v>
      </c>
      <c r="AK885">
        <v>1</v>
      </c>
      <c r="AL885">
        <v>1</v>
      </c>
      <c r="AM885">
        <v>4</v>
      </c>
      <c r="AN885">
        <v>0</v>
      </c>
      <c r="AO885">
        <v>1</v>
      </c>
      <c r="AP885">
        <v>0</v>
      </c>
      <c r="AQ885">
        <v>0</v>
      </c>
      <c r="AR885">
        <v>0</v>
      </c>
      <c r="AS885" t="s">
        <v>6</v>
      </c>
      <c r="AT885">
        <v>1.0499999999999999E-3</v>
      </c>
      <c r="AU885" t="s">
        <v>6</v>
      </c>
      <c r="AV885">
        <v>0</v>
      </c>
      <c r="AW885">
        <v>2</v>
      </c>
      <c r="AX885">
        <v>92859505</v>
      </c>
      <c r="AY885">
        <v>1</v>
      </c>
      <c r="AZ885">
        <v>0</v>
      </c>
      <c r="BA885">
        <v>707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V885">
        <v>0</v>
      </c>
      <c r="CW885">
        <v>0</v>
      </c>
      <c r="CX885">
        <f>ROUND(Y885*Source!I382,7)</f>
        <v>3.4650000000000002E-4</v>
      </c>
      <c r="CY885">
        <f t="shared" si="506"/>
        <v>18054.400000000001</v>
      </c>
      <c r="CZ885">
        <f t="shared" si="507"/>
        <v>1820</v>
      </c>
      <c r="DA885">
        <f t="shared" si="508"/>
        <v>9.92</v>
      </c>
      <c r="DB885">
        <f t="shared" si="484"/>
        <v>1.91</v>
      </c>
      <c r="DC885">
        <f t="shared" si="485"/>
        <v>0</v>
      </c>
      <c r="DD885" t="s">
        <v>6</v>
      </c>
      <c r="DE885" t="s">
        <v>6</v>
      </c>
      <c r="DF885">
        <f t="shared" si="509"/>
        <v>6</v>
      </c>
      <c r="DG885">
        <f t="shared" si="510"/>
        <v>0</v>
      </c>
      <c r="DH885">
        <f t="shared" si="511"/>
        <v>0</v>
      </c>
      <c r="DI885">
        <f t="shared" si="505"/>
        <v>0</v>
      </c>
      <c r="DJ885">
        <f t="shared" si="512"/>
        <v>6</v>
      </c>
      <c r="DK885">
        <v>0</v>
      </c>
      <c r="DL885" t="s">
        <v>6</v>
      </c>
      <c r="DM885">
        <v>0</v>
      </c>
      <c r="DN885" t="s">
        <v>6</v>
      </c>
      <c r="DO885">
        <v>0</v>
      </c>
    </row>
    <row r="886" spans="1:119" x14ac:dyDescent="0.2">
      <c r="A886">
        <f>ROW(Source!A382)</f>
        <v>382</v>
      </c>
      <c r="B886">
        <v>92857272</v>
      </c>
      <c r="C886">
        <v>92859488</v>
      </c>
      <c r="D886">
        <v>49554585</v>
      </c>
      <c r="E886">
        <v>1</v>
      </c>
      <c r="F886">
        <v>1</v>
      </c>
      <c r="G886">
        <v>1</v>
      </c>
      <c r="H886">
        <v>3</v>
      </c>
      <c r="I886" t="s">
        <v>1129</v>
      </c>
      <c r="J886" t="s">
        <v>1130</v>
      </c>
      <c r="K886" t="s">
        <v>1131</v>
      </c>
      <c r="L886">
        <v>1346</v>
      </c>
      <c r="N886">
        <v>1009</v>
      </c>
      <c r="O886" t="s">
        <v>216</v>
      </c>
      <c r="P886" t="s">
        <v>216</v>
      </c>
      <c r="Q886">
        <v>1</v>
      </c>
      <c r="W886">
        <v>0</v>
      </c>
      <c r="X886">
        <v>-211331552</v>
      </c>
      <c r="Y886">
        <f t="shared" si="483"/>
        <v>0.02</v>
      </c>
      <c r="AA886">
        <v>283.70999999999998</v>
      </c>
      <c r="AB886">
        <v>0</v>
      </c>
      <c r="AC886">
        <v>0</v>
      </c>
      <c r="AD886">
        <v>0</v>
      </c>
      <c r="AE886">
        <v>28.6</v>
      </c>
      <c r="AF886">
        <v>0</v>
      </c>
      <c r="AG886">
        <v>0</v>
      </c>
      <c r="AH886">
        <v>0</v>
      </c>
      <c r="AI886">
        <v>9.92</v>
      </c>
      <c r="AJ886">
        <v>1</v>
      </c>
      <c r="AK886">
        <v>1</v>
      </c>
      <c r="AL886">
        <v>1</v>
      </c>
      <c r="AM886">
        <v>4</v>
      </c>
      <c r="AN886">
        <v>0</v>
      </c>
      <c r="AO886">
        <v>1</v>
      </c>
      <c r="AP886">
        <v>0</v>
      </c>
      <c r="AQ886">
        <v>0</v>
      </c>
      <c r="AR886">
        <v>0</v>
      </c>
      <c r="AS886" t="s">
        <v>6</v>
      </c>
      <c r="AT886">
        <v>0.02</v>
      </c>
      <c r="AU886" t="s">
        <v>6</v>
      </c>
      <c r="AV886">
        <v>0</v>
      </c>
      <c r="AW886">
        <v>2</v>
      </c>
      <c r="AX886">
        <v>92859506</v>
      </c>
      <c r="AY886">
        <v>1</v>
      </c>
      <c r="AZ886">
        <v>0</v>
      </c>
      <c r="BA886">
        <v>708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v>0</v>
      </c>
      <c r="CX886">
        <f>ROUND(Y886*Source!I382,7)</f>
        <v>6.6E-3</v>
      </c>
      <c r="CY886">
        <f t="shared" si="506"/>
        <v>283.70999999999998</v>
      </c>
      <c r="CZ886">
        <f t="shared" si="507"/>
        <v>28.6</v>
      </c>
      <c r="DA886">
        <f t="shared" si="508"/>
        <v>9.92</v>
      </c>
      <c r="DB886">
        <f t="shared" si="484"/>
        <v>0.56999999999999995</v>
      </c>
      <c r="DC886">
        <f t="shared" si="485"/>
        <v>0</v>
      </c>
      <c r="DD886" t="s">
        <v>6</v>
      </c>
      <c r="DE886" t="s">
        <v>6</v>
      </c>
      <c r="DF886">
        <f t="shared" si="509"/>
        <v>2</v>
      </c>
      <c r="DG886">
        <f t="shared" si="510"/>
        <v>0</v>
      </c>
      <c r="DH886">
        <f t="shared" si="511"/>
        <v>0</v>
      </c>
      <c r="DI886">
        <f t="shared" si="505"/>
        <v>0</v>
      </c>
      <c r="DJ886">
        <f t="shared" si="512"/>
        <v>2</v>
      </c>
      <c r="DK886">
        <v>0</v>
      </c>
      <c r="DL886" t="s">
        <v>6</v>
      </c>
      <c r="DM886">
        <v>0</v>
      </c>
      <c r="DN886" t="s">
        <v>6</v>
      </c>
      <c r="DO886">
        <v>0</v>
      </c>
    </row>
    <row r="887" spans="1:119" x14ac:dyDescent="0.2">
      <c r="A887">
        <f>ROW(Source!A382)</f>
        <v>382</v>
      </c>
      <c r="B887">
        <v>92857272</v>
      </c>
      <c r="C887">
        <v>92859488</v>
      </c>
      <c r="D887">
        <v>49567994</v>
      </c>
      <c r="E887">
        <v>1</v>
      </c>
      <c r="F887">
        <v>1</v>
      </c>
      <c r="G887">
        <v>1</v>
      </c>
      <c r="H887">
        <v>3</v>
      </c>
      <c r="I887" t="s">
        <v>1196</v>
      </c>
      <c r="J887" t="s">
        <v>1197</v>
      </c>
      <c r="K887" t="s">
        <v>1198</v>
      </c>
      <c r="L887">
        <v>1425</v>
      </c>
      <c r="N887">
        <v>1013</v>
      </c>
      <c r="O887" t="s">
        <v>238</v>
      </c>
      <c r="P887" t="s">
        <v>238</v>
      </c>
      <c r="Q887">
        <v>1</v>
      </c>
      <c r="W887">
        <v>0</v>
      </c>
      <c r="X887">
        <v>-817777047</v>
      </c>
      <c r="Y887">
        <f t="shared" si="483"/>
        <v>0.05</v>
      </c>
      <c r="AA887">
        <v>1418.56</v>
      </c>
      <c r="AB887">
        <v>0</v>
      </c>
      <c r="AC887">
        <v>0</v>
      </c>
      <c r="AD887">
        <v>0</v>
      </c>
      <c r="AE887">
        <v>143</v>
      </c>
      <c r="AF887">
        <v>0</v>
      </c>
      <c r="AG887">
        <v>0</v>
      </c>
      <c r="AH887">
        <v>0</v>
      </c>
      <c r="AI887">
        <v>9.92</v>
      </c>
      <c r="AJ887">
        <v>1</v>
      </c>
      <c r="AK887">
        <v>1</v>
      </c>
      <c r="AL887">
        <v>1</v>
      </c>
      <c r="AM887">
        <v>4</v>
      </c>
      <c r="AN887">
        <v>0</v>
      </c>
      <c r="AO887">
        <v>1</v>
      </c>
      <c r="AP887">
        <v>0</v>
      </c>
      <c r="AQ887">
        <v>0</v>
      </c>
      <c r="AR887">
        <v>0</v>
      </c>
      <c r="AS887" t="s">
        <v>6</v>
      </c>
      <c r="AT887">
        <v>0.05</v>
      </c>
      <c r="AU887" t="s">
        <v>6</v>
      </c>
      <c r="AV887">
        <v>0</v>
      </c>
      <c r="AW887">
        <v>2</v>
      </c>
      <c r="AX887">
        <v>92859507</v>
      </c>
      <c r="AY887">
        <v>1</v>
      </c>
      <c r="AZ887">
        <v>0</v>
      </c>
      <c r="BA887">
        <v>709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V887">
        <v>0</v>
      </c>
      <c r="CW887">
        <v>0</v>
      </c>
      <c r="CX887">
        <f>ROUND(Y887*Source!I382,7)</f>
        <v>1.6500000000000001E-2</v>
      </c>
      <c r="CY887">
        <f t="shared" si="506"/>
        <v>1418.56</v>
      </c>
      <c r="CZ887">
        <f t="shared" si="507"/>
        <v>143</v>
      </c>
      <c r="DA887">
        <f t="shared" si="508"/>
        <v>9.92</v>
      </c>
      <c r="DB887">
        <f t="shared" si="484"/>
        <v>7.15</v>
      </c>
      <c r="DC887">
        <f t="shared" si="485"/>
        <v>0</v>
      </c>
      <c r="DD887" t="s">
        <v>6</v>
      </c>
      <c r="DE887" t="s">
        <v>6</v>
      </c>
      <c r="DF887">
        <f t="shared" si="509"/>
        <v>23</v>
      </c>
      <c r="DG887">
        <f t="shared" si="510"/>
        <v>0</v>
      </c>
      <c r="DH887">
        <f t="shared" si="511"/>
        <v>0</v>
      </c>
      <c r="DI887">
        <f t="shared" si="505"/>
        <v>0</v>
      </c>
      <c r="DJ887">
        <f t="shared" si="512"/>
        <v>23</v>
      </c>
      <c r="DK887">
        <v>0</v>
      </c>
      <c r="DL887" t="s">
        <v>6</v>
      </c>
      <c r="DM887">
        <v>0</v>
      </c>
      <c r="DN887" t="s">
        <v>6</v>
      </c>
      <c r="DO887">
        <v>0</v>
      </c>
    </row>
    <row r="888" spans="1:119" x14ac:dyDescent="0.2">
      <c r="A888">
        <f>ROW(Source!A382)</f>
        <v>382</v>
      </c>
      <c r="B888">
        <v>92857272</v>
      </c>
      <c r="C888">
        <v>92859488</v>
      </c>
      <c r="D888">
        <v>49568042</v>
      </c>
      <c r="E888">
        <v>1</v>
      </c>
      <c r="F888">
        <v>1</v>
      </c>
      <c r="G888">
        <v>1</v>
      </c>
      <c r="H888">
        <v>3</v>
      </c>
      <c r="I888" t="s">
        <v>1199</v>
      </c>
      <c r="J888" t="s">
        <v>1200</v>
      </c>
      <c r="K888" t="s">
        <v>1201</v>
      </c>
      <c r="L888">
        <v>1407</v>
      </c>
      <c r="N888">
        <v>1013</v>
      </c>
      <c r="O888" t="s">
        <v>1202</v>
      </c>
      <c r="P888" t="s">
        <v>1202</v>
      </c>
      <c r="Q888">
        <v>1</v>
      </c>
      <c r="W888">
        <v>0</v>
      </c>
      <c r="X888">
        <v>308601444</v>
      </c>
      <c r="Y888">
        <f t="shared" si="483"/>
        <v>1.2200000000000001E-2</v>
      </c>
      <c r="AA888">
        <v>1748</v>
      </c>
      <c r="AB888">
        <v>0</v>
      </c>
      <c r="AC888">
        <v>0</v>
      </c>
      <c r="AD888">
        <v>0</v>
      </c>
      <c r="AE888">
        <v>176.21</v>
      </c>
      <c r="AF888">
        <v>0</v>
      </c>
      <c r="AG888">
        <v>0</v>
      </c>
      <c r="AH888">
        <v>0</v>
      </c>
      <c r="AI888">
        <v>9.92</v>
      </c>
      <c r="AJ888">
        <v>1</v>
      </c>
      <c r="AK888">
        <v>1</v>
      </c>
      <c r="AL888">
        <v>1</v>
      </c>
      <c r="AM888">
        <v>4</v>
      </c>
      <c r="AN888">
        <v>0</v>
      </c>
      <c r="AO888">
        <v>1</v>
      </c>
      <c r="AP888">
        <v>0</v>
      </c>
      <c r="AQ888">
        <v>0</v>
      </c>
      <c r="AR888">
        <v>0</v>
      </c>
      <c r="AS888" t="s">
        <v>6</v>
      </c>
      <c r="AT888">
        <v>1.2200000000000001E-2</v>
      </c>
      <c r="AU888" t="s">
        <v>6</v>
      </c>
      <c r="AV888">
        <v>0</v>
      </c>
      <c r="AW888">
        <v>2</v>
      </c>
      <c r="AX888">
        <v>92859508</v>
      </c>
      <c r="AY888">
        <v>1</v>
      </c>
      <c r="AZ888">
        <v>0</v>
      </c>
      <c r="BA888">
        <v>710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V888">
        <v>0</v>
      </c>
      <c r="CW888">
        <v>0</v>
      </c>
      <c r="CX888">
        <f>ROUND(Y888*Source!I382,7)</f>
        <v>4.0260000000000001E-3</v>
      </c>
      <c r="CY888">
        <f t="shared" si="506"/>
        <v>1748</v>
      </c>
      <c r="CZ888">
        <f t="shared" si="507"/>
        <v>176.21</v>
      </c>
      <c r="DA888">
        <f t="shared" si="508"/>
        <v>9.92</v>
      </c>
      <c r="DB888">
        <f t="shared" si="484"/>
        <v>2.15</v>
      </c>
      <c r="DC888">
        <f t="shared" si="485"/>
        <v>0</v>
      </c>
      <c r="DD888" t="s">
        <v>6</v>
      </c>
      <c r="DE888" t="s">
        <v>6</v>
      </c>
      <c r="DF888">
        <f t="shared" si="509"/>
        <v>7</v>
      </c>
      <c r="DG888">
        <f t="shared" si="510"/>
        <v>0</v>
      </c>
      <c r="DH888">
        <f t="shared" si="511"/>
        <v>0</v>
      </c>
      <c r="DI888">
        <f t="shared" si="505"/>
        <v>0</v>
      </c>
      <c r="DJ888">
        <f t="shared" si="512"/>
        <v>7</v>
      </c>
      <c r="DK888">
        <v>0</v>
      </c>
      <c r="DL888" t="s">
        <v>6</v>
      </c>
      <c r="DM888">
        <v>0</v>
      </c>
      <c r="DN888" t="s">
        <v>6</v>
      </c>
      <c r="DO888">
        <v>0</v>
      </c>
    </row>
    <row r="889" spans="1:119" x14ac:dyDescent="0.2">
      <c r="A889">
        <f>ROW(Source!A382)</f>
        <v>382</v>
      </c>
      <c r="B889">
        <v>92857272</v>
      </c>
      <c r="C889">
        <v>92859488</v>
      </c>
      <c r="D889">
        <v>49515638</v>
      </c>
      <c r="E889">
        <v>70</v>
      </c>
      <c r="F889">
        <v>1</v>
      </c>
      <c r="G889">
        <v>1</v>
      </c>
      <c r="H889">
        <v>3</v>
      </c>
      <c r="I889" t="s">
        <v>1138</v>
      </c>
      <c r="J889" t="s">
        <v>6</v>
      </c>
      <c r="K889" t="s">
        <v>1139</v>
      </c>
      <c r="L889">
        <v>1374</v>
      </c>
      <c r="N889">
        <v>1013</v>
      </c>
      <c r="O889" t="s">
        <v>969</v>
      </c>
      <c r="P889" t="s">
        <v>969</v>
      </c>
      <c r="Q889">
        <v>1</v>
      </c>
      <c r="W889">
        <v>0</v>
      </c>
      <c r="X889">
        <v>-1731369543</v>
      </c>
      <c r="Y889">
        <f t="shared" si="483"/>
        <v>1.18</v>
      </c>
      <c r="AA889">
        <v>9.92</v>
      </c>
      <c r="AB889">
        <v>0</v>
      </c>
      <c r="AC889">
        <v>0</v>
      </c>
      <c r="AD889">
        <v>0</v>
      </c>
      <c r="AE889">
        <v>1</v>
      </c>
      <c r="AF889">
        <v>0</v>
      </c>
      <c r="AG889">
        <v>0</v>
      </c>
      <c r="AH889">
        <v>0</v>
      </c>
      <c r="AI889">
        <v>9.92</v>
      </c>
      <c r="AJ889">
        <v>1</v>
      </c>
      <c r="AK889">
        <v>1</v>
      </c>
      <c r="AL889">
        <v>1</v>
      </c>
      <c r="AM889">
        <v>4</v>
      </c>
      <c r="AN889">
        <v>0</v>
      </c>
      <c r="AO889">
        <v>1</v>
      </c>
      <c r="AP889">
        <v>0</v>
      </c>
      <c r="AQ889">
        <v>0</v>
      </c>
      <c r="AR889">
        <v>0</v>
      </c>
      <c r="AS889" t="s">
        <v>6</v>
      </c>
      <c r="AT889">
        <v>1.18</v>
      </c>
      <c r="AU889" t="s">
        <v>6</v>
      </c>
      <c r="AV889">
        <v>0</v>
      </c>
      <c r="AW889">
        <v>2</v>
      </c>
      <c r="AX889">
        <v>92859509</v>
      </c>
      <c r="AY889">
        <v>1</v>
      </c>
      <c r="AZ889">
        <v>0</v>
      </c>
      <c r="BA889">
        <v>711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V889">
        <v>0</v>
      </c>
      <c r="CW889">
        <v>0</v>
      </c>
      <c r="CX889">
        <f>ROUND(Y889*Source!I382,7)</f>
        <v>0.38940000000000002</v>
      </c>
      <c r="CY889">
        <f t="shared" si="506"/>
        <v>9.92</v>
      </c>
      <c r="CZ889">
        <f t="shared" si="507"/>
        <v>1</v>
      </c>
      <c r="DA889">
        <f t="shared" si="508"/>
        <v>9.92</v>
      </c>
      <c r="DB889">
        <f t="shared" si="484"/>
        <v>1.18</v>
      </c>
      <c r="DC889">
        <f t="shared" si="485"/>
        <v>0</v>
      </c>
      <c r="DD889" t="s">
        <v>6</v>
      </c>
      <c r="DE889" t="s">
        <v>6</v>
      </c>
      <c r="DF889">
        <f t="shared" si="509"/>
        <v>4</v>
      </c>
      <c r="DG889">
        <f t="shared" si="510"/>
        <v>0</v>
      </c>
      <c r="DH889">
        <f t="shared" si="511"/>
        <v>0</v>
      </c>
      <c r="DI889">
        <f t="shared" si="505"/>
        <v>0</v>
      </c>
      <c r="DJ889">
        <f t="shared" si="512"/>
        <v>4</v>
      </c>
      <c r="DK889">
        <v>0</v>
      </c>
      <c r="DL889" t="s">
        <v>6</v>
      </c>
      <c r="DM889">
        <v>0</v>
      </c>
      <c r="DN889" t="s">
        <v>6</v>
      </c>
      <c r="DO889">
        <v>0</v>
      </c>
    </row>
    <row r="890" spans="1:119" x14ac:dyDescent="0.2">
      <c r="A890">
        <f>ROW(Source!A382)</f>
        <v>382</v>
      </c>
      <c r="B890">
        <v>92857272</v>
      </c>
      <c r="C890">
        <v>92859488</v>
      </c>
      <c r="D890">
        <v>0</v>
      </c>
      <c r="E890">
        <v>0</v>
      </c>
      <c r="F890">
        <v>1</v>
      </c>
      <c r="G890">
        <v>1</v>
      </c>
      <c r="H890">
        <v>3</v>
      </c>
      <c r="I890" t="s">
        <v>34</v>
      </c>
      <c r="J890" t="s">
        <v>6</v>
      </c>
      <c r="K890" t="s">
        <v>365</v>
      </c>
      <c r="L890">
        <v>1477</v>
      </c>
      <c r="N890">
        <v>1013</v>
      </c>
      <c r="O890" t="s">
        <v>224</v>
      </c>
      <c r="P890" t="s">
        <v>225</v>
      </c>
      <c r="Q890">
        <v>1</v>
      </c>
      <c r="W890">
        <v>0</v>
      </c>
      <c r="X890">
        <v>-2106386248</v>
      </c>
      <c r="Y890">
        <f t="shared" si="483"/>
        <v>0.10303030000000001</v>
      </c>
      <c r="AA890">
        <v>127340</v>
      </c>
      <c r="AB890">
        <v>0</v>
      </c>
      <c r="AC890">
        <v>0</v>
      </c>
      <c r="AD890">
        <v>0</v>
      </c>
      <c r="AE890">
        <v>133913.29</v>
      </c>
      <c r="AF890">
        <v>0</v>
      </c>
      <c r="AG890">
        <v>0</v>
      </c>
      <c r="AH890">
        <v>0</v>
      </c>
      <c r="AI890">
        <v>9.92</v>
      </c>
      <c r="AJ890">
        <v>1</v>
      </c>
      <c r="AK890">
        <v>1</v>
      </c>
      <c r="AL890">
        <v>1</v>
      </c>
      <c r="AM890">
        <v>0</v>
      </c>
      <c r="AN890">
        <v>0</v>
      </c>
      <c r="AO890">
        <v>0</v>
      </c>
      <c r="AP890">
        <v>1</v>
      </c>
      <c r="AQ890">
        <v>0</v>
      </c>
      <c r="AR890">
        <v>0</v>
      </c>
      <c r="AS890" t="s">
        <v>6</v>
      </c>
      <c r="AT890">
        <v>0.10303030000000001</v>
      </c>
      <c r="AU890" t="s">
        <v>6</v>
      </c>
      <c r="AV890">
        <v>0</v>
      </c>
      <c r="AW890">
        <v>1</v>
      </c>
      <c r="AX890">
        <v>-1</v>
      </c>
      <c r="AY890">
        <v>0</v>
      </c>
      <c r="AZ890">
        <v>0</v>
      </c>
      <c r="BA890" t="s">
        <v>6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V890">
        <v>0</v>
      </c>
      <c r="CW890">
        <v>0</v>
      </c>
      <c r="CX890">
        <f>ROUND(Y890*Source!I382,7)</f>
        <v>3.4000000000000002E-2</v>
      </c>
      <c r="CY890">
        <f t="shared" si="506"/>
        <v>127340</v>
      </c>
      <c r="CZ890">
        <f t="shared" si="507"/>
        <v>133913.29</v>
      </c>
      <c r="DA890">
        <f t="shared" si="508"/>
        <v>9.92</v>
      </c>
      <c r="DB890">
        <f t="shared" si="484"/>
        <v>13797.13</v>
      </c>
      <c r="DC890">
        <f t="shared" si="485"/>
        <v>0</v>
      </c>
      <c r="DD890" t="s">
        <v>6</v>
      </c>
      <c r="DE890" t="s">
        <v>6</v>
      </c>
      <c r="DF890">
        <f t="shared" si="509"/>
        <v>45166</v>
      </c>
      <c r="DG890">
        <f t="shared" si="510"/>
        <v>0</v>
      </c>
      <c r="DH890">
        <f t="shared" si="511"/>
        <v>0</v>
      </c>
      <c r="DI890">
        <f t="shared" si="505"/>
        <v>0</v>
      </c>
      <c r="DJ890">
        <f t="shared" si="512"/>
        <v>45166</v>
      </c>
      <c r="DK890">
        <v>0</v>
      </c>
      <c r="DL890" t="s">
        <v>6</v>
      </c>
      <c r="DM890">
        <v>0</v>
      </c>
      <c r="DN890" t="s">
        <v>6</v>
      </c>
      <c r="DO890">
        <v>0</v>
      </c>
    </row>
    <row r="891" spans="1:119" x14ac:dyDescent="0.2">
      <c r="A891">
        <f>ROW(Source!A384)</f>
        <v>384</v>
      </c>
      <c r="B891">
        <v>92857272</v>
      </c>
      <c r="C891">
        <v>92859511</v>
      </c>
      <c r="D891">
        <v>49510749</v>
      </c>
      <c r="E891">
        <v>70</v>
      </c>
      <c r="F891">
        <v>1</v>
      </c>
      <c r="G891">
        <v>1</v>
      </c>
      <c r="H891">
        <v>1</v>
      </c>
      <c r="I891" t="s">
        <v>1156</v>
      </c>
      <c r="J891" t="s">
        <v>6</v>
      </c>
      <c r="K891" t="s">
        <v>1157</v>
      </c>
      <c r="L891">
        <v>1191</v>
      </c>
      <c r="N891">
        <v>1013</v>
      </c>
      <c r="O891" t="s">
        <v>1092</v>
      </c>
      <c r="P891" t="s">
        <v>1092</v>
      </c>
      <c r="Q891">
        <v>1</v>
      </c>
      <c r="W891">
        <v>0</v>
      </c>
      <c r="X891">
        <v>-2012709214</v>
      </c>
      <c r="Y891">
        <f t="shared" si="483"/>
        <v>8.9600000000000009</v>
      </c>
      <c r="AA891">
        <v>0</v>
      </c>
      <c r="AB891">
        <v>0</v>
      </c>
      <c r="AC891">
        <v>0</v>
      </c>
      <c r="AD891">
        <v>421.59</v>
      </c>
      <c r="AE891">
        <v>0</v>
      </c>
      <c r="AF891">
        <v>0</v>
      </c>
      <c r="AG891">
        <v>0</v>
      </c>
      <c r="AH891">
        <v>9.4</v>
      </c>
      <c r="AI891">
        <v>1</v>
      </c>
      <c r="AJ891">
        <v>1</v>
      </c>
      <c r="AK891">
        <v>1</v>
      </c>
      <c r="AL891">
        <v>44.85</v>
      </c>
      <c r="AM891">
        <v>4</v>
      </c>
      <c r="AN891">
        <v>0</v>
      </c>
      <c r="AO891">
        <v>1</v>
      </c>
      <c r="AP891">
        <v>1</v>
      </c>
      <c r="AQ891">
        <v>0</v>
      </c>
      <c r="AR891">
        <v>0</v>
      </c>
      <c r="AS891" t="s">
        <v>6</v>
      </c>
      <c r="AT891">
        <v>8.9600000000000009</v>
      </c>
      <c r="AU891" t="s">
        <v>6</v>
      </c>
      <c r="AV891">
        <v>1</v>
      </c>
      <c r="AW891">
        <v>2</v>
      </c>
      <c r="AX891">
        <v>92859523</v>
      </c>
      <c r="AY891">
        <v>1</v>
      </c>
      <c r="AZ891">
        <v>0</v>
      </c>
      <c r="BA891">
        <v>712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U891">
        <f>ROUND(AT891*Source!I384*AH891*AL891,0)</f>
        <v>3362</v>
      </c>
      <c r="CV891">
        <f>ROUND(Y891*Source!I384,7)</f>
        <v>7.9744000000000002</v>
      </c>
      <c r="CW891">
        <v>0</v>
      </c>
      <c r="CX891">
        <f>ROUND(Y891*Source!I384,7)</f>
        <v>7.9744000000000002</v>
      </c>
      <c r="CY891">
        <f>AD891</f>
        <v>421.59</v>
      </c>
      <c r="CZ891">
        <f>AH891</f>
        <v>9.4</v>
      </c>
      <c r="DA891">
        <f>AL891</f>
        <v>44.85</v>
      </c>
      <c r="DB891">
        <f t="shared" si="484"/>
        <v>84.22</v>
      </c>
      <c r="DC891">
        <f t="shared" si="485"/>
        <v>0</v>
      </c>
      <c r="DD891" t="s">
        <v>6</v>
      </c>
      <c r="DE891" t="s">
        <v>6</v>
      </c>
      <c r="DF891">
        <f>ROUND(ROUND(AE891,0)*CX891,0)</f>
        <v>0</v>
      </c>
      <c r="DG891">
        <f t="shared" si="510"/>
        <v>0</v>
      </c>
      <c r="DH891">
        <f t="shared" si="511"/>
        <v>0</v>
      </c>
      <c r="DI891">
        <f>ROUND(ROUND(AH891*AL891,0)*CX891,0)</f>
        <v>3365</v>
      </c>
      <c r="DJ891">
        <f>DI891</f>
        <v>3365</v>
      </c>
      <c r="DK891">
        <v>0</v>
      </c>
      <c r="DL891" t="s">
        <v>6</v>
      </c>
      <c r="DM891">
        <v>0</v>
      </c>
      <c r="DN891" t="s">
        <v>6</v>
      </c>
      <c r="DO891">
        <v>0</v>
      </c>
    </row>
    <row r="892" spans="1:119" x14ac:dyDescent="0.2">
      <c r="A892">
        <f>ROW(Source!A384)</f>
        <v>384</v>
      </c>
      <c r="B892">
        <v>92857272</v>
      </c>
      <c r="C892">
        <v>92859511</v>
      </c>
      <c r="D892">
        <v>49510905</v>
      </c>
      <c r="E892">
        <v>70</v>
      </c>
      <c r="F892">
        <v>1</v>
      </c>
      <c r="G892">
        <v>1</v>
      </c>
      <c r="H892">
        <v>1</v>
      </c>
      <c r="I892" t="s">
        <v>1093</v>
      </c>
      <c r="J892" t="s">
        <v>6</v>
      </c>
      <c r="K892" t="s">
        <v>1094</v>
      </c>
      <c r="L892">
        <v>1191</v>
      </c>
      <c r="N892">
        <v>1013</v>
      </c>
      <c r="O892" t="s">
        <v>1092</v>
      </c>
      <c r="P892" t="s">
        <v>1092</v>
      </c>
      <c r="Q892">
        <v>1</v>
      </c>
      <c r="W892">
        <v>0</v>
      </c>
      <c r="X892">
        <v>-1417349443</v>
      </c>
      <c r="Y892">
        <f t="shared" si="483"/>
        <v>0.12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1</v>
      </c>
      <c r="AJ892">
        <v>1</v>
      </c>
      <c r="AK892">
        <v>44.85</v>
      </c>
      <c r="AL892">
        <v>1</v>
      </c>
      <c r="AM892">
        <v>4</v>
      </c>
      <c r="AN892">
        <v>0</v>
      </c>
      <c r="AO892">
        <v>1</v>
      </c>
      <c r="AP892">
        <v>1</v>
      </c>
      <c r="AQ892">
        <v>0</v>
      </c>
      <c r="AR892">
        <v>0</v>
      </c>
      <c r="AS892" t="s">
        <v>6</v>
      </c>
      <c r="AT892">
        <v>0.12</v>
      </c>
      <c r="AU892" t="s">
        <v>6</v>
      </c>
      <c r="AV892">
        <v>2</v>
      </c>
      <c r="AW892">
        <v>2</v>
      </c>
      <c r="AX892">
        <v>92859524</v>
      </c>
      <c r="AY892">
        <v>1</v>
      </c>
      <c r="AZ892">
        <v>0</v>
      </c>
      <c r="BA892">
        <v>713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V892">
        <v>0</v>
      </c>
      <c r="CW892">
        <v>0</v>
      </c>
      <c r="CX892">
        <f>ROUND(Y892*Source!I384,7)</f>
        <v>0.10680000000000001</v>
      </c>
      <c r="CY892">
        <f>AD892</f>
        <v>0</v>
      </c>
      <c r="CZ892">
        <f>AH892</f>
        <v>0</v>
      </c>
      <c r="DA892">
        <f>AL892</f>
        <v>1</v>
      </c>
      <c r="DB892">
        <f t="shared" si="484"/>
        <v>0</v>
      </c>
      <c r="DC892">
        <f t="shared" si="485"/>
        <v>0</v>
      </c>
      <c r="DD892" t="s">
        <v>6</v>
      </c>
      <c r="DE892" t="s">
        <v>6</v>
      </c>
      <c r="DF892">
        <f>ROUND(ROUND(AE892,0)*CX892,0)</f>
        <v>0</v>
      </c>
      <c r="DG892">
        <f t="shared" si="510"/>
        <v>0</v>
      </c>
      <c r="DH892">
        <f>ROUND(ROUND(AG892*AK892,0)*CX892,0)</f>
        <v>0</v>
      </c>
      <c r="DI892">
        <f t="shared" ref="DI892:DI901" si="513">ROUND(ROUND(AH892,0)*CX892,0)</f>
        <v>0</v>
      </c>
      <c r="DJ892">
        <f>DI892</f>
        <v>0</v>
      </c>
      <c r="DK892">
        <v>0</v>
      </c>
      <c r="DL892" t="s">
        <v>6</v>
      </c>
      <c r="DM892">
        <v>0</v>
      </c>
      <c r="DN892" t="s">
        <v>6</v>
      </c>
      <c r="DO892">
        <v>0</v>
      </c>
    </row>
    <row r="893" spans="1:119" x14ac:dyDescent="0.2">
      <c r="A893">
        <f>ROW(Source!A384)</f>
        <v>384</v>
      </c>
      <c r="B893">
        <v>92857272</v>
      </c>
      <c r="C893">
        <v>92859511</v>
      </c>
      <c r="D893">
        <v>49672573</v>
      </c>
      <c r="E893">
        <v>1</v>
      </c>
      <c r="F893">
        <v>1</v>
      </c>
      <c r="G893">
        <v>1</v>
      </c>
      <c r="H893">
        <v>2</v>
      </c>
      <c r="I893" t="s">
        <v>1095</v>
      </c>
      <c r="J893" t="s">
        <v>1096</v>
      </c>
      <c r="K893" t="s">
        <v>1097</v>
      </c>
      <c r="L893">
        <v>1367</v>
      </c>
      <c r="N893">
        <v>1011</v>
      </c>
      <c r="O893" t="s">
        <v>1098</v>
      </c>
      <c r="P893" t="s">
        <v>1098</v>
      </c>
      <c r="Q893">
        <v>1</v>
      </c>
      <c r="W893">
        <v>0</v>
      </c>
      <c r="X893">
        <v>-430484415</v>
      </c>
      <c r="Y893">
        <f t="shared" si="483"/>
        <v>0.06</v>
      </c>
      <c r="AA893">
        <v>0</v>
      </c>
      <c r="AB893">
        <v>1814.09</v>
      </c>
      <c r="AC893">
        <v>605.48</v>
      </c>
      <c r="AD893">
        <v>0</v>
      </c>
      <c r="AE893">
        <v>0</v>
      </c>
      <c r="AF893">
        <v>115.4</v>
      </c>
      <c r="AG893">
        <v>13.5</v>
      </c>
      <c r="AH893">
        <v>0</v>
      </c>
      <c r="AI893">
        <v>1</v>
      </c>
      <c r="AJ893">
        <v>15.72</v>
      </c>
      <c r="AK893">
        <v>44.85</v>
      </c>
      <c r="AL893">
        <v>1</v>
      </c>
      <c r="AM893">
        <v>4</v>
      </c>
      <c r="AN893">
        <v>0</v>
      </c>
      <c r="AO893">
        <v>1</v>
      </c>
      <c r="AP893">
        <v>1</v>
      </c>
      <c r="AQ893">
        <v>0</v>
      </c>
      <c r="AR893">
        <v>0</v>
      </c>
      <c r="AS893" t="s">
        <v>6</v>
      </c>
      <c r="AT893">
        <v>0.06</v>
      </c>
      <c r="AU893" t="s">
        <v>6</v>
      </c>
      <c r="AV893">
        <v>0</v>
      </c>
      <c r="AW893">
        <v>2</v>
      </c>
      <c r="AX893">
        <v>92859525</v>
      </c>
      <c r="AY893">
        <v>1</v>
      </c>
      <c r="AZ893">
        <v>0</v>
      </c>
      <c r="BA893">
        <v>714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V893">
        <v>0</v>
      </c>
      <c r="CW893">
        <f>ROUND(Y893*Source!I384*DO893,7)</f>
        <v>0</v>
      </c>
      <c r="CX893">
        <f>ROUND(Y893*Source!I384,7)</f>
        <v>5.3400000000000003E-2</v>
      </c>
      <c r="CY893">
        <f>AB893</f>
        <v>1814.09</v>
      </c>
      <c r="CZ893">
        <f>AF893</f>
        <v>115.4</v>
      </c>
      <c r="DA893">
        <f>AJ893</f>
        <v>15.72</v>
      </c>
      <c r="DB893">
        <f t="shared" si="484"/>
        <v>6.92</v>
      </c>
      <c r="DC893">
        <f t="shared" si="485"/>
        <v>0.81</v>
      </c>
      <c r="DD893" t="s">
        <v>6</v>
      </c>
      <c r="DE893" t="s">
        <v>6</v>
      </c>
      <c r="DF893">
        <f>ROUND(ROUND(AE893,0)*CX893,0)</f>
        <v>0</v>
      </c>
      <c r="DG893">
        <f>ROUND(ROUND(AF893*AJ893,0)*CX893,0)</f>
        <v>97</v>
      </c>
      <c r="DH893">
        <f>ROUND(ROUND(AG893*AK893,0)*CX893,0)</f>
        <v>32</v>
      </c>
      <c r="DI893">
        <f t="shared" si="513"/>
        <v>0</v>
      </c>
      <c r="DJ893">
        <f>DG893</f>
        <v>97</v>
      </c>
      <c r="DK893">
        <v>0</v>
      </c>
      <c r="DL893" t="s">
        <v>6</v>
      </c>
      <c r="DM893">
        <v>0</v>
      </c>
      <c r="DN893" t="s">
        <v>6</v>
      </c>
      <c r="DO893">
        <v>0</v>
      </c>
    </row>
    <row r="894" spans="1:119" x14ac:dyDescent="0.2">
      <c r="A894">
        <f>ROW(Source!A384)</f>
        <v>384</v>
      </c>
      <c r="B894">
        <v>92857272</v>
      </c>
      <c r="C894">
        <v>92859511</v>
      </c>
      <c r="D894">
        <v>49673503</v>
      </c>
      <c r="E894">
        <v>1</v>
      </c>
      <c r="F894">
        <v>1</v>
      </c>
      <c r="G894">
        <v>1</v>
      </c>
      <c r="H894">
        <v>2</v>
      </c>
      <c r="I894" t="s">
        <v>1099</v>
      </c>
      <c r="J894" t="s">
        <v>1100</v>
      </c>
      <c r="K894" t="s">
        <v>1101</v>
      </c>
      <c r="L894">
        <v>1367</v>
      </c>
      <c r="N894">
        <v>1011</v>
      </c>
      <c r="O894" t="s">
        <v>1098</v>
      </c>
      <c r="P894" t="s">
        <v>1098</v>
      </c>
      <c r="Q894">
        <v>1</v>
      </c>
      <c r="W894">
        <v>0</v>
      </c>
      <c r="X894">
        <v>509054691</v>
      </c>
      <c r="Y894">
        <f t="shared" si="483"/>
        <v>0.06</v>
      </c>
      <c r="AA894">
        <v>0</v>
      </c>
      <c r="AB894">
        <v>1032.96</v>
      </c>
      <c r="AC894">
        <v>520.26</v>
      </c>
      <c r="AD894">
        <v>0</v>
      </c>
      <c r="AE894">
        <v>0</v>
      </c>
      <c r="AF894">
        <v>65.709999999999994</v>
      </c>
      <c r="AG894">
        <v>11.6</v>
      </c>
      <c r="AH894">
        <v>0</v>
      </c>
      <c r="AI894">
        <v>1</v>
      </c>
      <c r="AJ894">
        <v>15.72</v>
      </c>
      <c r="AK894">
        <v>44.85</v>
      </c>
      <c r="AL894">
        <v>1</v>
      </c>
      <c r="AM894">
        <v>4</v>
      </c>
      <c r="AN894">
        <v>0</v>
      </c>
      <c r="AO894">
        <v>1</v>
      </c>
      <c r="AP894">
        <v>1</v>
      </c>
      <c r="AQ894">
        <v>0</v>
      </c>
      <c r="AR894">
        <v>0</v>
      </c>
      <c r="AS894" t="s">
        <v>6</v>
      </c>
      <c r="AT894">
        <v>0.06</v>
      </c>
      <c r="AU894" t="s">
        <v>6</v>
      </c>
      <c r="AV894">
        <v>0</v>
      </c>
      <c r="AW894">
        <v>2</v>
      </c>
      <c r="AX894">
        <v>92859526</v>
      </c>
      <c r="AY894">
        <v>1</v>
      </c>
      <c r="AZ894">
        <v>0</v>
      </c>
      <c r="BA894">
        <v>715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f>ROUND(Y894*Source!I384*DO894,7)</f>
        <v>0</v>
      </c>
      <c r="CX894">
        <f>ROUND(Y894*Source!I384,7)</f>
        <v>5.3400000000000003E-2</v>
      </c>
      <c r="CY894">
        <f>AB894</f>
        <v>1032.96</v>
      </c>
      <c r="CZ894">
        <f>AF894</f>
        <v>65.709999999999994</v>
      </c>
      <c r="DA894">
        <f>AJ894</f>
        <v>15.72</v>
      </c>
      <c r="DB894">
        <f t="shared" si="484"/>
        <v>3.94</v>
      </c>
      <c r="DC894">
        <f t="shared" si="485"/>
        <v>0.7</v>
      </c>
      <c r="DD894" t="s">
        <v>6</v>
      </c>
      <c r="DE894" t="s">
        <v>6</v>
      </c>
      <c r="DF894">
        <f>ROUND(ROUND(AE894,0)*CX894,0)</f>
        <v>0</v>
      </c>
      <c r="DG894">
        <f>ROUND(ROUND(AF894*AJ894,0)*CX894,0)</f>
        <v>55</v>
      </c>
      <c r="DH894">
        <f>ROUND(ROUND(AG894*AK894,0)*CX894,0)</f>
        <v>28</v>
      </c>
      <c r="DI894">
        <f t="shared" si="513"/>
        <v>0</v>
      </c>
      <c r="DJ894">
        <f>DG894</f>
        <v>55</v>
      </c>
      <c r="DK894">
        <v>0</v>
      </c>
      <c r="DL894" t="s">
        <v>6</v>
      </c>
      <c r="DM894">
        <v>0</v>
      </c>
      <c r="DN894" t="s">
        <v>6</v>
      </c>
      <c r="DO894">
        <v>0</v>
      </c>
    </row>
    <row r="895" spans="1:119" x14ac:dyDescent="0.2">
      <c r="A895">
        <f>ROW(Source!A384)</f>
        <v>384</v>
      </c>
      <c r="B895">
        <v>92857272</v>
      </c>
      <c r="C895">
        <v>92859511</v>
      </c>
      <c r="D895">
        <v>49523481</v>
      </c>
      <c r="E895">
        <v>1</v>
      </c>
      <c r="F895">
        <v>1</v>
      </c>
      <c r="G895">
        <v>1</v>
      </c>
      <c r="H895">
        <v>3</v>
      </c>
      <c r="I895" t="s">
        <v>1114</v>
      </c>
      <c r="J895" t="s">
        <v>1115</v>
      </c>
      <c r="K895" t="s">
        <v>1116</v>
      </c>
      <c r="L895">
        <v>1346</v>
      </c>
      <c r="N895">
        <v>1009</v>
      </c>
      <c r="O895" t="s">
        <v>216</v>
      </c>
      <c r="P895" t="s">
        <v>216</v>
      </c>
      <c r="Q895">
        <v>1</v>
      </c>
      <c r="W895">
        <v>0</v>
      </c>
      <c r="X895">
        <v>1682799448</v>
      </c>
      <c r="Y895">
        <f t="shared" si="483"/>
        <v>0.32</v>
      </c>
      <c r="AA895">
        <v>301.57</v>
      </c>
      <c r="AB895">
        <v>0</v>
      </c>
      <c r="AC895">
        <v>0</v>
      </c>
      <c r="AD895">
        <v>0</v>
      </c>
      <c r="AE895">
        <v>30.4</v>
      </c>
      <c r="AF895">
        <v>0</v>
      </c>
      <c r="AG895">
        <v>0</v>
      </c>
      <c r="AH895">
        <v>0</v>
      </c>
      <c r="AI895">
        <v>9.92</v>
      </c>
      <c r="AJ895">
        <v>1</v>
      </c>
      <c r="AK895">
        <v>1</v>
      </c>
      <c r="AL895">
        <v>1</v>
      </c>
      <c r="AM895">
        <v>4</v>
      </c>
      <c r="AN895">
        <v>0</v>
      </c>
      <c r="AO895">
        <v>1</v>
      </c>
      <c r="AP895">
        <v>1</v>
      </c>
      <c r="AQ895">
        <v>0</v>
      </c>
      <c r="AR895">
        <v>0</v>
      </c>
      <c r="AS895" t="s">
        <v>6</v>
      </c>
      <c r="AT895">
        <v>0.32</v>
      </c>
      <c r="AU895" t="s">
        <v>6</v>
      </c>
      <c r="AV895">
        <v>0</v>
      </c>
      <c r="AW895">
        <v>2</v>
      </c>
      <c r="AX895">
        <v>92859527</v>
      </c>
      <c r="AY895">
        <v>1</v>
      </c>
      <c r="AZ895">
        <v>0</v>
      </c>
      <c r="BA895">
        <v>716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v>0</v>
      </c>
      <c r="CX895">
        <f>ROUND(Y895*Source!I384,7)</f>
        <v>0.2848</v>
      </c>
      <c r="CY895">
        <f t="shared" ref="CY895:CY901" si="514">AA895</f>
        <v>301.57</v>
      </c>
      <c r="CZ895">
        <f t="shared" ref="CZ895:CZ901" si="515">AE895</f>
        <v>30.4</v>
      </c>
      <c r="DA895">
        <f t="shared" ref="DA895:DA901" si="516">AI895</f>
        <v>9.92</v>
      </c>
      <c r="DB895">
        <f t="shared" si="484"/>
        <v>9.73</v>
      </c>
      <c r="DC895">
        <f t="shared" si="485"/>
        <v>0</v>
      </c>
      <c r="DD895" t="s">
        <v>6</v>
      </c>
      <c r="DE895" t="s">
        <v>6</v>
      </c>
      <c r="DF895">
        <f t="shared" ref="DF895:DF901" si="517">ROUND(ROUND(AE895*AI895,0)*CX895,0)</f>
        <v>86</v>
      </c>
      <c r="DG895">
        <f t="shared" ref="DG895:DG903" si="518">ROUND(ROUND(AF895,0)*CX895,0)</f>
        <v>0</v>
      </c>
      <c r="DH895">
        <f t="shared" ref="DH895:DH902" si="519">ROUND(ROUND(AG895,0)*CX895,0)</f>
        <v>0</v>
      </c>
      <c r="DI895">
        <f t="shared" si="513"/>
        <v>0</v>
      </c>
      <c r="DJ895">
        <f t="shared" ref="DJ895:DJ901" si="520">DF895</f>
        <v>86</v>
      </c>
      <c r="DK895">
        <v>0</v>
      </c>
      <c r="DL895" t="s">
        <v>6</v>
      </c>
      <c r="DM895">
        <v>0</v>
      </c>
      <c r="DN895" t="s">
        <v>6</v>
      </c>
      <c r="DO895">
        <v>0</v>
      </c>
    </row>
    <row r="896" spans="1:119" x14ac:dyDescent="0.2">
      <c r="A896">
        <f>ROW(Source!A384)</f>
        <v>384</v>
      </c>
      <c r="B896">
        <v>92857272</v>
      </c>
      <c r="C896">
        <v>92859511</v>
      </c>
      <c r="D896">
        <v>49523755</v>
      </c>
      <c r="E896">
        <v>1</v>
      </c>
      <c r="F896">
        <v>1</v>
      </c>
      <c r="G896">
        <v>1</v>
      </c>
      <c r="H896">
        <v>3</v>
      </c>
      <c r="I896" t="s">
        <v>1193</v>
      </c>
      <c r="J896" t="s">
        <v>1194</v>
      </c>
      <c r="K896" t="s">
        <v>1195</v>
      </c>
      <c r="L896">
        <v>1348</v>
      </c>
      <c r="N896">
        <v>1009</v>
      </c>
      <c r="O896" t="s">
        <v>205</v>
      </c>
      <c r="P896" t="s">
        <v>205</v>
      </c>
      <c r="Q896">
        <v>1000</v>
      </c>
      <c r="W896">
        <v>0</v>
      </c>
      <c r="X896">
        <v>1351694942</v>
      </c>
      <c r="Y896">
        <f t="shared" si="483"/>
        <v>1.16E-3</v>
      </c>
      <c r="AA896">
        <v>18054.400000000001</v>
      </c>
      <c r="AB896">
        <v>0</v>
      </c>
      <c r="AC896">
        <v>0</v>
      </c>
      <c r="AD896">
        <v>0</v>
      </c>
      <c r="AE896">
        <v>1820</v>
      </c>
      <c r="AF896">
        <v>0</v>
      </c>
      <c r="AG896">
        <v>0</v>
      </c>
      <c r="AH896">
        <v>0</v>
      </c>
      <c r="AI896">
        <v>9.92</v>
      </c>
      <c r="AJ896">
        <v>1</v>
      </c>
      <c r="AK896">
        <v>1</v>
      </c>
      <c r="AL896">
        <v>1</v>
      </c>
      <c r="AM896">
        <v>4</v>
      </c>
      <c r="AN896">
        <v>0</v>
      </c>
      <c r="AO896">
        <v>1</v>
      </c>
      <c r="AP896">
        <v>1</v>
      </c>
      <c r="AQ896">
        <v>0</v>
      </c>
      <c r="AR896">
        <v>0</v>
      </c>
      <c r="AS896" t="s">
        <v>6</v>
      </c>
      <c r="AT896">
        <v>1.16E-3</v>
      </c>
      <c r="AU896" t="s">
        <v>6</v>
      </c>
      <c r="AV896">
        <v>0</v>
      </c>
      <c r="AW896">
        <v>2</v>
      </c>
      <c r="AX896">
        <v>92859528</v>
      </c>
      <c r="AY896">
        <v>1</v>
      </c>
      <c r="AZ896">
        <v>0</v>
      </c>
      <c r="BA896">
        <v>717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V896">
        <v>0</v>
      </c>
      <c r="CW896">
        <v>0</v>
      </c>
      <c r="CX896">
        <f>ROUND(Y896*Source!I384,7)</f>
        <v>1.0323999999999999E-3</v>
      </c>
      <c r="CY896">
        <f t="shared" si="514"/>
        <v>18054.400000000001</v>
      </c>
      <c r="CZ896">
        <f t="shared" si="515"/>
        <v>1820</v>
      </c>
      <c r="DA896">
        <f t="shared" si="516"/>
        <v>9.92</v>
      </c>
      <c r="DB896">
        <f t="shared" si="484"/>
        <v>2.11</v>
      </c>
      <c r="DC896">
        <f t="shared" si="485"/>
        <v>0</v>
      </c>
      <c r="DD896" t="s">
        <v>6</v>
      </c>
      <c r="DE896" t="s">
        <v>6</v>
      </c>
      <c r="DF896">
        <f t="shared" si="517"/>
        <v>19</v>
      </c>
      <c r="DG896">
        <f t="shared" si="518"/>
        <v>0</v>
      </c>
      <c r="DH896">
        <f t="shared" si="519"/>
        <v>0</v>
      </c>
      <c r="DI896">
        <f t="shared" si="513"/>
        <v>0</v>
      </c>
      <c r="DJ896">
        <f t="shared" si="520"/>
        <v>19</v>
      </c>
      <c r="DK896">
        <v>0</v>
      </c>
      <c r="DL896" t="s">
        <v>6</v>
      </c>
      <c r="DM896">
        <v>0</v>
      </c>
      <c r="DN896" t="s">
        <v>6</v>
      </c>
      <c r="DO896">
        <v>0</v>
      </c>
    </row>
    <row r="897" spans="1:119" x14ac:dyDescent="0.2">
      <c r="A897">
        <f>ROW(Source!A384)</f>
        <v>384</v>
      </c>
      <c r="B897">
        <v>92857272</v>
      </c>
      <c r="C897">
        <v>92859511</v>
      </c>
      <c r="D897">
        <v>49554585</v>
      </c>
      <c r="E897">
        <v>1</v>
      </c>
      <c r="F897">
        <v>1</v>
      </c>
      <c r="G897">
        <v>1</v>
      </c>
      <c r="H897">
        <v>3</v>
      </c>
      <c r="I897" t="s">
        <v>1129</v>
      </c>
      <c r="J897" t="s">
        <v>1130</v>
      </c>
      <c r="K897" t="s">
        <v>1131</v>
      </c>
      <c r="L897">
        <v>1346</v>
      </c>
      <c r="N897">
        <v>1009</v>
      </c>
      <c r="O897" t="s">
        <v>216</v>
      </c>
      <c r="P897" t="s">
        <v>216</v>
      </c>
      <c r="Q897">
        <v>1</v>
      </c>
      <c r="W897">
        <v>0</v>
      </c>
      <c r="X897">
        <v>-211331552</v>
      </c>
      <c r="Y897">
        <f t="shared" ref="Y897:Y955" si="521">AT897</f>
        <v>0.02</v>
      </c>
      <c r="AA897">
        <v>283.70999999999998</v>
      </c>
      <c r="AB897">
        <v>0</v>
      </c>
      <c r="AC897">
        <v>0</v>
      </c>
      <c r="AD897">
        <v>0</v>
      </c>
      <c r="AE897">
        <v>28.6</v>
      </c>
      <c r="AF897">
        <v>0</v>
      </c>
      <c r="AG897">
        <v>0</v>
      </c>
      <c r="AH897">
        <v>0</v>
      </c>
      <c r="AI897">
        <v>9.92</v>
      </c>
      <c r="AJ897">
        <v>1</v>
      </c>
      <c r="AK897">
        <v>1</v>
      </c>
      <c r="AL897">
        <v>1</v>
      </c>
      <c r="AM897">
        <v>4</v>
      </c>
      <c r="AN897">
        <v>0</v>
      </c>
      <c r="AO897">
        <v>1</v>
      </c>
      <c r="AP897">
        <v>1</v>
      </c>
      <c r="AQ897">
        <v>0</v>
      </c>
      <c r="AR897">
        <v>0</v>
      </c>
      <c r="AS897" t="s">
        <v>6</v>
      </c>
      <c r="AT897">
        <v>0.02</v>
      </c>
      <c r="AU897" t="s">
        <v>6</v>
      </c>
      <c r="AV897">
        <v>0</v>
      </c>
      <c r="AW897">
        <v>2</v>
      </c>
      <c r="AX897">
        <v>92859529</v>
      </c>
      <c r="AY897">
        <v>1</v>
      </c>
      <c r="AZ897">
        <v>0</v>
      </c>
      <c r="BA897">
        <v>718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V897">
        <v>0</v>
      </c>
      <c r="CW897">
        <v>0</v>
      </c>
      <c r="CX897">
        <f>ROUND(Y897*Source!I384,7)</f>
        <v>1.78E-2</v>
      </c>
      <c r="CY897">
        <f t="shared" si="514"/>
        <v>283.70999999999998</v>
      </c>
      <c r="CZ897">
        <f t="shared" si="515"/>
        <v>28.6</v>
      </c>
      <c r="DA897">
        <f t="shared" si="516"/>
        <v>9.92</v>
      </c>
      <c r="DB897">
        <f t="shared" ref="DB897:DB955" si="522">ROUND(ROUND(AT897*CZ897,2),2)</f>
        <v>0.56999999999999995</v>
      </c>
      <c r="DC897">
        <f t="shared" ref="DC897:DC955" si="523">ROUND(ROUND(AT897*AG897,2),2)</f>
        <v>0</v>
      </c>
      <c r="DD897" t="s">
        <v>6</v>
      </c>
      <c r="DE897" t="s">
        <v>6</v>
      </c>
      <c r="DF897">
        <f t="shared" si="517"/>
        <v>5</v>
      </c>
      <c r="DG897">
        <f t="shared" si="518"/>
        <v>0</v>
      </c>
      <c r="DH897">
        <f t="shared" si="519"/>
        <v>0</v>
      </c>
      <c r="DI897">
        <f t="shared" si="513"/>
        <v>0</v>
      </c>
      <c r="DJ897">
        <f t="shared" si="520"/>
        <v>5</v>
      </c>
      <c r="DK897">
        <v>0</v>
      </c>
      <c r="DL897" t="s">
        <v>6</v>
      </c>
      <c r="DM897">
        <v>0</v>
      </c>
      <c r="DN897" t="s">
        <v>6</v>
      </c>
      <c r="DO897">
        <v>0</v>
      </c>
    </row>
    <row r="898" spans="1:119" x14ac:dyDescent="0.2">
      <c r="A898">
        <f>ROW(Source!A384)</f>
        <v>384</v>
      </c>
      <c r="B898">
        <v>92857272</v>
      </c>
      <c r="C898">
        <v>92859511</v>
      </c>
      <c r="D898">
        <v>49567996</v>
      </c>
      <c r="E898">
        <v>1</v>
      </c>
      <c r="F898">
        <v>1</v>
      </c>
      <c r="G898">
        <v>1</v>
      </c>
      <c r="H898">
        <v>3</v>
      </c>
      <c r="I898" t="s">
        <v>1272</v>
      </c>
      <c r="J898" t="s">
        <v>1273</v>
      </c>
      <c r="K898" t="s">
        <v>1274</v>
      </c>
      <c r="L898">
        <v>1425</v>
      </c>
      <c r="N898">
        <v>1013</v>
      </c>
      <c r="O898" t="s">
        <v>238</v>
      </c>
      <c r="P898" t="s">
        <v>238</v>
      </c>
      <c r="Q898">
        <v>1</v>
      </c>
      <c r="W898">
        <v>0</v>
      </c>
      <c r="X898">
        <v>-114325197</v>
      </c>
      <c r="Y898">
        <f t="shared" si="521"/>
        <v>0.05</v>
      </c>
      <c r="AA898">
        <v>3749.76</v>
      </c>
      <c r="AB898">
        <v>0</v>
      </c>
      <c r="AC898">
        <v>0</v>
      </c>
      <c r="AD898">
        <v>0</v>
      </c>
      <c r="AE898">
        <v>378</v>
      </c>
      <c r="AF898">
        <v>0</v>
      </c>
      <c r="AG898">
        <v>0</v>
      </c>
      <c r="AH898">
        <v>0</v>
      </c>
      <c r="AI898">
        <v>9.92</v>
      </c>
      <c r="AJ898">
        <v>1</v>
      </c>
      <c r="AK898">
        <v>1</v>
      </c>
      <c r="AL898">
        <v>1</v>
      </c>
      <c r="AM898">
        <v>4</v>
      </c>
      <c r="AN898">
        <v>0</v>
      </c>
      <c r="AO898">
        <v>1</v>
      </c>
      <c r="AP898">
        <v>1</v>
      </c>
      <c r="AQ898">
        <v>0</v>
      </c>
      <c r="AR898">
        <v>0</v>
      </c>
      <c r="AS898" t="s">
        <v>6</v>
      </c>
      <c r="AT898">
        <v>0.05</v>
      </c>
      <c r="AU898" t="s">
        <v>6</v>
      </c>
      <c r="AV898">
        <v>0</v>
      </c>
      <c r="AW898">
        <v>2</v>
      </c>
      <c r="AX898">
        <v>92859530</v>
      </c>
      <c r="AY898">
        <v>1</v>
      </c>
      <c r="AZ898">
        <v>0</v>
      </c>
      <c r="BA898">
        <v>719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V898">
        <v>0</v>
      </c>
      <c r="CW898">
        <v>0</v>
      </c>
      <c r="CX898">
        <f>ROUND(Y898*Source!I384,7)</f>
        <v>4.4499999999999998E-2</v>
      </c>
      <c r="CY898">
        <f t="shared" si="514"/>
        <v>3749.76</v>
      </c>
      <c r="CZ898">
        <f t="shared" si="515"/>
        <v>378</v>
      </c>
      <c r="DA898">
        <f t="shared" si="516"/>
        <v>9.92</v>
      </c>
      <c r="DB898">
        <f t="shared" si="522"/>
        <v>18.899999999999999</v>
      </c>
      <c r="DC898">
        <f t="shared" si="523"/>
        <v>0</v>
      </c>
      <c r="DD898" t="s">
        <v>6</v>
      </c>
      <c r="DE898" t="s">
        <v>6</v>
      </c>
      <c r="DF898">
        <f t="shared" si="517"/>
        <v>167</v>
      </c>
      <c r="DG898">
        <f t="shared" si="518"/>
        <v>0</v>
      </c>
      <c r="DH898">
        <f t="shared" si="519"/>
        <v>0</v>
      </c>
      <c r="DI898">
        <f t="shared" si="513"/>
        <v>0</v>
      </c>
      <c r="DJ898">
        <f t="shared" si="520"/>
        <v>167</v>
      </c>
      <c r="DK898">
        <v>0</v>
      </c>
      <c r="DL898" t="s">
        <v>6</v>
      </c>
      <c r="DM898">
        <v>0</v>
      </c>
      <c r="DN898" t="s">
        <v>6</v>
      </c>
      <c r="DO898">
        <v>0</v>
      </c>
    </row>
    <row r="899" spans="1:119" x14ac:dyDescent="0.2">
      <c r="A899">
        <f>ROW(Source!A384)</f>
        <v>384</v>
      </c>
      <c r="B899">
        <v>92857272</v>
      </c>
      <c r="C899">
        <v>92859511</v>
      </c>
      <c r="D899">
        <v>49568043</v>
      </c>
      <c r="E899">
        <v>1</v>
      </c>
      <c r="F899">
        <v>1</v>
      </c>
      <c r="G899">
        <v>1</v>
      </c>
      <c r="H899">
        <v>3</v>
      </c>
      <c r="I899" t="s">
        <v>1275</v>
      </c>
      <c r="J899" t="s">
        <v>1276</v>
      </c>
      <c r="K899" t="s">
        <v>1277</v>
      </c>
      <c r="L899">
        <v>1407</v>
      </c>
      <c r="N899">
        <v>1013</v>
      </c>
      <c r="O899" t="s">
        <v>1202</v>
      </c>
      <c r="P899" t="s">
        <v>1202</v>
      </c>
      <c r="Q899">
        <v>1</v>
      </c>
      <c r="W899">
        <v>0</v>
      </c>
      <c r="X899">
        <v>-1008547351</v>
      </c>
      <c r="Y899">
        <f t="shared" si="521"/>
        <v>1.2200000000000001E-2</v>
      </c>
      <c r="AA899">
        <v>2797.74</v>
      </c>
      <c r="AB899">
        <v>0</v>
      </c>
      <c r="AC899">
        <v>0</v>
      </c>
      <c r="AD899">
        <v>0</v>
      </c>
      <c r="AE899">
        <v>282.02999999999997</v>
      </c>
      <c r="AF899">
        <v>0</v>
      </c>
      <c r="AG899">
        <v>0</v>
      </c>
      <c r="AH899">
        <v>0</v>
      </c>
      <c r="AI899">
        <v>9.92</v>
      </c>
      <c r="AJ899">
        <v>1</v>
      </c>
      <c r="AK899">
        <v>1</v>
      </c>
      <c r="AL899">
        <v>1</v>
      </c>
      <c r="AM899">
        <v>4</v>
      </c>
      <c r="AN899">
        <v>0</v>
      </c>
      <c r="AO899">
        <v>1</v>
      </c>
      <c r="AP899">
        <v>1</v>
      </c>
      <c r="AQ899">
        <v>0</v>
      </c>
      <c r="AR899">
        <v>0</v>
      </c>
      <c r="AS899" t="s">
        <v>6</v>
      </c>
      <c r="AT899">
        <v>1.2200000000000001E-2</v>
      </c>
      <c r="AU899" t="s">
        <v>6</v>
      </c>
      <c r="AV899">
        <v>0</v>
      </c>
      <c r="AW899">
        <v>2</v>
      </c>
      <c r="AX899">
        <v>92859531</v>
      </c>
      <c r="AY899">
        <v>1</v>
      </c>
      <c r="AZ899">
        <v>0</v>
      </c>
      <c r="BA899">
        <v>720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V899">
        <v>0</v>
      </c>
      <c r="CW899">
        <v>0</v>
      </c>
      <c r="CX899">
        <f>ROUND(Y899*Source!I384,7)</f>
        <v>1.0858E-2</v>
      </c>
      <c r="CY899">
        <f t="shared" si="514"/>
        <v>2797.74</v>
      </c>
      <c r="CZ899">
        <f t="shared" si="515"/>
        <v>282.02999999999997</v>
      </c>
      <c r="DA899">
        <f t="shared" si="516"/>
        <v>9.92</v>
      </c>
      <c r="DB899">
        <f t="shared" si="522"/>
        <v>3.44</v>
      </c>
      <c r="DC899">
        <f t="shared" si="523"/>
        <v>0</v>
      </c>
      <c r="DD899" t="s">
        <v>6</v>
      </c>
      <c r="DE899" t="s">
        <v>6</v>
      </c>
      <c r="DF899">
        <f t="shared" si="517"/>
        <v>30</v>
      </c>
      <c r="DG899">
        <f t="shared" si="518"/>
        <v>0</v>
      </c>
      <c r="DH899">
        <f t="shared" si="519"/>
        <v>0</v>
      </c>
      <c r="DI899">
        <f t="shared" si="513"/>
        <v>0</v>
      </c>
      <c r="DJ899">
        <f t="shared" si="520"/>
        <v>30</v>
      </c>
      <c r="DK899">
        <v>0</v>
      </c>
      <c r="DL899" t="s">
        <v>6</v>
      </c>
      <c r="DM899">
        <v>0</v>
      </c>
      <c r="DN899" t="s">
        <v>6</v>
      </c>
      <c r="DO899">
        <v>0</v>
      </c>
    </row>
    <row r="900" spans="1:119" x14ac:dyDescent="0.2">
      <c r="A900">
        <f>ROW(Source!A384)</f>
        <v>384</v>
      </c>
      <c r="B900">
        <v>92857272</v>
      </c>
      <c r="C900">
        <v>92859511</v>
      </c>
      <c r="D900">
        <v>49515638</v>
      </c>
      <c r="E900">
        <v>70</v>
      </c>
      <c r="F900">
        <v>1</v>
      </c>
      <c r="G900">
        <v>1</v>
      </c>
      <c r="H900">
        <v>3</v>
      </c>
      <c r="I900" t="s">
        <v>1138</v>
      </c>
      <c r="J900" t="s">
        <v>6</v>
      </c>
      <c r="K900" t="s">
        <v>1139</v>
      </c>
      <c r="L900">
        <v>1374</v>
      </c>
      <c r="N900">
        <v>1013</v>
      </c>
      <c r="O900" t="s">
        <v>969</v>
      </c>
      <c r="P900" t="s">
        <v>969</v>
      </c>
      <c r="Q900">
        <v>1</v>
      </c>
      <c r="W900">
        <v>0</v>
      </c>
      <c r="X900">
        <v>-1731369543</v>
      </c>
      <c r="Y900">
        <f t="shared" si="521"/>
        <v>1.68</v>
      </c>
      <c r="AA900">
        <v>9.92</v>
      </c>
      <c r="AB900">
        <v>0</v>
      </c>
      <c r="AC900">
        <v>0</v>
      </c>
      <c r="AD900">
        <v>0</v>
      </c>
      <c r="AE900">
        <v>1</v>
      </c>
      <c r="AF900">
        <v>0</v>
      </c>
      <c r="AG900">
        <v>0</v>
      </c>
      <c r="AH900">
        <v>0</v>
      </c>
      <c r="AI900">
        <v>9.92</v>
      </c>
      <c r="AJ900">
        <v>1</v>
      </c>
      <c r="AK900">
        <v>1</v>
      </c>
      <c r="AL900">
        <v>1</v>
      </c>
      <c r="AM900">
        <v>4</v>
      </c>
      <c r="AN900">
        <v>0</v>
      </c>
      <c r="AO900">
        <v>1</v>
      </c>
      <c r="AP900">
        <v>1</v>
      </c>
      <c r="AQ900">
        <v>0</v>
      </c>
      <c r="AR900">
        <v>0</v>
      </c>
      <c r="AS900" t="s">
        <v>6</v>
      </c>
      <c r="AT900">
        <v>1.68</v>
      </c>
      <c r="AU900" t="s">
        <v>6</v>
      </c>
      <c r="AV900">
        <v>0</v>
      </c>
      <c r="AW900">
        <v>2</v>
      </c>
      <c r="AX900">
        <v>92859532</v>
      </c>
      <c r="AY900">
        <v>1</v>
      </c>
      <c r="AZ900">
        <v>0</v>
      </c>
      <c r="BA900">
        <v>721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v>0</v>
      </c>
      <c r="CX900">
        <f>ROUND(Y900*Source!I384,7)</f>
        <v>1.4952000000000001</v>
      </c>
      <c r="CY900">
        <f t="shared" si="514"/>
        <v>9.92</v>
      </c>
      <c r="CZ900">
        <f t="shared" si="515"/>
        <v>1</v>
      </c>
      <c r="DA900">
        <f t="shared" si="516"/>
        <v>9.92</v>
      </c>
      <c r="DB900">
        <f t="shared" si="522"/>
        <v>1.68</v>
      </c>
      <c r="DC900">
        <f t="shared" si="523"/>
        <v>0</v>
      </c>
      <c r="DD900" t="s">
        <v>6</v>
      </c>
      <c r="DE900" t="s">
        <v>6</v>
      </c>
      <c r="DF900">
        <f t="shared" si="517"/>
        <v>15</v>
      </c>
      <c r="DG900">
        <f t="shared" si="518"/>
        <v>0</v>
      </c>
      <c r="DH900">
        <f t="shared" si="519"/>
        <v>0</v>
      </c>
      <c r="DI900">
        <f t="shared" si="513"/>
        <v>0</v>
      </c>
      <c r="DJ900">
        <f t="shared" si="520"/>
        <v>15</v>
      </c>
      <c r="DK900">
        <v>0</v>
      </c>
      <c r="DL900" t="s">
        <v>6</v>
      </c>
      <c r="DM900">
        <v>0</v>
      </c>
      <c r="DN900" t="s">
        <v>6</v>
      </c>
      <c r="DO900">
        <v>0</v>
      </c>
    </row>
    <row r="901" spans="1:119" x14ac:dyDescent="0.2">
      <c r="A901">
        <f>ROW(Source!A384)</f>
        <v>384</v>
      </c>
      <c r="B901">
        <v>92857272</v>
      </c>
      <c r="C901">
        <v>92859511</v>
      </c>
      <c r="D901">
        <v>0</v>
      </c>
      <c r="E901">
        <v>0</v>
      </c>
      <c r="F901">
        <v>1</v>
      </c>
      <c r="G901">
        <v>1</v>
      </c>
      <c r="H901">
        <v>3</v>
      </c>
      <c r="I901" t="s">
        <v>34</v>
      </c>
      <c r="J901" t="s">
        <v>6</v>
      </c>
      <c r="K901" t="s">
        <v>339</v>
      </c>
      <c r="L901">
        <v>1477</v>
      </c>
      <c r="N901">
        <v>1013</v>
      </c>
      <c r="O901" t="s">
        <v>224</v>
      </c>
      <c r="P901" t="s">
        <v>225</v>
      </c>
      <c r="Q901">
        <v>1</v>
      </c>
      <c r="W901">
        <v>0</v>
      </c>
      <c r="X901">
        <v>1736015332</v>
      </c>
      <c r="Y901">
        <f t="shared" si="521"/>
        <v>0.1022472</v>
      </c>
      <c r="AA901">
        <v>207460</v>
      </c>
      <c r="AB901">
        <v>0</v>
      </c>
      <c r="AC901">
        <v>0</v>
      </c>
      <c r="AD901">
        <v>0</v>
      </c>
      <c r="AE901">
        <v>218169.09</v>
      </c>
      <c r="AF901">
        <v>0</v>
      </c>
      <c r="AG901">
        <v>0</v>
      </c>
      <c r="AH901">
        <v>0</v>
      </c>
      <c r="AI901">
        <v>9.92</v>
      </c>
      <c r="AJ901">
        <v>1</v>
      </c>
      <c r="AK901">
        <v>1</v>
      </c>
      <c r="AL901">
        <v>1</v>
      </c>
      <c r="AM901">
        <v>0</v>
      </c>
      <c r="AN901">
        <v>0</v>
      </c>
      <c r="AO901">
        <v>0</v>
      </c>
      <c r="AP901">
        <v>1</v>
      </c>
      <c r="AQ901">
        <v>0</v>
      </c>
      <c r="AR901">
        <v>0</v>
      </c>
      <c r="AS901" t="s">
        <v>6</v>
      </c>
      <c r="AT901">
        <v>0.1022472</v>
      </c>
      <c r="AU901" t="s">
        <v>6</v>
      </c>
      <c r="AV901">
        <v>0</v>
      </c>
      <c r="AW901">
        <v>1</v>
      </c>
      <c r="AX901">
        <v>-1</v>
      </c>
      <c r="AY901">
        <v>0</v>
      </c>
      <c r="AZ901">
        <v>0</v>
      </c>
      <c r="BA901" t="s">
        <v>6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V901">
        <v>0</v>
      </c>
      <c r="CW901">
        <v>0</v>
      </c>
      <c r="CX901">
        <f>ROUND(Y901*Source!I384,7)</f>
        <v>9.0999999999999998E-2</v>
      </c>
      <c r="CY901">
        <f t="shared" si="514"/>
        <v>207460</v>
      </c>
      <c r="CZ901">
        <f t="shared" si="515"/>
        <v>218169.09</v>
      </c>
      <c r="DA901">
        <f t="shared" si="516"/>
        <v>9.92</v>
      </c>
      <c r="DB901">
        <f t="shared" si="522"/>
        <v>22307.18</v>
      </c>
      <c r="DC901">
        <f t="shared" si="523"/>
        <v>0</v>
      </c>
      <c r="DD901" t="s">
        <v>6</v>
      </c>
      <c r="DE901" t="s">
        <v>6</v>
      </c>
      <c r="DF901">
        <f t="shared" si="517"/>
        <v>196946</v>
      </c>
      <c r="DG901">
        <f t="shared" si="518"/>
        <v>0</v>
      </c>
      <c r="DH901">
        <f t="shared" si="519"/>
        <v>0</v>
      </c>
      <c r="DI901">
        <f t="shared" si="513"/>
        <v>0</v>
      </c>
      <c r="DJ901">
        <f t="shared" si="520"/>
        <v>196946</v>
      </c>
      <c r="DK901">
        <v>0</v>
      </c>
      <c r="DL901" t="s">
        <v>6</v>
      </c>
      <c r="DM901">
        <v>0</v>
      </c>
      <c r="DN901" t="s">
        <v>6</v>
      </c>
      <c r="DO901">
        <v>0</v>
      </c>
    </row>
    <row r="902" spans="1:119" x14ac:dyDescent="0.2">
      <c r="A902">
        <f>ROW(Source!A386)</f>
        <v>386</v>
      </c>
      <c r="B902">
        <v>92857272</v>
      </c>
      <c r="C902">
        <v>92859534</v>
      </c>
      <c r="D902">
        <v>49510749</v>
      </c>
      <c r="E902">
        <v>70</v>
      </c>
      <c r="F902">
        <v>1</v>
      </c>
      <c r="G902">
        <v>1</v>
      </c>
      <c r="H902">
        <v>1</v>
      </c>
      <c r="I902" t="s">
        <v>1156</v>
      </c>
      <c r="J902" t="s">
        <v>6</v>
      </c>
      <c r="K902" t="s">
        <v>1157</v>
      </c>
      <c r="L902">
        <v>1191</v>
      </c>
      <c r="N902">
        <v>1013</v>
      </c>
      <c r="O902" t="s">
        <v>1092</v>
      </c>
      <c r="P902" t="s">
        <v>1092</v>
      </c>
      <c r="Q902">
        <v>1</v>
      </c>
      <c r="W902">
        <v>0</v>
      </c>
      <c r="X902">
        <v>-2012709214</v>
      </c>
      <c r="Y902">
        <f t="shared" si="521"/>
        <v>19.04</v>
      </c>
      <c r="AA902">
        <v>0</v>
      </c>
      <c r="AB902">
        <v>0</v>
      </c>
      <c r="AC902">
        <v>0</v>
      </c>
      <c r="AD902">
        <v>421.59</v>
      </c>
      <c r="AE902">
        <v>0</v>
      </c>
      <c r="AF902">
        <v>0</v>
      </c>
      <c r="AG902">
        <v>0</v>
      </c>
      <c r="AH902">
        <v>9.4</v>
      </c>
      <c r="AI902">
        <v>1</v>
      </c>
      <c r="AJ902">
        <v>1</v>
      </c>
      <c r="AK902">
        <v>1</v>
      </c>
      <c r="AL902">
        <v>44.85</v>
      </c>
      <c r="AM902">
        <v>4</v>
      </c>
      <c r="AN902">
        <v>0</v>
      </c>
      <c r="AO902">
        <v>1</v>
      </c>
      <c r="AP902">
        <v>1</v>
      </c>
      <c r="AQ902">
        <v>0</v>
      </c>
      <c r="AR902">
        <v>0</v>
      </c>
      <c r="AS902" t="s">
        <v>6</v>
      </c>
      <c r="AT902">
        <v>19.04</v>
      </c>
      <c r="AU902" t="s">
        <v>6</v>
      </c>
      <c r="AV902">
        <v>1</v>
      </c>
      <c r="AW902">
        <v>2</v>
      </c>
      <c r="AX902">
        <v>92859547</v>
      </c>
      <c r="AY902">
        <v>1</v>
      </c>
      <c r="AZ902">
        <v>0</v>
      </c>
      <c r="BA902">
        <v>722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U902">
        <f>ROUND(AT902*Source!I386*AH902*AL902,0)</f>
        <v>5378</v>
      </c>
      <c r="CV902">
        <f>ROUND(Y902*Source!I386,7)</f>
        <v>12.7568</v>
      </c>
      <c r="CW902">
        <v>0</v>
      </c>
      <c r="CX902">
        <f>ROUND(Y902*Source!I386,7)</f>
        <v>12.7568</v>
      </c>
      <c r="CY902">
        <f>AD902</f>
        <v>421.59</v>
      </c>
      <c r="CZ902">
        <f>AH902</f>
        <v>9.4</v>
      </c>
      <c r="DA902">
        <f>AL902</f>
        <v>44.85</v>
      </c>
      <c r="DB902">
        <f t="shared" si="522"/>
        <v>178.98</v>
      </c>
      <c r="DC902">
        <f t="shared" si="523"/>
        <v>0</v>
      </c>
      <c r="DD902" t="s">
        <v>6</v>
      </c>
      <c r="DE902" t="s">
        <v>6</v>
      </c>
      <c r="DF902">
        <f>ROUND(ROUND(AE902,0)*CX902,0)</f>
        <v>0</v>
      </c>
      <c r="DG902">
        <f t="shared" si="518"/>
        <v>0</v>
      </c>
      <c r="DH902">
        <f t="shared" si="519"/>
        <v>0</v>
      </c>
      <c r="DI902">
        <f>ROUND(ROUND(AH902*AL902,0)*CX902,0)</f>
        <v>5383</v>
      </c>
      <c r="DJ902">
        <f>DI902</f>
        <v>5383</v>
      </c>
      <c r="DK902">
        <v>0</v>
      </c>
      <c r="DL902" t="s">
        <v>6</v>
      </c>
      <c r="DM902">
        <v>0</v>
      </c>
      <c r="DN902" t="s">
        <v>6</v>
      </c>
      <c r="DO902">
        <v>0</v>
      </c>
    </row>
    <row r="903" spans="1:119" x14ac:dyDescent="0.2">
      <c r="A903">
        <f>ROW(Source!A386)</f>
        <v>386</v>
      </c>
      <c r="B903">
        <v>92857272</v>
      </c>
      <c r="C903">
        <v>92859534</v>
      </c>
      <c r="D903">
        <v>49510905</v>
      </c>
      <c r="E903">
        <v>70</v>
      </c>
      <c r="F903">
        <v>1</v>
      </c>
      <c r="G903">
        <v>1</v>
      </c>
      <c r="H903">
        <v>1</v>
      </c>
      <c r="I903" t="s">
        <v>1093</v>
      </c>
      <c r="J903" t="s">
        <v>6</v>
      </c>
      <c r="K903" t="s">
        <v>1094</v>
      </c>
      <c r="L903">
        <v>1191</v>
      </c>
      <c r="N903">
        <v>1013</v>
      </c>
      <c r="O903" t="s">
        <v>1092</v>
      </c>
      <c r="P903" t="s">
        <v>1092</v>
      </c>
      <c r="Q903">
        <v>1</v>
      </c>
      <c r="W903">
        <v>0</v>
      </c>
      <c r="X903">
        <v>-1417349443</v>
      </c>
      <c r="Y903">
        <f t="shared" si="521"/>
        <v>0.18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1</v>
      </c>
      <c r="AJ903">
        <v>1</v>
      </c>
      <c r="AK903">
        <v>44.85</v>
      </c>
      <c r="AL903">
        <v>1</v>
      </c>
      <c r="AM903">
        <v>4</v>
      </c>
      <c r="AN903">
        <v>0</v>
      </c>
      <c r="AO903">
        <v>1</v>
      </c>
      <c r="AP903">
        <v>1</v>
      </c>
      <c r="AQ903">
        <v>0</v>
      </c>
      <c r="AR903">
        <v>0</v>
      </c>
      <c r="AS903" t="s">
        <v>6</v>
      </c>
      <c r="AT903">
        <v>0.18</v>
      </c>
      <c r="AU903" t="s">
        <v>6</v>
      </c>
      <c r="AV903">
        <v>2</v>
      </c>
      <c r="AW903">
        <v>2</v>
      </c>
      <c r="AX903">
        <v>92859548</v>
      </c>
      <c r="AY903">
        <v>1</v>
      </c>
      <c r="AZ903">
        <v>0</v>
      </c>
      <c r="BA903">
        <v>723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V903">
        <v>0</v>
      </c>
      <c r="CW903">
        <v>0</v>
      </c>
      <c r="CX903">
        <f>ROUND(Y903*Source!I386,7)</f>
        <v>0.1206</v>
      </c>
      <c r="CY903">
        <f>AD903</f>
        <v>0</v>
      </c>
      <c r="CZ903">
        <f>AH903</f>
        <v>0</v>
      </c>
      <c r="DA903">
        <f>AL903</f>
        <v>1</v>
      </c>
      <c r="DB903">
        <f t="shared" si="522"/>
        <v>0</v>
      </c>
      <c r="DC903">
        <f t="shared" si="523"/>
        <v>0</v>
      </c>
      <c r="DD903" t="s">
        <v>6</v>
      </c>
      <c r="DE903" t="s">
        <v>6</v>
      </c>
      <c r="DF903">
        <f>ROUND(ROUND(AE903,0)*CX903,0)</f>
        <v>0</v>
      </c>
      <c r="DG903">
        <f t="shared" si="518"/>
        <v>0</v>
      </c>
      <c r="DH903">
        <f>ROUND(ROUND(AG903*AK903,0)*CX903,0)</f>
        <v>0</v>
      </c>
      <c r="DI903">
        <f t="shared" ref="DI903:DI913" si="524">ROUND(ROUND(AH903,0)*CX903,0)</f>
        <v>0</v>
      </c>
      <c r="DJ903">
        <f>DI903</f>
        <v>0</v>
      </c>
      <c r="DK903">
        <v>0</v>
      </c>
      <c r="DL903" t="s">
        <v>6</v>
      </c>
      <c r="DM903">
        <v>0</v>
      </c>
      <c r="DN903" t="s">
        <v>6</v>
      </c>
      <c r="DO903">
        <v>0</v>
      </c>
    </row>
    <row r="904" spans="1:119" x14ac:dyDescent="0.2">
      <c r="A904">
        <f>ROW(Source!A386)</f>
        <v>386</v>
      </c>
      <c r="B904">
        <v>92857272</v>
      </c>
      <c r="C904">
        <v>92859534</v>
      </c>
      <c r="D904">
        <v>49672573</v>
      </c>
      <c r="E904">
        <v>1</v>
      </c>
      <c r="F904">
        <v>1</v>
      </c>
      <c r="G904">
        <v>1</v>
      </c>
      <c r="H904">
        <v>2</v>
      </c>
      <c r="I904" t="s">
        <v>1095</v>
      </c>
      <c r="J904" t="s">
        <v>1096</v>
      </c>
      <c r="K904" t="s">
        <v>1097</v>
      </c>
      <c r="L904">
        <v>1367</v>
      </c>
      <c r="N904">
        <v>1011</v>
      </c>
      <c r="O904" t="s">
        <v>1098</v>
      </c>
      <c r="P904" t="s">
        <v>1098</v>
      </c>
      <c r="Q904">
        <v>1</v>
      </c>
      <c r="W904">
        <v>0</v>
      </c>
      <c r="X904">
        <v>-430484415</v>
      </c>
      <c r="Y904">
        <f t="shared" si="521"/>
        <v>0.09</v>
      </c>
      <c r="AA904">
        <v>0</v>
      </c>
      <c r="AB904">
        <v>1814.09</v>
      </c>
      <c r="AC904">
        <v>605.48</v>
      </c>
      <c r="AD904">
        <v>0</v>
      </c>
      <c r="AE904">
        <v>0</v>
      </c>
      <c r="AF904">
        <v>115.4</v>
      </c>
      <c r="AG904">
        <v>13.5</v>
      </c>
      <c r="AH904">
        <v>0</v>
      </c>
      <c r="AI904">
        <v>1</v>
      </c>
      <c r="AJ904">
        <v>15.72</v>
      </c>
      <c r="AK904">
        <v>44.85</v>
      </c>
      <c r="AL904">
        <v>1</v>
      </c>
      <c r="AM904">
        <v>4</v>
      </c>
      <c r="AN904">
        <v>0</v>
      </c>
      <c r="AO904">
        <v>1</v>
      </c>
      <c r="AP904">
        <v>1</v>
      </c>
      <c r="AQ904">
        <v>0</v>
      </c>
      <c r="AR904">
        <v>0</v>
      </c>
      <c r="AS904" t="s">
        <v>6</v>
      </c>
      <c r="AT904">
        <v>0.09</v>
      </c>
      <c r="AU904" t="s">
        <v>6</v>
      </c>
      <c r="AV904">
        <v>0</v>
      </c>
      <c r="AW904">
        <v>2</v>
      </c>
      <c r="AX904">
        <v>92859549</v>
      </c>
      <c r="AY904">
        <v>1</v>
      </c>
      <c r="AZ904">
        <v>0</v>
      </c>
      <c r="BA904">
        <v>724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V904">
        <v>0</v>
      </c>
      <c r="CW904">
        <f>ROUND(Y904*Source!I386*DO904,7)</f>
        <v>0</v>
      </c>
      <c r="CX904">
        <f>ROUND(Y904*Source!I386,7)</f>
        <v>6.0299999999999999E-2</v>
      </c>
      <c r="CY904">
        <f>AB904</f>
        <v>1814.09</v>
      </c>
      <c r="CZ904">
        <f>AF904</f>
        <v>115.4</v>
      </c>
      <c r="DA904">
        <f>AJ904</f>
        <v>15.72</v>
      </c>
      <c r="DB904">
        <f t="shared" si="522"/>
        <v>10.39</v>
      </c>
      <c r="DC904">
        <f t="shared" si="523"/>
        <v>1.22</v>
      </c>
      <c r="DD904" t="s">
        <v>6</v>
      </c>
      <c r="DE904" t="s">
        <v>6</v>
      </c>
      <c r="DF904">
        <f>ROUND(ROUND(AE904,0)*CX904,0)</f>
        <v>0</v>
      </c>
      <c r="DG904">
        <f>ROUND(ROUND(AF904*AJ904,0)*CX904,0)</f>
        <v>109</v>
      </c>
      <c r="DH904">
        <f>ROUND(ROUND(AG904*AK904,0)*CX904,0)</f>
        <v>36</v>
      </c>
      <c r="DI904">
        <f t="shared" si="524"/>
        <v>0</v>
      </c>
      <c r="DJ904">
        <f>DG904</f>
        <v>109</v>
      </c>
      <c r="DK904">
        <v>0</v>
      </c>
      <c r="DL904" t="s">
        <v>6</v>
      </c>
      <c r="DM904">
        <v>0</v>
      </c>
      <c r="DN904" t="s">
        <v>6</v>
      </c>
      <c r="DO904">
        <v>0</v>
      </c>
    </row>
    <row r="905" spans="1:119" x14ac:dyDescent="0.2">
      <c r="A905">
        <f>ROW(Source!A386)</f>
        <v>386</v>
      </c>
      <c r="B905">
        <v>92857272</v>
      </c>
      <c r="C905">
        <v>92859534</v>
      </c>
      <c r="D905">
        <v>49673503</v>
      </c>
      <c r="E905">
        <v>1</v>
      </c>
      <c r="F905">
        <v>1</v>
      </c>
      <c r="G905">
        <v>1</v>
      </c>
      <c r="H905">
        <v>2</v>
      </c>
      <c r="I905" t="s">
        <v>1099</v>
      </c>
      <c r="J905" t="s">
        <v>1100</v>
      </c>
      <c r="K905" t="s">
        <v>1101</v>
      </c>
      <c r="L905">
        <v>1367</v>
      </c>
      <c r="N905">
        <v>1011</v>
      </c>
      <c r="O905" t="s">
        <v>1098</v>
      </c>
      <c r="P905" t="s">
        <v>1098</v>
      </c>
      <c r="Q905">
        <v>1</v>
      </c>
      <c r="W905">
        <v>0</v>
      </c>
      <c r="X905">
        <v>509054691</v>
      </c>
      <c r="Y905">
        <f t="shared" si="521"/>
        <v>0.09</v>
      </c>
      <c r="AA905">
        <v>0</v>
      </c>
      <c r="AB905">
        <v>1032.96</v>
      </c>
      <c r="AC905">
        <v>520.26</v>
      </c>
      <c r="AD905">
        <v>0</v>
      </c>
      <c r="AE905">
        <v>0</v>
      </c>
      <c r="AF905">
        <v>65.709999999999994</v>
      </c>
      <c r="AG905">
        <v>11.6</v>
      </c>
      <c r="AH905">
        <v>0</v>
      </c>
      <c r="AI905">
        <v>1</v>
      </c>
      <c r="AJ905">
        <v>15.72</v>
      </c>
      <c r="AK905">
        <v>44.85</v>
      </c>
      <c r="AL905">
        <v>1</v>
      </c>
      <c r="AM905">
        <v>4</v>
      </c>
      <c r="AN905">
        <v>0</v>
      </c>
      <c r="AO905">
        <v>1</v>
      </c>
      <c r="AP905">
        <v>1</v>
      </c>
      <c r="AQ905">
        <v>0</v>
      </c>
      <c r="AR905">
        <v>0</v>
      </c>
      <c r="AS905" t="s">
        <v>6</v>
      </c>
      <c r="AT905">
        <v>0.09</v>
      </c>
      <c r="AU905" t="s">
        <v>6</v>
      </c>
      <c r="AV905">
        <v>0</v>
      </c>
      <c r="AW905">
        <v>2</v>
      </c>
      <c r="AX905">
        <v>92859550</v>
      </c>
      <c r="AY905">
        <v>1</v>
      </c>
      <c r="AZ905">
        <v>0</v>
      </c>
      <c r="BA905">
        <v>725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V905">
        <v>0</v>
      </c>
      <c r="CW905">
        <f>ROUND(Y905*Source!I386*DO905,7)</f>
        <v>0</v>
      </c>
      <c r="CX905">
        <f>ROUND(Y905*Source!I386,7)</f>
        <v>6.0299999999999999E-2</v>
      </c>
      <c r="CY905">
        <f>AB905</f>
        <v>1032.96</v>
      </c>
      <c r="CZ905">
        <f>AF905</f>
        <v>65.709999999999994</v>
      </c>
      <c r="DA905">
        <f>AJ905</f>
        <v>15.72</v>
      </c>
      <c r="DB905">
        <f t="shared" si="522"/>
        <v>5.91</v>
      </c>
      <c r="DC905">
        <f t="shared" si="523"/>
        <v>1.04</v>
      </c>
      <c r="DD905" t="s">
        <v>6</v>
      </c>
      <c r="DE905" t="s">
        <v>6</v>
      </c>
      <c r="DF905">
        <f>ROUND(ROUND(AE905,0)*CX905,0)</f>
        <v>0</v>
      </c>
      <c r="DG905">
        <f>ROUND(ROUND(AF905*AJ905,0)*CX905,0)</f>
        <v>62</v>
      </c>
      <c r="DH905">
        <f>ROUND(ROUND(AG905*AK905,0)*CX905,0)</f>
        <v>31</v>
      </c>
      <c r="DI905">
        <f t="shared" si="524"/>
        <v>0</v>
      </c>
      <c r="DJ905">
        <f>DG905</f>
        <v>62</v>
      </c>
      <c r="DK905">
        <v>0</v>
      </c>
      <c r="DL905" t="s">
        <v>6</v>
      </c>
      <c r="DM905">
        <v>0</v>
      </c>
      <c r="DN905" t="s">
        <v>6</v>
      </c>
      <c r="DO905">
        <v>0</v>
      </c>
    </row>
    <row r="906" spans="1:119" x14ac:dyDescent="0.2">
      <c r="A906">
        <f>ROW(Source!A386)</f>
        <v>386</v>
      </c>
      <c r="B906">
        <v>92857272</v>
      </c>
      <c r="C906">
        <v>92859534</v>
      </c>
      <c r="D906">
        <v>49673715</v>
      </c>
      <c r="E906">
        <v>1</v>
      </c>
      <c r="F906">
        <v>1</v>
      </c>
      <c r="G906">
        <v>1</v>
      </c>
      <c r="H906">
        <v>2</v>
      </c>
      <c r="I906" t="s">
        <v>1102</v>
      </c>
      <c r="J906" t="s">
        <v>1103</v>
      </c>
      <c r="K906" t="s">
        <v>1104</v>
      </c>
      <c r="L906">
        <v>1367</v>
      </c>
      <c r="N906">
        <v>1011</v>
      </c>
      <c r="O906" t="s">
        <v>1098</v>
      </c>
      <c r="P906" t="s">
        <v>1098</v>
      </c>
      <c r="Q906">
        <v>1</v>
      </c>
      <c r="W906">
        <v>0</v>
      </c>
      <c r="X906">
        <v>829370094</v>
      </c>
      <c r="Y906">
        <f t="shared" si="521"/>
        <v>2.16</v>
      </c>
      <c r="AA906">
        <v>0</v>
      </c>
      <c r="AB906">
        <v>127.33</v>
      </c>
      <c r="AC906">
        <v>0</v>
      </c>
      <c r="AD906">
        <v>0</v>
      </c>
      <c r="AE906">
        <v>0</v>
      </c>
      <c r="AF906">
        <v>8.1</v>
      </c>
      <c r="AG906">
        <v>0</v>
      </c>
      <c r="AH906">
        <v>0</v>
      </c>
      <c r="AI906">
        <v>1</v>
      </c>
      <c r="AJ906">
        <v>15.72</v>
      </c>
      <c r="AK906">
        <v>44.85</v>
      </c>
      <c r="AL906">
        <v>1</v>
      </c>
      <c r="AM906">
        <v>4</v>
      </c>
      <c r="AN906">
        <v>0</v>
      </c>
      <c r="AO906">
        <v>1</v>
      </c>
      <c r="AP906">
        <v>1</v>
      </c>
      <c r="AQ906">
        <v>0</v>
      </c>
      <c r="AR906">
        <v>0</v>
      </c>
      <c r="AS906" t="s">
        <v>6</v>
      </c>
      <c r="AT906">
        <v>2.16</v>
      </c>
      <c r="AU906" t="s">
        <v>6</v>
      </c>
      <c r="AV906">
        <v>0</v>
      </c>
      <c r="AW906">
        <v>2</v>
      </c>
      <c r="AX906">
        <v>92859551</v>
      </c>
      <c r="AY906">
        <v>1</v>
      </c>
      <c r="AZ906">
        <v>0</v>
      </c>
      <c r="BA906">
        <v>726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V906">
        <v>0</v>
      </c>
      <c r="CW906">
        <f>ROUND(Y906*Source!I386*DO906,7)</f>
        <v>0</v>
      </c>
      <c r="CX906">
        <f>ROUND(Y906*Source!I386,7)</f>
        <v>1.4472</v>
      </c>
      <c r="CY906">
        <f>AB906</f>
        <v>127.33</v>
      </c>
      <c r="CZ906">
        <f>AF906</f>
        <v>8.1</v>
      </c>
      <c r="DA906">
        <f>AJ906</f>
        <v>15.72</v>
      </c>
      <c r="DB906">
        <f t="shared" si="522"/>
        <v>17.5</v>
      </c>
      <c r="DC906">
        <f t="shared" si="523"/>
        <v>0</v>
      </c>
      <c r="DD906" t="s">
        <v>6</v>
      </c>
      <c r="DE906" t="s">
        <v>6</v>
      </c>
      <c r="DF906">
        <f>ROUND(ROUND(AE906,0)*CX906,0)</f>
        <v>0</v>
      </c>
      <c r="DG906">
        <f>ROUND(ROUND(AF906*AJ906,0)*CX906,0)</f>
        <v>184</v>
      </c>
      <c r="DH906">
        <f>ROUND(ROUND(AG906*AK906,0)*CX906,0)</f>
        <v>0</v>
      </c>
      <c r="DI906">
        <f t="shared" si="524"/>
        <v>0</v>
      </c>
      <c r="DJ906">
        <f>DG906</f>
        <v>184</v>
      </c>
      <c r="DK906">
        <v>0</v>
      </c>
      <c r="DL906" t="s">
        <v>6</v>
      </c>
      <c r="DM906">
        <v>0</v>
      </c>
      <c r="DN906" t="s">
        <v>6</v>
      </c>
      <c r="DO906">
        <v>0</v>
      </c>
    </row>
    <row r="907" spans="1:119" x14ac:dyDescent="0.2">
      <c r="A907">
        <f>ROW(Source!A386)</f>
        <v>386</v>
      </c>
      <c r="B907">
        <v>92857272</v>
      </c>
      <c r="C907">
        <v>92859534</v>
      </c>
      <c r="D907">
        <v>49524290</v>
      </c>
      <c r="E907">
        <v>1</v>
      </c>
      <c r="F907">
        <v>1</v>
      </c>
      <c r="G907">
        <v>1</v>
      </c>
      <c r="H907">
        <v>3</v>
      </c>
      <c r="I907" t="s">
        <v>1117</v>
      </c>
      <c r="J907" t="s">
        <v>1118</v>
      </c>
      <c r="K907" t="s">
        <v>1119</v>
      </c>
      <c r="L907">
        <v>1346</v>
      </c>
      <c r="N907">
        <v>1009</v>
      </c>
      <c r="O907" t="s">
        <v>216</v>
      </c>
      <c r="P907" t="s">
        <v>216</v>
      </c>
      <c r="Q907">
        <v>1</v>
      </c>
      <c r="W907">
        <v>0</v>
      </c>
      <c r="X907">
        <v>397095127</v>
      </c>
      <c r="Y907">
        <f t="shared" si="521"/>
        <v>0.96</v>
      </c>
      <c r="AA907">
        <v>104.85</v>
      </c>
      <c r="AB907">
        <v>0</v>
      </c>
      <c r="AC907">
        <v>0</v>
      </c>
      <c r="AD907">
        <v>0</v>
      </c>
      <c r="AE907">
        <v>10.57</v>
      </c>
      <c r="AF907">
        <v>0</v>
      </c>
      <c r="AG907">
        <v>0</v>
      </c>
      <c r="AH907">
        <v>0</v>
      </c>
      <c r="AI907">
        <v>9.92</v>
      </c>
      <c r="AJ907">
        <v>1</v>
      </c>
      <c r="AK907">
        <v>1</v>
      </c>
      <c r="AL907">
        <v>1</v>
      </c>
      <c r="AM907">
        <v>4</v>
      </c>
      <c r="AN907">
        <v>0</v>
      </c>
      <c r="AO907">
        <v>1</v>
      </c>
      <c r="AP907">
        <v>1</v>
      </c>
      <c r="AQ907">
        <v>0</v>
      </c>
      <c r="AR907">
        <v>0</v>
      </c>
      <c r="AS907" t="s">
        <v>6</v>
      </c>
      <c r="AT907">
        <v>0.96</v>
      </c>
      <c r="AU907" t="s">
        <v>6</v>
      </c>
      <c r="AV907">
        <v>0</v>
      </c>
      <c r="AW907">
        <v>2</v>
      </c>
      <c r="AX907">
        <v>92859552</v>
      </c>
      <c r="AY907">
        <v>1</v>
      </c>
      <c r="AZ907">
        <v>0</v>
      </c>
      <c r="BA907">
        <v>727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V907">
        <v>0</v>
      </c>
      <c r="CW907">
        <v>0</v>
      </c>
      <c r="CX907">
        <f>ROUND(Y907*Source!I386,7)</f>
        <v>0.64319999999999999</v>
      </c>
      <c r="CY907">
        <f t="shared" ref="CY907:CY913" si="525">AA907</f>
        <v>104.85</v>
      </c>
      <c r="CZ907">
        <f t="shared" ref="CZ907:CZ913" si="526">AE907</f>
        <v>10.57</v>
      </c>
      <c r="DA907">
        <f t="shared" ref="DA907:DA913" si="527">AI907</f>
        <v>9.92</v>
      </c>
      <c r="DB907">
        <f t="shared" si="522"/>
        <v>10.15</v>
      </c>
      <c r="DC907">
        <f t="shared" si="523"/>
        <v>0</v>
      </c>
      <c r="DD907" t="s">
        <v>6</v>
      </c>
      <c r="DE907" t="s">
        <v>6</v>
      </c>
      <c r="DF907">
        <f t="shared" ref="DF907:DF913" si="528">ROUND(ROUND(AE907*AI907,0)*CX907,0)</f>
        <v>68</v>
      </c>
      <c r="DG907">
        <f t="shared" ref="DG907:DG915" si="529">ROUND(ROUND(AF907,0)*CX907,0)</f>
        <v>0</v>
      </c>
      <c r="DH907">
        <f t="shared" ref="DH907:DH914" si="530">ROUND(ROUND(AG907,0)*CX907,0)</f>
        <v>0</v>
      </c>
      <c r="DI907">
        <f t="shared" si="524"/>
        <v>0</v>
      </c>
      <c r="DJ907">
        <f t="shared" ref="DJ907:DJ913" si="531">DF907</f>
        <v>68</v>
      </c>
      <c r="DK907">
        <v>0</v>
      </c>
      <c r="DL907" t="s">
        <v>6</v>
      </c>
      <c r="DM907">
        <v>0</v>
      </c>
      <c r="DN907" t="s">
        <v>6</v>
      </c>
      <c r="DO907">
        <v>0</v>
      </c>
    </row>
    <row r="908" spans="1:119" x14ac:dyDescent="0.2">
      <c r="A908">
        <f>ROW(Source!A386)</f>
        <v>386</v>
      </c>
      <c r="B908">
        <v>92857272</v>
      </c>
      <c r="C908">
        <v>92859534</v>
      </c>
      <c r="D908">
        <v>49553369</v>
      </c>
      <c r="E908">
        <v>1</v>
      </c>
      <c r="F908">
        <v>1</v>
      </c>
      <c r="G908">
        <v>1</v>
      </c>
      <c r="H908">
        <v>3</v>
      </c>
      <c r="I908" t="s">
        <v>1254</v>
      </c>
      <c r="J908" t="s">
        <v>1255</v>
      </c>
      <c r="K908" t="s">
        <v>1256</v>
      </c>
      <c r="L908">
        <v>1346</v>
      </c>
      <c r="N908">
        <v>1009</v>
      </c>
      <c r="O908" t="s">
        <v>216</v>
      </c>
      <c r="P908" t="s">
        <v>216</v>
      </c>
      <c r="Q908">
        <v>1</v>
      </c>
      <c r="W908">
        <v>0</v>
      </c>
      <c r="X908">
        <v>931533788</v>
      </c>
      <c r="Y908">
        <f t="shared" si="521"/>
        <v>0.2</v>
      </c>
      <c r="AA908">
        <v>255.94</v>
      </c>
      <c r="AB908">
        <v>0</v>
      </c>
      <c r="AC908">
        <v>0</v>
      </c>
      <c r="AD908">
        <v>0</v>
      </c>
      <c r="AE908">
        <v>25.8</v>
      </c>
      <c r="AF908">
        <v>0</v>
      </c>
      <c r="AG908">
        <v>0</v>
      </c>
      <c r="AH908">
        <v>0</v>
      </c>
      <c r="AI908">
        <v>9.92</v>
      </c>
      <c r="AJ908">
        <v>1</v>
      </c>
      <c r="AK908">
        <v>1</v>
      </c>
      <c r="AL908">
        <v>1</v>
      </c>
      <c r="AM908">
        <v>4</v>
      </c>
      <c r="AN908">
        <v>0</v>
      </c>
      <c r="AO908">
        <v>1</v>
      </c>
      <c r="AP908">
        <v>1</v>
      </c>
      <c r="AQ908">
        <v>0</v>
      </c>
      <c r="AR908">
        <v>0</v>
      </c>
      <c r="AS908" t="s">
        <v>6</v>
      </c>
      <c r="AT908">
        <v>0.2</v>
      </c>
      <c r="AU908" t="s">
        <v>6</v>
      </c>
      <c r="AV908">
        <v>0</v>
      </c>
      <c r="AW908">
        <v>2</v>
      </c>
      <c r="AX908">
        <v>92859553</v>
      </c>
      <c r="AY908">
        <v>1</v>
      </c>
      <c r="AZ908">
        <v>0</v>
      </c>
      <c r="BA908">
        <v>728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V908">
        <v>0</v>
      </c>
      <c r="CW908">
        <v>0</v>
      </c>
      <c r="CX908">
        <f>ROUND(Y908*Source!I386,7)</f>
        <v>0.13400000000000001</v>
      </c>
      <c r="CY908">
        <f t="shared" si="525"/>
        <v>255.94</v>
      </c>
      <c r="CZ908">
        <f t="shared" si="526"/>
        <v>25.8</v>
      </c>
      <c r="DA908">
        <f t="shared" si="527"/>
        <v>9.92</v>
      </c>
      <c r="DB908">
        <f t="shared" si="522"/>
        <v>5.16</v>
      </c>
      <c r="DC908">
        <f t="shared" si="523"/>
        <v>0</v>
      </c>
      <c r="DD908" t="s">
        <v>6</v>
      </c>
      <c r="DE908" t="s">
        <v>6</v>
      </c>
      <c r="DF908">
        <f t="shared" si="528"/>
        <v>34</v>
      </c>
      <c r="DG908">
        <f t="shared" si="529"/>
        <v>0</v>
      </c>
      <c r="DH908">
        <f t="shared" si="530"/>
        <v>0</v>
      </c>
      <c r="DI908">
        <f t="shared" si="524"/>
        <v>0</v>
      </c>
      <c r="DJ908">
        <f t="shared" si="531"/>
        <v>34</v>
      </c>
      <c r="DK908">
        <v>0</v>
      </c>
      <c r="DL908" t="s">
        <v>6</v>
      </c>
      <c r="DM908">
        <v>0</v>
      </c>
      <c r="DN908" t="s">
        <v>6</v>
      </c>
      <c r="DO908">
        <v>0</v>
      </c>
    </row>
    <row r="909" spans="1:119" x14ac:dyDescent="0.2">
      <c r="A909">
        <f>ROW(Source!A386)</f>
        <v>386</v>
      </c>
      <c r="B909">
        <v>92857272</v>
      </c>
      <c r="C909">
        <v>92859534</v>
      </c>
      <c r="D909">
        <v>49515638</v>
      </c>
      <c r="E909">
        <v>70</v>
      </c>
      <c r="F909">
        <v>1</v>
      </c>
      <c r="G909">
        <v>1</v>
      </c>
      <c r="H909">
        <v>3</v>
      </c>
      <c r="I909" t="s">
        <v>1138</v>
      </c>
      <c r="J909" t="s">
        <v>6</v>
      </c>
      <c r="K909" t="s">
        <v>1139</v>
      </c>
      <c r="L909">
        <v>1374</v>
      </c>
      <c r="N909">
        <v>1013</v>
      </c>
      <c r="O909" t="s">
        <v>969</v>
      </c>
      <c r="P909" t="s">
        <v>969</v>
      </c>
      <c r="Q909">
        <v>1</v>
      </c>
      <c r="W909">
        <v>0</v>
      </c>
      <c r="X909">
        <v>-1731369543</v>
      </c>
      <c r="Y909">
        <f t="shared" si="521"/>
        <v>3.58</v>
      </c>
      <c r="AA909">
        <v>9.92</v>
      </c>
      <c r="AB909">
        <v>0</v>
      </c>
      <c r="AC909">
        <v>0</v>
      </c>
      <c r="AD909">
        <v>0</v>
      </c>
      <c r="AE909">
        <v>1</v>
      </c>
      <c r="AF909">
        <v>0</v>
      </c>
      <c r="AG909">
        <v>0</v>
      </c>
      <c r="AH909">
        <v>0</v>
      </c>
      <c r="AI909">
        <v>9.92</v>
      </c>
      <c r="AJ909">
        <v>1</v>
      </c>
      <c r="AK909">
        <v>1</v>
      </c>
      <c r="AL909">
        <v>1</v>
      </c>
      <c r="AM909">
        <v>4</v>
      </c>
      <c r="AN909">
        <v>0</v>
      </c>
      <c r="AO909">
        <v>1</v>
      </c>
      <c r="AP909">
        <v>1</v>
      </c>
      <c r="AQ909">
        <v>0</v>
      </c>
      <c r="AR909">
        <v>0</v>
      </c>
      <c r="AS909" t="s">
        <v>6</v>
      </c>
      <c r="AT909">
        <v>3.58</v>
      </c>
      <c r="AU909" t="s">
        <v>6</v>
      </c>
      <c r="AV909">
        <v>0</v>
      </c>
      <c r="AW909">
        <v>2</v>
      </c>
      <c r="AX909">
        <v>92859554</v>
      </c>
      <c r="AY909">
        <v>1</v>
      </c>
      <c r="AZ909">
        <v>0</v>
      </c>
      <c r="BA909">
        <v>729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V909">
        <v>0</v>
      </c>
      <c r="CW909">
        <v>0</v>
      </c>
      <c r="CX909">
        <f>ROUND(Y909*Source!I386,7)</f>
        <v>2.3986000000000001</v>
      </c>
      <c r="CY909">
        <f t="shared" si="525"/>
        <v>9.92</v>
      </c>
      <c r="CZ909">
        <f t="shared" si="526"/>
        <v>1</v>
      </c>
      <c r="DA909">
        <f t="shared" si="527"/>
        <v>9.92</v>
      </c>
      <c r="DB909">
        <f t="shared" si="522"/>
        <v>3.58</v>
      </c>
      <c r="DC909">
        <f t="shared" si="523"/>
        <v>0</v>
      </c>
      <c r="DD909" t="s">
        <v>6</v>
      </c>
      <c r="DE909" t="s">
        <v>6</v>
      </c>
      <c r="DF909">
        <f t="shared" si="528"/>
        <v>24</v>
      </c>
      <c r="DG909">
        <f t="shared" si="529"/>
        <v>0</v>
      </c>
      <c r="DH909">
        <f t="shared" si="530"/>
        <v>0</v>
      </c>
      <c r="DI909">
        <f t="shared" si="524"/>
        <v>0</v>
      </c>
      <c r="DJ909">
        <f t="shared" si="531"/>
        <v>24</v>
      </c>
      <c r="DK909">
        <v>0</v>
      </c>
      <c r="DL909" t="s">
        <v>6</v>
      </c>
      <c r="DM909">
        <v>0</v>
      </c>
      <c r="DN909" t="s">
        <v>6</v>
      </c>
      <c r="DO909">
        <v>0</v>
      </c>
    </row>
    <row r="910" spans="1:119" x14ac:dyDescent="0.2">
      <c r="A910">
        <f>ROW(Source!A386)</f>
        <v>386</v>
      </c>
      <c r="B910">
        <v>92857272</v>
      </c>
      <c r="C910">
        <v>92859534</v>
      </c>
      <c r="D910">
        <v>0</v>
      </c>
      <c r="E910">
        <v>0</v>
      </c>
      <c r="F910">
        <v>1</v>
      </c>
      <c r="G910">
        <v>1</v>
      </c>
      <c r="H910">
        <v>3</v>
      </c>
      <c r="I910" t="s">
        <v>518</v>
      </c>
      <c r="J910" t="s">
        <v>6</v>
      </c>
      <c r="K910" t="s">
        <v>902</v>
      </c>
      <c r="L910">
        <v>1301</v>
      </c>
      <c r="N910">
        <v>1003</v>
      </c>
      <c r="O910" t="s">
        <v>194</v>
      </c>
      <c r="P910" t="s">
        <v>194</v>
      </c>
      <c r="Q910">
        <v>1</v>
      </c>
      <c r="W910">
        <v>0</v>
      </c>
      <c r="X910">
        <v>1862521470</v>
      </c>
      <c r="Y910">
        <f t="shared" si="521"/>
        <v>74.626865699999996</v>
      </c>
      <c r="AA910">
        <v>20.2</v>
      </c>
      <c r="AB910">
        <v>0</v>
      </c>
      <c r="AC910">
        <v>0</v>
      </c>
      <c r="AD910">
        <v>0</v>
      </c>
      <c r="AE910">
        <v>21.25</v>
      </c>
      <c r="AF910">
        <v>0</v>
      </c>
      <c r="AG910">
        <v>0</v>
      </c>
      <c r="AH910">
        <v>0</v>
      </c>
      <c r="AI910">
        <v>9.92</v>
      </c>
      <c r="AJ910">
        <v>1</v>
      </c>
      <c r="AK910">
        <v>1</v>
      </c>
      <c r="AL910">
        <v>1</v>
      </c>
      <c r="AM910">
        <v>0</v>
      </c>
      <c r="AN910">
        <v>0</v>
      </c>
      <c r="AO910">
        <v>0</v>
      </c>
      <c r="AP910">
        <v>1</v>
      </c>
      <c r="AQ910">
        <v>0</v>
      </c>
      <c r="AR910">
        <v>0</v>
      </c>
      <c r="AS910" t="s">
        <v>6</v>
      </c>
      <c r="AT910">
        <v>74.626865699999996</v>
      </c>
      <c r="AU910" t="s">
        <v>6</v>
      </c>
      <c r="AV910">
        <v>0</v>
      </c>
      <c r="AW910">
        <v>1</v>
      </c>
      <c r="AX910">
        <v>-1</v>
      </c>
      <c r="AY910">
        <v>0</v>
      </c>
      <c r="AZ910">
        <v>0</v>
      </c>
      <c r="BA910" t="s">
        <v>6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V910">
        <v>0</v>
      </c>
      <c r="CW910">
        <v>0</v>
      </c>
      <c r="CX910">
        <f>ROUND(Y910*Source!I386,7)</f>
        <v>50</v>
      </c>
      <c r="CY910">
        <f t="shared" si="525"/>
        <v>20.2</v>
      </c>
      <c r="CZ910">
        <f t="shared" si="526"/>
        <v>21.25</v>
      </c>
      <c r="DA910">
        <f t="shared" si="527"/>
        <v>9.92</v>
      </c>
      <c r="DB910">
        <f t="shared" si="522"/>
        <v>1585.82</v>
      </c>
      <c r="DC910">
        <f t="shared" si="523"/>
        <v>0</v>
      </c>
      <c r="DD910" t="s">
        <v>6</v>
      </c>
      <c r="DE910" t="s">
        <v>6</v>
      </c>
      <c r="DF910">
        <f t="shared" si="528"/>
        <v>10550</v>
      </c>
      <c r="DG910">
        <f t="shared" si="529"/>
        <v>0</v>
      </c>
      <c r="DH910">
        <f t="shared" si="530"/>
        <v>0</v>
      </c>
      <c r="DI910">
        <f t="shared" si="524"/>
        <v>0</v>
      </c>
      <c r="DJ910">
        <f t="shared" si="531"/>
        <v>10550</v>
      </c>
      <c r="DK910">
        <v>0</v>
      </c>
      <c r="DL910" t="s">
        <v>6</v>
      </c>
      <c r="DM910">
        <v>0</v>
      </c>
      <c r="DN910" t="s">
        <v>6</v>
      </c>
      <c r="DO910">
        <v>0</v>
      </c>
    </row>
    <row r="911" spans="1:119" x14ac:dyDescent="0.2">
      <c r="A911">
        <f>ROW(Source!A386)</f>
        <v>386</v>
      </c>
      <c r="B911">
        <v>92857272</v>
      </c>
      <c r="C911">
        <v>92859534</v>
      </c>
      <c r="D911">
        <v>0</v>
      </c>
      <c r="E911">
        <v>0</v>
      </c>
      <c r="F911">
        <v>1</v>
      </c>
      <c r="G911">
        <v>1</v>
      </c>
      <c r="H911">
        <v>3</v>
      </c>
      <c r="I911" t="s">
        <v>518</v>
      </c>
      <c r="J911" t="s">
        <v>6</v>
      </c>
      <c r="K911" t="s">
        <v>908</v>
      </c>
      <c r="L911">
        <v>1371</v>
      </c>
      <c r="N911">
        <v>1013</v>
      </c>
      <c r="O911" t="s">
        <v>27</v>
      </c>
      <c r="P911" t="s">
        <v>27</v>
      </c>
      <c r="Q911">
        <v>1</v>
      </c>
      <c r="W911">
        <v>0</v>
      </c>
      <c r="X911">
        <v>-1572324671</v>
      </c>
      <c r="Y911">
        <f t="shared" si="521"/>
        <v>67.164179099999998</v>
      </c>
      <c r="AA911">
        <v>3.07</v>
      </c>
      <c r="AB911">
        <v>0</v>
      </c>
      <c r="AC911">
        <v>0</v>
      </c>
      <c r="AD911">
        <v>0</v>
      </c>
      <c r="AE911">
        <v>3.23</v>
      </c>
      <c r="AF911">
        <v>0</v>
      </c>
      <c r="AG911">
        <v>0</v>
      </c>
      <c r="AH911">
        <v>0</v>
      </c>
      <c r="AI911">
        <v>9.92</v>
      </c>
      <c r="AJ911">
        <v>1</v>
      </c>
      <c r="AK911">
        <v>1</v>
      </c>
      <c r="AL911">
        <v>1</v>
      </c>
      <c r="AM911">
        <v>0</v>
      </c>
      <c r="AN911">
        <v>0</v>
      </c>
      <c r="AO911">
        <v>0</v>
      </c>
      <c r="AP911">
        <v>1</v>
      </c>
      <c r="AQ911">
        <v>0</v>
      </c>
      <c r="AR911">
        <v>0</v>
      </c>
      <c r="AS911" t="s">
        <v>6</v>
      </c>
      <c r="AT911">
        <v>67.164179099999998</v>
      </c>
      <c r="AU911" t="s">
        <v>6</v>
      </c>
      <c r="AV911">
        <v>0</v>
      </c>
      <c r="AW911">
        <v>1</v>
      </c>
      <c r="AX911">
        <v>-1</v>
      </c>
      <c r="AY911">
        <v>0</v>
      </c>
      <c r="AZ911">
        <v>0</v>
      </c>
      <c r="BA911" t="s">
        <v>6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V911">
        <v>0</v>
      </c>
      <c r="CW911">
        <v>0</v>
      </c>
      <c r="CX911">
        <f>ROUND(Y911*Source!I386,7)</f>
        <v>45</v>
      </c>
      <c r="CY911">
        <f t="shared" si="525"/>
        <v>3.07</v>
      </c>
      <c r="CZ911">
        <f t="shared" si="526"/>
        <v>3.23</v>
      </c>
      <c r="DA911">
        <f t="shared" si="527"/>
        <v>9.92</v>
      </c>
      <c r="DB911">
        <f t="shared" si="522"/>
        <v>216.94</v>
      </c>
      <c r="DC911">
        <f t="shared" si="523"/>
        <v>0</v>
      </c>
      <c r="DD911" t="s">
        <v>6</v>
      </c>
      <c r="DE911" t="s">
        <v>6</v>
      </c>
      <c r="DF911">
        <f t="shared" si="528"/>
        <v>1440</v>
      </c>
      <c r="DG911">
        <f t="shared" si="529"/>
        <v>0</v>
      </c>
      <c r="DH911">
        <f t="shared" si="530"/>
        <v>0</v>
      </c>
      <c r="DI911">
        <f t="shared" si="524"/>
        <v>0</v>
      </c>
      <c r="DJ911">
        <f t="shared" si="531"/>
        <v>1440</v>
      </c>
      <c r="DK911">
        <v>0</v>
      </c>
      <c r="DL911" t="s">
        <v>6</v>
      </c>
      <c r="DM911">
        <v>0</v>
      </c>
      <c r="DN911" t="s">
        <v>6</v>
      </c>
      <c r="DO911">
        <v>0</v>
      </c>
    </row>
    <row r="912" spans="1:119" x14ac:dyDescent="0.2">
      <c r="A912">
        <f>ROW(Source!A386)</f>
        <v>386</v>
      </c>
      <c r="B912">
        <v>92857272</v>
      </c>
      <c r="C912">
        <v>92859534</v>
      </c>
      <c r="D912">
        <v>0</v>
      </c>
      <c r="E912">
        <v>0</v>
      </c>
      <c r="F912">
        <v>1</v>
      </c>
      <c r="G912">
        <v>1</v>
      </c>
      <c r="H912">
        <v>3</v>
      </c>
      <c r="I912" t="s">
        <v>518</v>
      </c>
      <c r="J912" t="s">
        <v>6</v>
      </c>
      <c r="K912" t="s">
        <v>911</v>
      </c>
      <c r="L912">
        <v>1371</v>
      </c>
      <c r="N912">
        <v>1013</v>
      </c>
      <c r="O912" t="s">
        <v>27</v>
      </c>
      <c r="P912" t="s">
        <v>27</v>
      </c>
      <c r="Q912">
        <v>1</v>
      </c>
      <c r="W912">
        <v>0</v>
      </c>
      <c r="X912">
        <v>1957214075</v>
      </c>
      <c r="Y912">
        <f t="shared" si="521"/>
        <v>82.0895522</v>
      </c>
      <c r="AA912">
        <v>4.24</v>
      </c>
      <c r="AB912">
        <v>0</v>
      </c>
      <c r="AC912">
        <v>0</v>
      </c>
      <c r="AD912">
        <v>0</v>
      </c>
      <c r="AE912">
        <v>4.46</v>
      </c>
      <c r="AF912">
        <v>0</v>
      </c>
      <c r="AG912">
        <v>0</v>
      </c>
      <c r="AH912">
        <v>0</v>
      </c>
      <c r="AI912">
        <v>9.92</v>
      </c>
      <c r="AJ912">
        <v>1</v>
      </c>
      <c r="AK912">
        <v>1</v>
      </c>
      <c r="AL912">
        <v>1</v>
      </c>
      <c r="AM912">
        <v>0</v>
      </c>
      <c r="AN912">
        <v>0</v>
      </c>
      <c r="AO912">
        <v>0</v>
      </c>
      <c r="AP912">
        <v>1</v>
      </c>
      <c r="AQ912">
        <v>0</v>
      </c>
      <c r="AR912">
        <v>0</v>
      </c>
      <c r="AS912" t="s">
        <v>6</v>
      </c>
      <c r="AT912">
        <v>82.0895522</v>
      </c>
      <c r="AU912" t="s">
        <v>6</v>
      </c>
      <c r="AV912">
        <v>0</v>
      </c>
      <c r="AW912">
        <v>1</v>
      </c>
      <c r="AX912">
        <v>-1</v>
      </c>
      <c r="AY912">
        <v>0</v>
      </c>
      <c r="AZ912">
        <v>0</v>
      </c>
      <c r="BA912" t="s">
        <v>6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V912">
        <v>0</v>
      </c>
      <c r="CW912">
        <v>0</v>
      </c>
      <c r="CX912">
        <f>ROUND(Y912*Source!I386,7)</f>
        <v>55</v>
      </c>
      <c r="CY912">
        <f t="shared" si="525"/>
        <v>4.24</v>
      </c>
      <c r="CZ912">
        <f t="shared" si="526"/>
        <v>4.46</v>
      </c>
      <c r="DA912">
        <f t="shared" si="527"/>
        <v>9.92</v>
      </c>
      <c r="DB912">
        <f t="shared" si="522"/>
        <v>366.12</v>
      </c>
      <c r="DC912">
        <f t="shared" si="523"/>
        <v>0</v>
      </c>
      <c r="DD912" t="s">
        <v>6</v>
      </c>
      <c r="DE912" t="s">
        <v>6</v>
      </c>
      <c r="DF912">
        <f t="shared" si="528"/>
        <v>2420</v>
      </c>
      <c r="DG912">
        <f t="shared" si="529"/>
        <v>0</v>
      </c>
      <c r="DH912">
        <f t="shared" si="530"/>
        <v>0</v>
      </c>
      <c r="DI912">
        <f t="shared" si="524"/>
        <v>0</v>
      </c>
      <c r="DJ912">
        <f t="shared" si="531"/>
        <v>2420</v>
      </c>
      <c r="DK912">
        <v>0</v>
      </c>
      <c r="DL912" t="s">
        <v>6</v>
      </c>
      <c r="DM912">
        <v>0</v>
      </c>
      <c r="DN912" t="s">
        <v>6</v>
      </c>
      <c r="DO912">
        <v>0</v>
      </c>
    </row>
    <row r="913" spans="1:119" x14ac:dyDescent="0.2">
      <c r="A913">
        <f>ROW(Source!A386)</f>
        <v>386</v>
      </c>
      <c r="B913">
        <v>92857272</v>
      </c>
      <c r="C913">
        <v>92859534</v>
      </c>
      <c r="D913">
        <v>0</v>
      </c>
      <c r="E913">
        <v>0</v>
      </c>
      <c r="F913">
        <v>1</v>
      </c>
      <c r="G913">
        <v>1</v>
      </c>
      <c r="H913">
        <v>3</v>
      </c>
      <c r="I913" t="s">
        <v>518</v>
      </c>
      <c r="J913" t="s">
        <v>6</v>
      </c>
      <c r="K913" t="s">
        <v>905</v>
      </c>
      <c r="L913">
        <v>1301</v>
      </c>
      <c r="N913">
        <v>1003</v>
      </c>
      <c r="O913" t="s">
        <v>194</v>
      </c>
      <c r="P913" t="s">
        <v>194</v>
      </c>
      <c r="Q913">
        <v>1</v>
      </c>
      <c r="W913">
        <v>0</v>
      </c>
      <c r="X913">
        <v>585292986</v>
      </c>
      <c r="Y913">
        <f t="shared" si="521"/>
        <v>26.865671599999999</v>
      </c>
      <c r="AA913">
        <v>25.17</v>
      </c>
      <c r="AB913">
        <v>0</v>
      </c>
      <c r="AC913">
        <v>0</v>
      </c>
      <c r="AD913">
        <v>0</v>
      </c>
      <c r="AE913">
        <v>26.470000000000002</v>
      </c>
      <c r="AF913">
        <v>0</v>
      </c>
      <c r="AG913">
        <v>0</v>
      </c>
      <c r="AH913">
        <v>0</v>
      </c>
      <c r="AI913">
        <v>9.92</v>
      </c>
      <c r="AJ913">
        <v>1</v>
      </c>
      <c r="AK913">
        <v>1</v>
      </c>
      <c r="AL913">
        <v>1</v>
      </c>
      <c r="AM913">
        <v>0</v>
      </c>
      <c r="AN913">
        <v>0</v>
      </c>
      <c r="AO913">
        <v>0</v>
      </c>
      <c r="AP913">
        <v>1</v>
      </c>
      <c r="AQ913">
        <v>0</v>
      </c>
      <c r="AR913">
        <v>0</v>
      </c>
      <c r="AS913" t="s">
        <v>6</v>
      </c>
      <c r="AT913">
        <v>26.865671599999999</v>
      </c>
      <c r="AU913" t="s">
        <v>6</v>
      </c>
      <c r="AV913">
        <v>0</v>
      </c>
      <c r="AW913">
        <v>1</v>
      </c>
      <c r="AX913">
        <v>-1</v>
      </c>
      <c r="AY913">
        <v>0</v>
      </c>
      <c r="AZ913">
        <v>0</v>
      </c>
      <c r="BA913" t="s">
        <v>6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V913">
        <v>0</v>
      </c>
      <c r="CW913">
        <v>0</v>
      </c>
      <c r="CX913">
        <f>ROUND(Y913*Source!I386,7)</f>
        <v>18</v>
      </c>
      <c r="CY913">
        <f t="shared" si="525"/>
        <v>25.17</v>
      </c>
      <c r="CZ913">
        <f t="shared" si="526"/>
        <v>26.470000000000002</v>
      </c>
      <c r="DA913">
        <f t="shared" si="527"/>
        <v>9.92</v>
      </c>
      <c r="DB913">
        <f t="shared" si="522"/>
        <v>711.13</v>
      </c>
      <c r="DC913">
        <f t="shared" si="523"/>
        <v>0</v>
      </c>
      <c r="DD913" t="s">
        <v>6</v>
      </c>
      <c r="DE913" t="s">
        <v>6</v>
      </c>
      <c r="DF913">
        <f t="shared" si="528"/>
        <v>4734</v>
      </c>
      <c r="DG913">
        <f t="shared" si="529"/>
        <v>0</v>
      </c>
      <c r="DH913">
        <f t="shared" si="530"/>
        <v>0</v>
      </c>
      <c r="DI913">
        <f t="shared" si="524"/>
        <v>0</v>
      </c>
      <c r="DJ913">
        <f t="shared" si="531"/>
        <v>4734</v>
      </c>
      <c r="DK913">
        <v>0</v>
      </c>
      <c r="DL913" t="s">
        <v>6</v>
      </c>
      <c r="DM913">
        <v>0</v>
      </c>
      <c r="DN913" t="s">
        <v>6</v>
      </c>
      <c r="DO913">
        <v>0</v>
      </c>
    </row>
    <row r="914" spans="1:119" x14ac:dyDescent="0.2">
      <c r="A914">
        <f>ROW(Source!A391)</f>
        <v>391</v>
      </c>
      <c r="B914">
        <v>92857272</v>
      </c>
      <c r="C914">
        <v>92859559</v>
      </c>
      <c r="D914">
        <v>49510749</v>
      </c>
      <c r="E914">
        <v>70</v>
      </c>
      <c r="F914">
        <v>1</v>
      </c>
      <c r="G914">
        <v>1</v>
      </c>
      <c r="H914">
        <v>1</v>
      </c>
      <c r="I914" t="s">
        <v>1156</v>
      </c>
      <c r="J914" t="s">
        <v>6</v>
      </c>
      <c r="K914" t="s">
        <v>1157</v>
      </c>
      <c r="L914">
        <v>1191</v>
      </c>
      <c r="N914">
        <v>1013</v>
      </c>
      <c r="O914" t="s">
        <v>1092</v>
      </c>
      <c r="P914" t="s">
        <v>1092</v>
      </c>
      <c r="Q914">
        <v>1</v>
      </c>
      <c r="W914">
        <v>0</v>
      </c>
      <c r="X914">
        <v>-2012709214</v>
      </c>
      <c r="Y914">
        <f t="shared" si="521"/>
        <v>33.200000000000003</v>
      </c>
      <c r="AA914">
        <v>0</v>
      </c>
      <c r="AB914">
        <v>0</v>
      </c>
      <c r="AC914">
        <v>0</v>
      </c>
      <c r="AD914">
        <v>421.59</v>
      </c>
      <c r="AE914">
        <v>0</v>
      </c>
      <c r="AF914">
        <v>0</v>
      </c>
      <c r="AG914">
        <v>0</v>
      </c>
      <c r="AH914">
        <v>9.4</v>
      </c>
      <c r="AI914">
        <v>1</v>
      </c>
      <c r="AJ914">
        <v>1</v>
      </c>
      <c r="AK914">
        <v>1</v>
      </c>
      <c r="AL914">
        <v>44.85</v>
      </c>
      <c r="AM914">
        <v>4</v>
      </c>
      <c r="AN914">
        <v>0</v>
      </c>
      <c r="AO914">
        <v>1</v>
      </c>
      <c r="AP914">
        <v>1</v>
      </c>
      <c r="AQ914">
        <v>0</v>
      </c>
      <c r="AR914">
        <v>0</v>
      </c>
      <c r="AS914" t="s">
        <v>6</v>
      </c>
      <c r="AT914">
        <v>33.200000000000003</v>
      </c>
      <c r="AU914" t="s">
        <v>6</v>
      </c>
      <c r="AV914">
        <v>1</v>
      </c>
      <c r="AW914">
        <v>2</v>
      </c>
      <c r="AX914">
        <v>92859579</v>
      </c>
      <c r="AY914">
        <v>1</v>
      </c>
      <c r="AZ914">
        <v>0</v>
      </c>
      <c r="BA914">
        <v>730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U914">
        <f>ROUND(AT914*Source!I391*AH914*AL914,0)</f>
        <v>10358</v>
      </c>
      <c r="CV914">
        <f>ROUND(Y914*Source!I391,7)</f>
        <v>24.568000000000001</v>
      </c>
      <c r="CW914">
        <v>0</v>
      </c>
      <c r="CX914">
        <f>ROUND(Y914*Source!I391,7)</f>
        <v>24.568000000000001</v>
      </c>
      <c r="CY914">
        <f>AD914</f>
        <v>421.59</v>
      </c>
      <c r="CZ914">
        <f>AH914</f>
        <v>9.4</v>
      </c>
      <c r="DA914">
        <f>AL914</f>
        <v>44.85</v>
      </c>
      <c r="DB914">
        <f t="shared" si="522"/>
        <v>312.08</v>
      </c>
      <c r="DC914">
        <f t="shared" si="523"/>
        <v>0</v>
      </c>
      <c r="DD914" t="s">
        <v>6</v>
      </c>
      <c r="DE914" t="s">
        <v>6</v>
      </c>
      <c r="DF914">
        <f>ROUND(ROUND(AE914,0)*CX914,0)</f>
        <v>0</v>
      </c>
      <c r="DG914">
        <f t="shared" si="529"/>
        <v>0</v>
      </c>
      <c r="DH914">
        <f t="shared" si="530"/>
        <v>0</v>
      </c>
      <c r="DI914">
        <f>ROUND(ROUND(AH914*AL914,0)*CX914,0)</f>
        <v>10368</v>
      </c>
      <c r="DJ914">
        <f>DI914</f>
        <v>10368</v>
      </c>
      <c r="DK914">
        <v>0</v>
      </c>
      <c r="DL914" t="s">
        <v>6</v>
      </c>
      <c r="DM914">
        <v>0</v>
      </c>
      <c r="DN914" t="s">
        <v>6</v>
      </c>
      <c r="DO914">
        <v>0</v>
      </c>
    </row>
    <row r="915" spans="1:119" x14ac:dyDescent="0.2">
      <c r="A915">
        <f>ROW(Source!A391)</f>
        <v>391</v>
      </c>
      <c r="B915">
        <v>92857272</v>
      </c>
      <c r="C915">
        <v>92859559</v>
      </c>
      <c r="D915">
        <v>49510905</v>
      </c>
      <c r="E915">
        <v>70</v>
      </c>
      <c r="F915">
        <v>1</v>
      </c>
      <c r="G915">
        <v>1</v>
      </c>
      <c r="H915">
        <v>1</v>
      </c>
      <c r="I915" t="s">
        <v>1093</v>
      </c>
      <c r="J915" t="s">
        <v>6</v>
      </c>
      <c r="K915" t="s">
        <v>1094</v>
      </c>
      <c r="L915">
        <v>1191</v>
      </c>
      <c r="N915">
        <v>1013</v>
      </c>
      <c r="O915" t="s">
        <v>1092</v>
      </c>
      <c r="P915" t="s">
        <v>1092</v>
      </c>
      <c r="Q915">
        <v>1</v>
      </c>
      <c r="W915">
        <v>0</v>
      </c>
      <c r="X915">
        <v>-1417349443</v>
      </c>
      <c r="Y915">
        <f t="shared" si="521"/>
        <v>1.28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1</v>
      </c>
      <c r="AJ915">
        <v>1</v>
      </c>
      <c r="AK915">
        <v>44.85</v>
      </c>
      <c r="AL915">
        <v>1</v>
      </c>
      <c r="AM915">
        <v>4</v>
      </c>
      <c r="AN915">
        <v>0</v>
      </c>
      <c r="AO915">
        <v>1</v>
      </c>
      <c r="AP915">
        <v>1</v>
      </c>
      <c r="AQ915">
        <v>0</v>
      </c>
      <c r="AR915">
        <v>0</v>
      </c>
      <c r="AS915" t="s">
        <v>6</v>
      </c>
      <c r="AT915">
        <v>1.28</v>
      </c>
      <c r="AU915" t="s">
        <v>6</v>
      </c>
      <c r="AV915">
        <v>2</v>
      </c>
      <c r="AW915">
        <v>2</v>
      </c>
      <c r="AX915">
        <v>92859580</v>
      </c>
      <c r="AY915">
        <v>1</v>
      </c>
      <c r="AZ915">
        <v>0</v>
      </c>
      <c r="BA915">
        <v>731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V915">
        <v>0</v>
      </c>
      <c r="CW915">
        <v>0</v>
      </c>
      <c r="CX915">
        <f>ROUND(Y915*Source!I391,7)</f>
        <v>0.94720000000000004</v>
      </c>
      <c r="CY915">
        <f>AD915</f>
        <v>0</v>
      </c>
      <c r="CZ915">
        <f>AH915</f>
        <v>0</v>
      </c>
      <c r="DA915">
        <f>AL915</f>
        <v>1</v>
      </c>
      <c r="DB915">
        <f t="shared" si="522"/>
        <v>0</v>
      </c>
      <c r="DC915">
        <f t="shared" si="523"/>
        <v>0</v>
      </c>
      <c r="DD915" t="s">
        <v>6</v>
      </c>
      <c r="DE915" t="s">
        <v>6</v>
      </c>
      <c r="DF915">
        <f>ROUND(ROUND(AE915,0)*CX915,0)</f>
        <v>0</v>
      </c>
      <c r="DG915">
        <f t="shared" si="529"/>
        <v>0</v>
      </c>
      <c r="DH915">
        <f>ROUND(ROUND(AG915*AK915,0)*CX915,0)</f>
        <v>0</v>
      </c>
      <c r="DI915">
        <f t="shared" ref="DI915:DI932" si="532">ROUND(ROUND(AH915,0)*CX915,0)</f>
        <v>0</v>
      </c>
      <c r="DJ915">
        <f>DI915</f>
        <v>0</v>
      </c>
      <c r="DK915">
        <v>0</v>
      </c>
      <c r="DL915" t="s">
        <v>6</v>
      </c>
      <c r="DM915">
        <v>0</v>
      </c>
      <c r="DN915" t="s">
        <v>6</v>
      </c>
      <c r="DO915">
        <v>0</v>
      </c>
    </row>
    <row r="916" spans="1:119" x14ac:dyDescent="0.2">
      <c r="A916">
        <f>ROW(Source!A391)</f>
        <v>391</v>
      </c>
      <c r="B916">
        <v>92857272</v>
      </c>
      <c r="C916">
        <v>92859559</v>
      </c>
      <c r="D916">
        <v>49672573</v>
      </c>
      <c r="E916">
        <v>1</v>
      </c>
      <c r="F916">
        <v>1</v>
      </c>
      <c r="G916">
        <v>1</v>
      </c>
      <c r="H916">
        <v>2</v>
      </c>
      <c r="I916" t="s">
        <v>1095</v>
      </c>
      <c r="J916" t="s">
        <v>1096</v>
      </c>
      <c r="K916" t="s">
        <v>1097</v>
      </c>
      <c r="L916">
        <v>1367</v>
      </c>
      <c r="N916">
        <v>1011</v>
      </c>
      <c r="O916" t="s">
        <v>1098</v>
      </c>
      <c r="P916" t="s">
        <v>1098</v>
      </c>
      <c r="Q916">
        <v>1</v>
      </c>
      <c r="W916">
        <v>0</v>
      </c>
      <c r="X916">
        <v>-430484415</v>
      </c>
      <c r="Y916">
        <f t="shared" si="521"/>
        <v>0.64</v>
      </c>
      <c r="AA916">
        <v>0</v>
      </c>
      <c r="AB916">
        <v>1814.09</v>
      </c>
      <c r="AC916">
        <v>605.48</v>
      </c>
      <c r="AD916">
        <v>0</v>
      </c>
      <c r="AE916">
        <v>0</v>
      </c>
      <c r="AF916">
        <v>115.4</v>
      </c>
      <c r="AG916">
        <v>13.5</v>
      </c>
      <c r="AH916">
        <v>0</v>
      </c>
      <c r="AI916">
        <v>1</v>
      </c>
      <c r="AJ916">
        <v>15.72</v>
      </c>
      <c r="AK916">
        <v>44.85</v>
      </c>
      <c r="AL916">
        <v>1</v>
      </c>
      <c r="AM916">
        <v>4</v>
      </c>
      <c r="AN916">
        <v>0</v>
      </c>
      <c r="AO916">
        <v>1</v>
      </c>
      <c r="AP916">
        <v>1</v>
      </c>
      <c r="AQ916">
        <v>0</v>
      </c>
      <c r="AR916">
        <v>0</v>
      </c>
      <c r="AS916" t="s">
        <v>6</v>
      </c>
      <c r="AT916">
        <v>0.64</v>
      </c>
      <c r="AU916" t="s">
        <v>6</v>
      </c>
      <c r="AV916">
        <v>0</v>
      </c>
      <c r="AW916">
        <v>2</v>
      </c>
      <c r="AX916">
        <v>92859581</v>
      </c>
      <c r="AY916">
        <v>1</v>
      </c>
      <c r="AZ916">
        <v>0</v>
      </c>
      <c r="BA916">
        <v>732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V916">
        <v>0</v>
      </c>
      <c r="CW916">
        <f>ROUND(Y916*Source!I391*DO916,7)</f>
        <v>0</v>
      </c>
      <c r="CX916">
        <f>ROUND(Y916*Source!I391,7)</f>
        <v>0.47360000000000002</v>
      </c>
      <c r="CY916">
        <f>AB916</f>
        <v>1814.09</v>
      </c>
      <c r="CZ916">
        <f>AF916</f>
        <v>115.4</v>
      </c>
      <c r="DA916">
        <f>AJ916</f>
        <v>15.72</v>
      </c>
      <c r="DB916">
        <f t="shared" si="522"/>
        <v>73.86</v>
      </c>
      <c r="DC916">
        <f t="shared" si="523"/>
        <v>8.64</v>
      </c>
      <c r="DD916" t="s">
        <v>6</v>
      </c>
      <c r="DE916" t="s">
        <v>6</v>
      </c>
      <c r="DF916">
        <f>ROUND(ROUND(AE916,0)*CX916,0)</f>
        <v>0</v>
      </c>
      <c r="DG916">
        <f>ROUND(ROUND(AF916*AJ916,0)*CX916,0)</f>
        <v>859</v>
      </c>
      <c r="DH916">
        <f>ROUND(ROUND(AG916*AK916,0)*CX916,0)</f>
        <v>287</v>
      </c>
      <c r="DI916">
        <f t="shared" si="532"/>
        <v>0</v>
      </c>
      <c r="DJ916">
        <f>DG916</f>
        <v>859</v>
      </c>
      <c r="DK916">
        <v>0</v>
      </c>
      <c r="DL916" t="s">
        <v>6</v>
      </c>
      <c r="DM916">
        <v>0</v>
      </c>
      <c r="DN916" t="s">
        <v>6</v>
      </c>
      <c r="DO916">
        <v>0</v>
      </c>
    </row>
    <row r="917" spans="1:119" x14ac:dyDescent="0.2">
      <c r="A917">
        <f>ROW(Source!A391)</f>
        <v>391</v>
      </c>
      <c r="B917">
        <v>92857272</v>
      </c>
      <c r="C917">
        <v>92859559</v>
      </c>
      <c r="D917">
        <v>49673503</v>
      </c>
      <c r="E917">
        <v>1</v>
      </c>
      <c r="F917">
        <v>1</v>
      </c>
      <c r="G917">
        <v>1</v>
      </c>
      <c r="H917">
        <v>2</v>
      </c>
      <c r="I917" t="s">
        <v>1099</v>
      </c>
      <c r="J917" t="s">
        <v>1100</v>
      </c>
      <c r="K917" t="s">
        <v>1101</v>
      </c>
      <c r="L917">
        <v>1367</v>
      </c>
      <c r="N917">
        <v>1011</v>
      </c>
      <c r="O917" t="s">
        <v>1098</v>
      </c>
      <c r="P917" t="s">
        <v>1098</v>
      </c>
      <c r="Q917">
        <v>1</v>
      </c>
      <c r="W917">
        <v>0</v>
      </c>
      <c r="X917">
        <v>509054691</v>
      </c>
      <c r="Y917">
        <f t="shared" si="521"/>
        <v>0.64</v>
      </c>
      <c r="AA917">
        <v>0</v>
      </c>
      <c r="AB917">
        <v>1032.96</v>
      </c>
      <c r="AC917">
        <v>520.26</v>
      </c>
      <c r="AD917">
        <v>0</v>
      </c>
      <c r="AE917">
        <v>0</v>
      </c>
      <c r="AF917">
        <v>65.709999999999994</v>
      </c>
      <c r="AG917">
        <v>11.6</v>
      </c>
      <c r="AH917">
        <v>0</v>
      </c>
      <c r="AI917">
        <v>1</v>
      </c>
      <c r="AJ917">
        <v>15.72</v>
      </c>
      <c r="AK917">
        <v>44.85</v>
      </c>
      <c r="AL917">
        <v>1</v>
      </c>
      <c r="AM917">
        <v>4</v>
      </c>
      <c r="AN917">
        <v>0</v>
      </c>
      <c r="AO917">
        <v>1</v>
      </c>
      <c r="AP917">
        <v>1</v>
      </c>
      <c r="AQ917">
        <v>0</v>
      </c>
      <c r="AR917">
        <v>0</v>
      </c>
      <c r="AS917" t="s">
        <v>6</v>
      </c>
      <c r="AT917">
        <v>0.64</v>
      </c>
      <c r="AU917" t="s">
        <v>6</v>
      </c>
      <c r="AV917">
        <v>0</v>
      </c>
      <c r="AW917">
        <v>2</v>
      </c>
      <c r="AX917">
        <v>92859582</v>
      </c>
      <c r="AY917">
        <v>1</v>
      </c>
      <c r="AZ917">
        <v>0</v>
      </c>
      <c r="BA917">
        <v>733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V917">
        <v>0</v>
      </c>
      <c r="CW917">
        <f>ROUND(Y917*Source!I391*DO917,7)</f>
        <v>0</v>
      </c>
      <c r="CX917">
        <f>ROUND(Y917*Source!I391,7)</f>
        <v>0.47360000000000002</v>
      </c>
      <c r="CY917">
        <f>AB917</f>
        <v>1032.96</v>
      </c>
      <c r="CZ917">
        <f>AF917</f>
        <v>65.709999999999994</v>
      </c>
      <c r="DA917">
        <f>AJ917</f>
        <v>15.72</v>
      </c>
      <c r="DB917">
        <f t="shared" si="522"/>
        <v>42.05</v>
      </c>
      <c r="DC917">
        <f t="shared" si="523"/>
        <v>7.42</v>
      </c>
      <c r="DD917" t="s">
        <v>6</v>
      </c>
      <c r="DE917" t="s">
        <v>6</v>
      </c>
      <c r="DF917">
        <f>ROUND(ROUND(AE917,0)*CX917,0)</f>
        <v>0</v>
      </c>
      <c r="DG917">
        <f>ROUND(ROUND(AF917*AJ917,0)*CX917,0)</f>
        <v>489</v>
      </c>
      <c r="DH917">
        <f>ROUND(ROUND(AG917*AK917,0)*CX917,0)</f>
        <v>246</v>
      </c>
      <c r="DI917">
        <f t="shared" si="532"/>
        <v>0</v>
      </c>
      <c r="DJ917">
        <f>DG917</f>
        <v>489</v>
      </c>
      <c r="DK917">
        <v>0</v>
      </c>
      <c r="DL917" t="s">
        <v>6</v>
      </c>
      <c r="DM917">
        <v>0</v>
      </c>
      <c r="DN917" t="s">
        <v>6</v>
      </c>
      <c r="DO917">
        <v>0</v>
      </c>
    </row>
    <row r="918" spans="1:119" x14ac:dyDescent="0.2">
      <c r="A918">
        <f>ROW(Source!A391)</f>
        <v>391</v>
      </c>
      <c r="B918">
        <v>92857272</v>
      </c>
      <c r="C918">
        <v>92859559</v>
      </c>
      <c r="D918">
        <v>49673715</v>
      </c>
      <c r="E918">
        <v>1</v>
      </c>
      <c r="F918">
        <v>1</v>
      </c>
      <c r="G918">
        <v>1</v>
      </c>
      <c r="H918">
        <v>2</v>
      </c>
      <c r="I918" t="s">
        <v>1102</v>
      </c>
      <c r="J918" t="s">
        <v>1103</v>
      </c>
      <c r="K918" t="s">
        <v>1104</v>
      </c>
      <c r="L918">
        <v>1367</v>
      </c>
      <c r="N918">
        <v>1011</v>
      </c>
      <c r="O918" t="s">
        <v>1098</v>
      </c>
      <c r="P918" t="s">
        <v>1098</v>
      </c>
      <c r="Q918">
        <v>1</v>
      </c>
      <c r="W918">
        <v>0</v>
      </c>
      <c r="X918">
        <v>829370094</v>
      </c>
      <c r="Y918">
        <f t="shared" si="521"/>
        <v>5.14</v>
      </c>
      <c r="AA918">
        <v>0</v>
      </c>
      <c r="AB918">
        <v>127.33</v>
      </c>
      <c r="AC918">
        <v>0</v>
      </c>
      <c r="AD918">
        <v>0</v>
      </c>
      <c r="AE918">
        <v>0</v>
      </c>
      <c r="AF918">
        <v>8.1</v>
      </c>
      <c r="AG918">
        <v>0</v>
      </c>
      <c r="AH918">
        <v>0</v>
      </c>
      <c r="AI918">
        <v>1</v>
      </c>
      <c r="AJ918">
        <v>15.72</v>
      </c>
      <c r="AK918">
        <v>44.85</v>
      </c>
      <c r="AL918">
        <v>1</v>
      </c>
      <c r="AM918">
        <v>4</v>
      </c>
      <c r="AN918">
        <v>0</v>
      </c>
      <c r="AO918">
        <v>1</v>
      </c>
      <c r="AP918">
        <v>1</v>
      </c>
      <c r="AQ918">
        <v>0</v>
      </c>
      <c r="AR918">
        <v>0</v>
      </c>
      <c r="AS918" t="s">
        <v>6</v>
      </c>
      <c r="AT918">
        <v>5.14</v>
      </c>
      <c r="AU918" t="s">
        <v>6</v>
      </c>
      <c r="AV918">
        <v>0</v>
      </c>
      <c r="AW918">
        <v>2</v>
      </c>
      <c r="AX918">
        <v>92859583</v>
      </c>
      <c r="AY918">
        <v>1</v>
      </c>
      <c r="AZ918">
        <v>0</v>
      </c>
      <c r="BA918">
        <v>734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V918">
        <v>0</v>
      </c>
      <c r="CW918">
        <f>ROUND(Y918*Source!I391*DO918,7)</f>
        <v>0</v>
      </c>
      <c r="CX918">
        <f>ROUND(Y918*Source!I391,7)</f>
        <v>3.8035999999999999</v>
      </c>
      <c r="CY918">
        <f>AB918</f>
        <v>127.33</v>
      </c>
      <c r="CZ918">
        <f>AF918</f>
        <v>8.1</v>
      </c>
      <c r="DA918">
        <f>AJ918</f>
        <v>15.72</v>
      </c>
      <c r="DB918">
        <f t="shared" si="522"/>
        <v>41.63</v>
      </c>
      <c r="DC918">
        <f t="shared" si="523"/>
        <v>0</v>
      </c>
      <c r="DD918" t="s">
        <v>6</v>
      </c>
      <c r="DE918" t="s">
        <v>6</v>
      </c>
      <c r="DF918">
        <f>ROUND(ROUND(AE918,0)*CX918,0)</f>
        <v>0</v>
      </c>
      <c r="DG918">
        <f>ROUND(ROUND(AF918*AJ918,0)*CX918,0)</f>
        <v>483</v>
      </c>
      <c r="DH918">
        <f>ROUND(ROUND(AG918*AK918,0)*CX918,0)</f>
        <v>0</v>
      </c>
      <c r="DI918">
        <f t="shared" si="532"/>
        <v>0</v>
      </c>
      <c r="DJ918">
        <f>DG918</f>
        <v>483</v>
      </c>
      <c r="DK918">
        <v>0</v>
      </c>
      <c r="DL918" t="s">
        <v>6</v>
      </c>
      <c r="DM918">
        <v>0</v>
      </c>
      <c r="DN918" t="s">
        <v>6</v>
      </c>
      <c r="DO918">
        <v>0</v>
      </c>
    </row>
    <row r="919" spans="1:119" x14ac:dyDescent="0.2">
      <c r="A919">
        <f>ROW(Source!A391)</f>
        <v>391</v>
      </c>
      <c r="B919">
        <v>92857272</v>
      </c>
      <c r="C919">
        <v>92859559</v>
      </c>
      <c r="D919">
        <v>49523540</v>
      </c>
      <c r="E919">
        <v>1</v>
      </c>
      <c r="F919">
        <v>1</v>
      </c>
      <c r="G919">
        <v>1</v>
      </c>
      <c r="H919">
        <v>3</v>
      </c>
      <c r="I919" t="s">
        <v>1175</v>
      </c>
      <c r="J919" t="s">
        <v>1176</v>
      </c>
      <c r="K919" t="s">
        <v>1177</v>
      </c>
      <c r="L919">
        <v>1346</v>
      </c>
      <c r="N919">
        <v>1009</v>
      </c>
      <c r="O919" t="s">
        <v>216</v>
      </c>
      <c r="P919" t="s">
        <v>216</v>
      </c>
      <c r="Q919">
        <v>1</v>
      </c>
      <c r="W919">
        <v>0</v>
      </c>
      <c r="X919">
        <v>-1625984443</v>
      </c>
      <c r="Y919">
        <f t="shared" si="521"/>
        <v>3.2000000000000001E-2</v>
      </c>
      <c r="AA919">
        <v>4404.4799999999996</v>
      </c>
      <c r="AB919">
        <v>0</v>
      </c>
      <c r="AC919">
        <v>0</v>
      </c>
      <c r="AD919">
        <v>0</v>
      </c>
      <c r="AE919">
        <v>444</v>
      </c>
      <c r="AF919">
        <v>0</v>
      </c>
      <c r="AG919">
        <v>0</v>
      </c>
      <c r="AH919">
        <v>0</v>
      </c>
      <c r="AI919">
        <v>9.92</v>
      </c>
      <c r="AJ919">
        <v>1</v>
      </c>
      <c r="AK919">
        <v>1</v>
      </c>
      <c r="AL919">
        <v>1</v>
      </c>
      <c r="AM919">
        <v>4</v>
      </c>
      <c r="AN919">
        <v>0</v>
      </c>
      <c r="AO919">
        <v>1</v>
      </c>
      <c r="AP919">
        <v>1</v>
      </c>
      <c r="AQ919">
        <v>0</v>
      </c>
      <c r="AR919">
        <v>0</v>
      </c>
      <c r="AS919" t="s">
        <v>6</v>
      </c>
      <c r="AT919">
        <v>3.2000000000000001E-2</v>
      </c>
      <c r="AU919" t="s">
        <v>6</v>
      </c>
      <c r="AV919">
        <v>0</v>
      </c>
      <c r="AW919">
        <v>2</v>
      </c>
      <c r="AX919">
        <v>92859584</v>
      </c>
      <c r="AY919">
        <v>1</v>
      </c>
      <c r="AZ919">
        <v>0</v>
      </c>
      <c r="BA919">
        <v>735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V919">
        <v>0</v>
      </c>
      <c r="CW919">
        <v>0</v>
      </c>
      <c r="CX919">
        <f>ROUND(Y919*Source!I391,7)</f>
        <v>2.368E-2</v>
      </c>
      <c r="CY919">
        <f t="shared" ref="CY919:CY932" si="533">AA919</f>
        <v>4404.4799999999996</v>
      </c>
      <c r="CZ919">
        <f t="shared" ref="CZ919:CZ932" si="534">AE919</f>
        <v>444</v>
      </c>
      <c r="DA919">
        <f t="shared" ref="DA919:DA932" si="535">AI919</f>
        <v>9.92</v>
      </c>
      <c r="DB919">
        <f t="shared" si="522"/>
        <v>14.21</v>
      </c>
      <c r="DC919">
        <f t="shared" si="523"/>
        <v>0</v>
      </c>
      <c r="DD919" t="s">
        <v>6</v>
      </c>
      <c r="DE919" t="s">
        <v>6</v>
      </c>
      <c r="DF919">
        <f t="shared" ref="DF919:DF932" si="536">ROUND(ROUND(AE919*AI919,0)*CX919,0)</f>
        <v>104</v>
      </c>
      <c r="DG919">
        <f t="shared" ref="DG919:DG934" si="537">ROUND(ROUND(AF919,0)*CX919,0)</f>
        <v>0</v>
      </c>
      <c r="DH919">
        <f t="shared" ref="DH919:DH933" si="538">ROUND(ROUND(AG919,0)*CX919,0)</f>
        <v>0</v>
      </c>
      <c r="DI919">
        <f t="shared" si="532"/>
        <v>0</v>
      </c>
      <c r="DJ919">
        <f t="shared" ref="DJ919:DJ932" si="539">DF919</f>
        <v>104</v>
      </c>
      <c r="DK919">
        <v>0</v>
      </c>
      <c r="DL919" t="s">
        <v>6</v>
      </c>
      <c r="DM919">
        <v>0</v>
      </c>
      <c r="DN919" t="s">
        <v>6</v>
      </c>
      <c r="DO919">
        <v>0</v>
      </c>
    </row>
    <row r="920" spans="1:119" x14ac:dyDescent="0.2">
      <c r="A920">
        <f>ROW(Source!A391)</f>
        <v>391</v>
      </c>
      <c r="B920">
        <v>92857272</v>
      </c>
      <c r="C920">
        <v>92859559</v>
      </c>
      <c r="D920">
        <v>49524290</v>
      </c>
      <c r="E920">
        <v>1</v>
      </c>
      <c r="F920">
        <v>1</v>
      </c>
      <c r="G920">
        <v>1</v>
      </c>
      <c r="H920">
        <v>3</v>
      </c>
      <c r="I920" t="s">
        <v>1117</v>
      </c>
      <c r="J920" t="s">
        <v>1118</v>
      </c>
      <c r="K920" t="s">
        <v>1119</v>
      </c>
      <c r="L920">
        <v>1346</v>
      </c>
      <c r="N920">
        <v>1009</v>
      </c>
      <c r="O920" t="s">
        <v>216</v>
      </c>
      <c r="P920" t="s">
        <v>216</v>
      </c>
      <c r="Q920">
        <v>1</v>
      </c>
      <c r="W920">
        <v>0</v>
      </c>
      <c r="X920">
        <v>397095127</v>
      </c>
      <c r="Y920">
        <f t="shared" si="521"/>
        <v>1.05</v>
      </c>
      <c r="AA920">
        <v>104.85</v>
      </c>
      <c r="AB920">
        <v>0</v>
      </c>
      <c r="AC920">
        <v>0</v>
      </c>
      <c r="AD920">
        <v>0</v>
      </c>
      <c r="AE920">
        <v>10.57</v>
      </c>
      <c r="AF920">
        <v>0</v>
      </c>
      <c r="AG920">
        <v>0</v>
      </c>
      <c r="AH920">
        <v>0</v>
      </c>
      <c r="AI920">
        <v>9.92</v>
      </c>
      <c r="AJ920">
        <v>1</v>
      </c>
      <c r="AK920">
        <v>1</v>
      </c>
      <c r="AL920">
        <v>1</v>
      </c>
      <c r="AM920">
        <v>4</v>
      </c>
      <c r="AN920">
        <v>0</v>
      </c>
      <c r="AO920">
        <v>1</v>
      </c>
      <c r="AP920">
        <v>1</v>
      </c>
      <c r="AQ920">
        <v>0</v>
      </c>
      <c r="AR920">
        <v>0</v>
      </c>
      <c r="AS920" t="s">
        <v>6</v>
      </c>
      <c r="AT920">
        <v>1.05</v>
      </c>
      <c r="AU920" t="s">
        <v>6</v>
      </c>
      <c r="AV920">
        <v>0</v>
      </c>
      <c r="AW920">
        <v>2</v>
      </c>
      <c r="AX920">
        <v>92859585</v>
      </c>
      <c r="AY920">
        <v>1</v>
      </c>
      <c r="AZ920">
        <v>0</v>
      </c>
      <c r="BA920">
        <v>736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V920">
        <v>0</v>
      </c>
      <c r="CW920">
        <v>0</v>
      </c>
      <c r="CX920">
        <f>ROUND(Y920*Source!I391,7)</f>
        <v>0.77700000000000002</v>
      </c>
      <c r="CY920">
        <f t="shared" si="533"/>
        <v>104.85</v>
      </c>
      <c r="CZ920">
        <f t="shared" si="534"/>
        <v>10.57</v>
      </c>
      <c r="DA920">
        <f t="shared" si="535"/>
        <v>9.92</v>
      </c>
      <c r="DB920">
        <f t="shared" si="522"/>
        <v>11.1</v>
      </c>
      <c r="DC920">
        <f t="shared" si="523"/>
        <v>0</v>
      </c>
      <c r="DD920" t="s">
        <v>6</v>
      </c>
      <c r="DE920" t="s">
        <v>6</v>
      </c>
      <c r="DF920">
        <f t="shared" si="536"/>
        <v>82</v>
      </c>
      <c r="DG920">
        <f t="shared" si="537"/>
        <v>0</v>
      </c>
      <c r="DH920">
        <f t="shared" si="538"/>
        <v>0</v>
      </c>
      <c r="DI920">
        <f t="shared" si="532"/>
        <v>0</v>
      </c>
      <c r="DJ920">
        <f t="shared" si="539"/>
        <v>82</v>
      </c>
      <c r="DK920">
        <v>0</v>
      </c>
      <c r="DL920" t="s">
        <v>6</v>
      </c>
      <c r="DM920">
        <v>0</v>
      </c>
      <c r="DN920" t="s">
        <v>6</v>
      </c>
      <c r="DO920">
        <v>0</v>
      </c>
    </row>
    <row r="921" spans="1:119" x14ac:dyDescent="0.2">
      <c r="A921">
        <f>ROW(Source!A391)</f>
        <v>391</v>
      </c>
      <c r="B921">
        <v>92857272</v>
      </c>
      <c r="C921">
        <v>92859559</v>
      </c>
      <c r="D921">
        <v>49525620</v>
      </c>
      <c r="E921">
        <v>1</v>
      </c>
      <c r="F921">
        <v>1</v>
      </c>
      <c r="G921">
        <v>1</v>
      </c>
      <c r="H921">
        <v>3</v>
      </c>
      <c r="I921" t="s">
        <v>1123</v>
      </c>
      <c r="J921" t="s">
        <v>1124</v>
      </c>
      <c r="K921" t="s">
        <v>1125</v>
      </c>
      <c r="L921">
        <v>1425</v>
      </c>
      <c r="N921">
        <v>1013</v>
      </c>
      <c r="O921" t="s">
        <v>238</v>
      </c>
      <c r="P921" t="s">
        <v>238</v>
      </c>
      <c r="Q921">
        <v>1</v>
      </c>
      <c r="W921">
        <v>0</v>
      </c>
      <c r="X921">
        <v>777401066</v>
      </c>
      <c r="Y921">
        <f t="shared" si="521"/>
        <v>0.82</v>
      </c>
      <c r="AA921">
        <v>853.12</v>
      </c>
      <c r="AB921">
        <v>0</v>
      </c>
      <c r="AC921">
        <v>0</v>
      </c>
      <c r="AD921">
        <v>0</v>
      </c>
      <c r="AE921">
        <v>86</v>
      </c>
      <c r="AF921">
        <v>0</v>
      </c>
      <c r="AG921">
        <v>0</v>
      </c>
      <c r="AH921">
        <v>0</v>
      </c>
      <c r="AI921">
        <v>9.92</v>
      </c>
      <c r="AJ921">
        <v>1</v>
      </c>
      <c r="AK921">
        <v>1</v>
      </c>
      <c r="AL921">
        <v>1</v>
      </c>
      <c r="AM921">
        <v>4</v>
      </c>
      <c r="AN921">
        <v>0</v>
      </c>
      <c r="AO921">
        <v>1</v>
      </c>
      <c r="AP921">
        <v>1</v>
      </c>
      <c r="AQ921">
        <v>0</v>
      </c>
      <c r="AR921">
        <v>0</v>
      </c>
      <c r="AS921" t="s">
        <v>6</v>
      </c>
      <c r="AT921">
        <v>0.82</v>
      </c>
      <c r="AU921" t="s">
        <v>6</v>
      </c>
      <c r="AV921">
        <v>0</v>
      </c>
      <c r="AW921">
        <v>2</v>
      </c>
      <c r="AX921">
        <v>92859586</v>
      </c>
      <c r="AY921">
        <v>1</v>
      </c>
      <c r="AZ921">
        <v>0</v>
      </c>
      <c r="BA921">
        <v>737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CV921">
        <v>0</v>
      </c>
      <c r="CW921">
        <v>0</v>
      </c>
      <c r="CX921">
        <f>ROUND(Y921*Source!I391,7)</f>
        <v>0.60680000000000001</v>
      </c>
      <c r="CY921">
        <f t="shared" si="533"/>
        <v>853.12</v>
      </c>
      <c r="CZ921">
        <f t="shared" si="534"/>
        <v>86</v>
      </c>
      <c r="DA921">
        <f t="shared" si="535"/>
        <v>9.92</v>
      </c>
      <c r="DB921">
        <f t="shared" si="522"/>
        <v>70.52</v>
      </c>
      <c r="DC921">
        <f t="shared" si="523"/>
        <v>0</v>
      </c>
      <c r="DD921" t="s">
        <v>6</v>
      </c>
      <c r="DE921" t="s">
        <v>6</v>
      </c>
      <c r="DF921">
        <f t="shared" si="536"/>
        <v>518</v>
      </c>
      <c r="DG921">
        <f t="shared" si="537"/>
        <v>0</v>
      </c>
      <c r="DH921">
        <f t="shared" si="538"/>
        <v>0</v>
      </c>
      <c r="DI921">
        <f t="shared" si="532"/>
        <v>0</v>
      </c>
      <c r="DJ921">
        <f t="shared" si="539"/>
        <v>518</v>
      </c>
      <c r="DK921">
        <v>0</v>
      </c>
      <c r="DL921" t="s">
        <v>6</v>
      </c>
      <c r="DM921">
        <v>0</v>
      </c>
      <c r="DN921" t="s">
        <v>6</v>
      </c>
      <c r="DO921">
        <v>0</v>
      </c>
    </row>
    <row r="922" spans="1:119" x14ac:dyDescent="0.2">
      <c r="A922">
        <f>ROW(Source!A391)</f>
        <v>391</v>
      </c>
      <c r="B922">
        <v>92857272</v>
      </c>
      <c r="C922">
        <v>92859559</v>
      </c>
      <c r="D922">
        <v>49554585</v>
      </c>
      <c r="E922">
        <v>1</v>
      </c>
      <c r="F922">
        <v>1</v>
      </c>
      <c r="G922">
        <v>1</v>
      </c>
      <c r="H922">
        <v>3</v>
      </c>
      <c r="I922" t="s">
        <v>1129</v>
      </c>
      <c r="J922" t="s">
        <v>1130</v>
      </c>
      <c r="K922" t="s">
        <v>1131</v>
      </c>
      <c r="L922">
        <v>1346</v>
      </c>
      <c r="N922">
        <v>1009</v>
      </c>
      <c r="O922" t="s">
        <v>216</v>
      </c>
      <c r="P922" t="s">
        <v>216</v>
      </c>
      <c r="Q922">
        <v>1</v>
      </c>
      <c r="W922">
        <v>0</v>
      </c>
      <c r="X922">
        <v>-211331552</v>
      </c>
      <c r="Y922">
        <f t="shared" si="521"/>
        <v>3.1</v>
      </c>
      <c r="AA922">
        <v>283.70999999999998</v>
      </c>
      <c r="AB922">
        <v>0</v>
      </c>
      <c r="AC922">
        <v>0</v>
      </c>
      <c r="AD922">
        <v>0</v>
      </c>
      <c r="AE922">
        <v>28.6</v>
      </c>
      <c r="AF922">
        <v>0</v>
      </c>
      <c r="AG922">
        <v>0</v>
      </c>
      <c r="AH922">
        <v>0</v>
      </c>
      <c r="AI922">
        <v>9.92</v>
      </c>
      <c r="AJ922">
        <v>1</v>
      </c>
      <c r="AK922">
        <v>1</v>
      </c>
      <c r="AL922">
        <v>1</v>
      </c>
      <c r="AM922">
        <v>4</v>
      </c>
      <c r="AN922">
        <v>0</v>
      </c>
      <c r="AO922">
        <v>1</v>
      </c>
      <c r="AP922">
        <v>1</v>
      </c>
      <c r="AQ922">
        <v>0</v>
      </c>
      <c r="AR922">
        <v>0</v>
      </c>
      <c r="AS922" t="s">
        <v>6</v>
      </c>
      <c r="AT922">
        <v>3.1</v>
      </c>
      <c r="AU922" t="s">
        <v>6</v>
      </c>
      <c r="AV922">
        <v>0</v>
      </c>
      <c r="AW922">
        <v>2</v>
      </c>
      <c r="AX922">
        <v>92859587</v>
      </c>
      <c r="AY922">
        <v>1</v>
      </c>
      <c r="AZ922">
        <v>0</v>
      </c>
      <c r="BA922">
        <v>738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V922">
        <v>0</v>
      </c>
      <c r="CW922">
        <v>0</v>
      </c>
      <c r="CX922">
        <f>ROUND(Y922*Source!I391,7)</f>
        <v>2.294</v>
      </c>
      <c r="CY922">
        <f t="shared" si="533"/>
        <v>283.70999999999998</v>
      </c>
      <c r="CZ922">
        <f t="shared" si="534"/>
        <v>28.6</v>
      </c>
      <c r="DA922">
        <f t="shared" si="535"/>
        <v>9.92</v>
      </c>
      <c r="DB922">
        <f t="shared" si="522"/>
        <v>88.66</v>
      </c>
      <c r="DC922">
        <f t="shared" si="523"/>
        <v>0</v>
      </c>
      <c r="DD922" t="s">
        <v>6</v>
      </c>
      <c r="DE922" t="s">
        <v>6</v>
      </c>
      <c r="DF922">
        <f t="shared" si="536"/>
        <v>651</v>
      </c>
      <c r="DG922">
        <f t="shared" si="537"/>
        <v>0</v>
      </c>
      <c r="DH922">
        <f t="shared" si="538"/>
        <v>0</v>
      </c>
      <c r="DI922">
        <f t="shared" si="532"/>
        <v>0</v>
      </c>
      <c r="DJ922">
        <f t="shared" si="539"/>
        <v>651</v>
      </c>
      <c r="DK922">
        <v>0</v>
      </c>
      <c r="DL922" t="s">
        <v>6</v>
      </c>
      <c r="DM922">
        <v>0</v>
      </c>
      <c r="DN922" t="s">
        <v>6</v>
      </c>
      <c r="DO922">
        <v>0</v>
      </c>
    </row>
    <row r="923" spans="1:119" x14ac:dyDescent="0.2">
      <c r="A923">
        <f>ROW(Source!A391)</f>
        <v>391</v>
      </c>
      <c r="B923">
        <v>92857272</v>
      </c>
      <c r="C923">
        <v>92859559</v>
      </c>
      <c r="D923">
        <v>49567929</v>
      </c>
      <c r="E923">
        <v>1</v>
      </c>
      <c r="F923">
        <v>1</v>
      </c>
      <c r="G923">
        <v>1</v>
      </c>
      <c r="H923">
        <v>3</v>
      </c>
      <c r="I923" t="s">
        <v>1135</v>
      </c>
      <c r="J923" t="s">
        <v>1136</v>
      </c>
      <c r="K923" t="s">
        <v>1137</v>
      </c>
      <c r="L923">
        <v>1455</v>
      </c>
      <c r="N923">
        <v>1013</v>
      </c>
      <c r="O923" t="s">
        <v>160</v>
      </c>
      <c r="P923" t="s">
        <v>160</v>
      </c>
      <c r="Q923">
        <v>1</v>
      </c>
      <c r="W923">
        <v>0</v>
      </c>
      <c r="X923">
        <v>-979010618</v>
      </c>
      <c r="Y923">
        <f t="shared" si="521"/>
        <v>0.8</v>
      </c>
      <c r="AA923">
        <v>386.88</v>
      </c>
      <c r="AB923">
        <v>0</v>
      </c>
      <c r="AC923">
        <v>0</v>
      </c>
      <c r="AD923">
        <v>0</v>
      </c>
      <c r="AE923">
        <v>39</v>
      </c>
      <c r="AF923">
        <v>0</v>
      </c>
      <c r="AG923">
        <v>0</v>
      </c>
      <c r="AH923">
        <v>0</v>
      </c>
      <c r="AI923">
        <v>9.92</v>
      </c>
      <c r="AJ923">
        <v>1</v>
      </c>
      <c r="AK923">
        <v>1</v>
      </c>
      <c r="AL923">
        <v>1</v>
      </c>
      <c r="AM923">
        <v>4</v>
      </c>
      <c r="AN923">
        <v>0</v>
      </c>
      <c r="AO923">
        <v>1</v>
      </c>
      <c r="AP923">
        <v>1</v>
      </c>
      <c r="AQ923">
        <v>0</v>
      </c>
      <c r="AR923">
        <v>0</v>
      </c>
      <c r="AS923" t="s">
        <v>6</v>
      </c>
      <c r="AT923">
        <v>0.8</v>
      </c>
      <c r="AU923" t="s">
        <v>6</v>
      </c>
      <c r="AV923">
        <v>0</v>
      </c>
      <c r="AW923">
        <v>2</v>
      </c>
      <c r="AX923">
        <v>92859588</v>
      </c>
      <c r="AY923">
        <v>1</v>
      </c>
      <c r="AZ923">
        <v>0</v>
      </c>
      <c r="BA923">
        <v>739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V923">
        <v>0</v>
      </c>
      <c r="CW923">
        <v>0</v>
      </c>
      <c r="CX923">
        <f>ROUND(Y923*Source!I391,7)</f>
        <v>0.59199999999999997</v>
      </c>
      <c r="CY923">
        <f t="shared" si="533"/>
        <v>386.88</v>
      </c>
      <c r="CZ923">
        <f t="shared" si="534"/>
        <v>39</v>
      </c>
      <c r="DA923">
        <f t="shared" si="535"/>
        <v>9.92</v>
      </c>
      <c r="DB923">
        <f t="shared" si="522"/>
        <v>31.2</v>
      </c>
      <c r="DC923">
        <f t="shared" si="523"/>
        <v>0</v>
      </c>
      <c r="DD923" t="s">
        <v>6</v>
      </c>
      <c r="DE923" t="s">
        <v>6</v>
      </c>
      <c r="DF923">
        <f t="shared" si="536"/>
        <v>229</v>
      </c>
      <c r="DG923">
        <f t="shared" si="537"/>
        <v>0</v>
      </c>
      <c r="DH923">
        <f t="shared" si="538"/>
        <v>0</v>
      </c>
      <c r="DI923">
        <f t="shared" si="532"/>
        <v>0</v>
      </c>
      <c r="DJ923">
        <f t="shared" si="539"/>
        <v>229</v>
      </c>
      <c r="DK923">
        <v>0</v>
      </c>
      <c r="DL923" t="s">
        <v>6</v>
      </c>
      <c r="DM923">
        <v>0</v>
      </c>
      <c r="DN923" t="s">
        <v>6</v>
      </c>
      <c r="DO923">
        <v>0</v>
      </c>
    </row>
    <row r="924" spans="1:119" x14ac:dyDescent="0.2">
      <c r="A924">
        <f>ROW(Source!A391)</f>
        <v>391</v>
      </c>
      <c r="B924">
        <v>92857272</v>
      </c>
      <c r="C924">
        <v>92859559</v>
      </c>
      <c r="D924">
        <v>49568056</v>
      </c>
      <c r="E924">
        <v>1</v>
      </c>
      <c r="F924">
        <v>1</v>
      </c>
      <c r="G924">
        <v>1</v>
      </c>
      <c r="H924">
        <v>3</v>
      </c>
      <c r="I924" t="s">
        <v>1178</v>
      </c>
      <c r="J924" t="s">
        <v>1179</v>
      </c>
      <c r="K924" t="s">
        <v>1180</v>
      </c>
      <c r="L924">
        <v>1455</v>
      </c>
      <c r="N924">
        <v>1013</v>
      </c>
      <c r="O924" t="s">
        <v>160</v>
      </c>
      <c r="P924" t="s">
        <v>160</v>
      </c>
      <c r="Q924">
        <v>1</v>
      </c>
      <c r="W924">
        <v>0</v>
      </c>
      <c r="X924">
        <v>1128216608</v>
      </c>
      <c r="Y924">
        <f t="shared" si="521"/>
        <v>1.02</v>
      </c>
      <c r="AA924">
        <v>197.41</v>
      </c>
      <c r="AB924">
        <v>0</v>
      </c>
      <c r="AC924">
        <v>0</v>
      </c>
      <c r="AD924">
        <v>0</v>
      </c>
      <c r="AE924">
        <v>19.899999999999999</v>
      </c>
      <c r="AF924">
        <v>0</v>
      </c>
      <c r="AG924">
        <v>0</v>
      </c>
      <c r="AH924">
        <v>0</v>
      </c>
      <c r="AI924">
        <v>9.92</v>
      </c>
      <c r="AJ924">
        <v>1</v>
      </c>
      <c r="AK924">
        <v>1</v>
      </c>
      <c r="AL924">
        <v>1</v>
      </c>
      <c r="AM924">
        <v>4</v>
      </c>
      <c r="AN924">
        <v>0</v>
      </c>
      <c r="AO924">
        <v>1</v>
      </c>
      <c r="AP924">
        <v>1</v>
      </c>
      <c r="AQ924">
        <v>0</v>
      </c>
      <c r="AR924">
        <v>0</v>
      </c>
      <c r="AS924" t="s">
        <v>6</v>
      </c>
      <c r="AT924">
        <v>1.02</v>
      </c>
      <c r="AU924" t="s">
        <v>6</v>
      </c>
      <c r="AV924">
        <v>0</v>
      </c>
      <c r="AW924">
        <v>2</v>
      </c>
      <c r="AX924">
        <v>92859589</v>
      </c>
      <c r="AY924">
        <v>1</v>
      </c>
      <c r="AZ924">
        <v>0</v>
      </c>
      <c r="BA924">
        <v>740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V924">
        <v>0</v>
      </c>
      <c r="CW924">
        <v>0</v>
      </c>
      <c r="CX924">
        <f>ROUND(Y924*Source!I391,7)</f>
        <v>0.75480000000000003</v>
      </c>
      <c r="CY924">
        <f t="shared" si="533"/>
        <v>197.41</v>
      </c>
      <c r="CZ924">
        <f t="shared" si="534"/>
        <v>19.899999999999999</v>
      </c>
      <c r="DA924">
        <f t="shared" si="535"/>
        <v>9.92</v>
      </c>
      <c r="DB924">
        <f t="shared" si="522"/>
        <v>20.3</v>
      </c>
      <c r="DC924">
        <f t="shared" si="523"/>
        <v>0</v>
      </c>
      <c r="DD924" t="s">
        <v>6</v>
      </c>
      <c r="DE924" t="s">
        <v>6</v>
      </c>
      <c r="DF924">
        <f t="shared" si="536"/>
        <v>149</v>
      </c>
      <c r="DG924">
        <f t="shared" si="537"/>
        <v>0</v>
      </c>
      <c r="DH924">
        <f t="shared" si="538"/>
        <v>0</v>
      </c>
      <c r="DI924">
        <f t="shared" si="532"/>
        <v>0</v>
      </c>
      <c r="DJ924">
        <f t="shared" si="539"/>
        <v>149</v>
      </c>
      <c r="DK924">
        <v>0</v>
      </c>
      <c r="DL924" t="s">
        <v>6</v>
      </c>
      <c r="DM924">
        <v>0</v>
      </c>
      <c r="DN924" t="s">
        <v>6</v>
      </c>
      <c r="DO924">
        <v>0</v>
      </c>
    </row>
    <row r="925" spans="1:119" x14ac:dyDescent="0.2">
      <c r="A925">
        <f>ROW(Source!A391)</f>
        <v>391</v>
      </c>
      <c r="B925">
        <v>92857272</v>
      </c>
      <c r="C925">
        <v>92859559</v>
      </c>
      <c r="D925">
        <v>49576236</v>
      </c>
      <c r="E925">
        <v>1</v>
      </c>
      <c r="F925">
        <v>1</v>
      </c>
      <c r="G925">
        <v>1</v>
      </c>
      <c r="H925">
        <v>3</v>
      </c>
      <c r="I925" t="s">
        <v>1181</v>
      </c>
      <c r="J925" t="s">
        <v>1182</v>
      </c>
      <c r="K925" t="s">
        <v>1183</v>
      </c>
      <c r="L925">
        <v>1425</v>
      </c>
      <c r="N925">
        <v>1013</v>
      </c>
      <c r="O925" t="s">
        <v>238</v>
      </c>
      <c r="P925" t="s">
        <v>238</v>
      </c>
      <c r="Q925">
        <v>1</v>
      </c>
      <c r="W925">
        <v>0</v>
      </c>
      <c r="X925">
        <v>-621312930</v>
      </c>
      <c r="Y925">
        <f t="shared" si="521"/>
        <v>0.65</v>
      </c>
      <c r="AA925">
        <v>877.92</v>
      </c>
      <c r="AB925">
        <v>0</v>
      </c>
      <c r="AC925">
        <v>0</v>
      </c>
      <c r="AD925">
        <v>0</v>
      </c>
      <c r="AE925">
        <v>88.5</v>
      </c>
      <c r="AF925">
        <v>0</v>
      </c>
      <c r="AG925">
        <v>0</v>
      </c>
      <c r="AH925">
        <v>0</v>
      </c>
      <c r="AI925">
        <v>9.92</v>
      </c>
      <c r="AJ925">
        <v>1</v>
      </c>
      <c r="AK925">
        <v>1</v>
      </c>
      <c r="AL925">
        <v>1</v>
      </c>
      <c r="AM925">
        <v>4</v>
      </c>
      <c r="AN925">
        <v>0</v>
      </c>
      <c r="AO925">
        <v>1</v>
      </c>
      <c r="AP925">
        <v>1</v>
      </c>
      <c r="AQ925">
        <v>0</v>
      </c>
      <c r="AR925">
        <v>0</v>
      </c>
      <c r="AS925" t="s">
        <v>6</v>
      </c>
      <c r="AT925">
        <v>0.65</v>
      </c>
      <c r="AU925" t="s">
        <v>6</v>
      </c>
      <c r="AV925">
        <v>0</v>
      </c>
      <c r="AW925">
        <v>2</v>
      </c>
      <c r="AX925">
        <v>92859590</v>
      </c>
      <c r="AY925">
        <v>1</v>
      </c>
      <c r="AZ925">
        <v>0</v>
      </c>
      <c r="BA925">
        <v>741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V925">
        <v>0</v>
      </c>
      <c r="CW925">
        <v>0</v>
      </c>
      <c r="CX925">
        <f>ROUND(Y925*Source!I391,7)</f>
        <v>0.48099999999999998</v>
      </c>
      <c r="CY925">
        <f t="shared" si="533"/>
        <v>877.92</v>
      </c>
      <c r="CZ925">
        <f t="shared" si="534"/>
        <v>88.5</v>
      </c>
      <c r="DA925">
        <f t="shared" si="535"/>
        <v>9.92</v>
      </c>
      <c r="DB925">
        <f t="shared" si="522"/>
        <v>57.53</v>
      </c>
      <c r="DC925">
        <f t="shared" si="523"/>
        <v>0</v>
      </c>
      <c r="DD925" t="s">
        <v>6</v>
      </c>
      <c r="DE925" t="s">
        <v>6</v>
      </c>
      <c r="DF925">
        <f t="shared" si="536"/>
        <v>422</v>
      </c>
      <c r="DG925">
        <f t="shared" si="537"/>
        <v>0</v>
      </c>
      <c r="DH925">
        <f t="shared" si="538"/>
        <v>0</v>
      </c>
      <c r="DI925">
        <f t="shared" si="532"/>
        <v>0</v>
      </c>
      <c r="DJ925">
        <f t="shared" si="539"/>
        <v>422</v>
      </c>
      <c r="DK925">
        <v>0</v>
      </c>
      <c r="DL925" t="s">
        <v>6</v>
      </c>
      <c r="DM925">
        <v>0</v>
      </c>
      <c r="DN925" t="s">
        <v>6</v>
      </c>
      <c r="DO925">
        <v>0</v>
      </c>
    </row>
    <row r="926" spans="1:119" x14ac:dyDescent="0.2">
      <c r="A926">
        <f>ROW(Source!A391)</f>
        <v>391</v>
      </c>
      <c r="B926">
        <v>92857272</v>
      </c>
      <c r="C926">
        <v>92859559</v>
      </c>
      <c r="D926">
        <v>49515638</v>
      </c>
      <c r="E926">
        <v>70</v>
      </c>
      <c r="F926">
        <v>1</v>
      </c>
      <c r="G926">
        <v>1</v>
      </c>
      <c r="H926">
        <v>3</v>
      </c>
      <c r="I926" t="s">
        <v>1138</v>
      </c>
      <c r="J926" t="s">
        <v>6</v>
      </c>
      <c r="K926" t="s">
        <v>1139</v>
      </c>
      <c r="L926">
        <v>1374</v>
      </c>
      <c r="N926">
        <v>1013</v>
      </c>
      <c r="O926" t="s">
        <v>969</v>
      </c>
      <c r="P926" t="s">
        <v>969</v>
      </c>
      <c r="Q926">
        <v>1</v>
      </c>
      <c r="W926">
        <v>0</v>
      </c>
      <c r="X926">
        <v>-1731369543</v>
      </c>
      <c r="Y926">
        <f t="shared" si="521"/>
        <v>6.24</v>
      </c>
      <c r="AA926">
        <v>9.92</v>
      </c>
      <c r="AB926">
        <v>0</v>
      </c>
      <c r="AC926">
        <v>0</v>
      </c>
      <c r="AD926">
        <v>0</v>
      </c>
      <c r="AE926">
        <v>1</v>
      </c>
      <c r="AF926">
        <v>0</v>
      </c>
      <c r="AG926">
        <v>0</v>
      </c>
      <c r="AH926">
        <v>0</v>
      </c>
      <c r="AI926">
        <v>9.92</v>
      </c>
      <c r="AJ926">
        <v>1</v>
      </c>
      <c r="AK926">
        <v>1</v>
      </c>
      <c r="AL926">
        <v>1</v>
      </c>
      <c r="AM926">
        <v>4</v>
      </c>
      <c r="AN926">
        <v>0</v>
      </c>
      <c r="AO926">
        <v>1</v>
      </c>
      <c r="AP926">
        <v>1</v>
      </c>
      <c r="AQ926">
        <v>0</v>
      </c>
      <c r="AR926">
        <v>0</v>
      </c>
      <c r="AS926" t="s">
        <v>6</v>
      </c>
      <c r="AT926">
        <v>6.24</v>
      </c>
      <c r="AU926" t="s">
        <v>6</v>
      </c>
      <c r="AV926">
        <v>0</v>
      </c>
      <c r="AW926">
        <v>2</v>
      </c>
      <c r="AX926">
        <v>92859591</v>
      </c>
      <c r="AY926">
        <v>1</v>
      </c>
      <c r="AZ926">
        <v>0</v>
      </c>
      <c r="BA926">
        <v>742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V926">
        <v>0</v>
      </c>
      <c r="CW926">
        <v>0</v>
      </c>
      <c r="CX926">
        <f>ROUND(Y926*Source!I391,7)</f>
        <v>4.6176000000000004</v>
      </c>
      <c r="CY926">
        <f t="shared" si="533"/>
        <v>9.92</v>
      </c>
      <c r="CZ926">
        <f t="shared" si="534"/>
        <v>1</v>
      </c>
      <c r="DA926">
        <f t="shared" si="535"/>
        <v>9.92</v>
      </c>
      <c r="DB926">
        <f t="shared" si="522"/>
        <v>6.24</v>
      </c>
      <c r="DC926">
        <f t="shared" si="523"/>
        <v>0</v>
      </c>
      <c r="DD926" t="s">
        <v>6</v>
      </c>
      <c r="DE926" t="s">
        <v>6</v>
      </c>
      <c r="DF926">
        <f t="shared" si="536"/>
        <v>46</v>
      </c>
      <c r="DG926">
        <f t="shared" si="537"/>
        <v>0</v>
      </c>
      <c r="DH926">
        <f t="shared" si="538"/>
        <v>0</v>
      </c>
      <c r="DI926">
        <f t="shared" si="532"/>
        <v>0</v>
      </c>
      <c r="DJ926">
        <f t="shared" si="539"/>
        <v>46</v>
      </c>
      <c r="DK926">
        <v>0</v>
      </c>
      <c r="DL926" t="s">
        <v>6</v>
      </c>
      <c r="DM926">
        <v>0</v>
      </c>
      <c r="DN926" t="s">
        <v>6</v>
      </c>
      <c r="DO926">
        <v>0</v>
      </c>
    </row>
    <row r="927" spans="1:119" x14ac:dyDescent="0.2">
      <c r="A927">
        <f>ROW(Source!A391)</f>
        <v>391</v>
      </c>
      <c r="B927">
        <v>92857272</v>
      </c>
      <c r="C927">
        <v>92859559</v>
      </c>
      <c r="D927">
        <v>0</v>
      </c>
      <c r="E927">
        <v>0</v>
      </c>
      <c r="F927">
        <v>1</v>
      </c>
      <c r="G927">
        <v>1</v>
      </c>
      <c r="H927">
        <v>3</v>
      </c>
      <c r="I927" t="s">
        <v>915</v>
      </c>
      <c r="J927" t="s">
        <v>6</v>
      </c>
      <c r="K927" t="s">
        <v>916</v>
      </c>
      <c r="L927">
        <v>1301</v>
      </c>
      <c r="N927">
        <v>1003</v>
      </c>
      <c r="O927" t="s">
        <v>194</v>
      </c>
      <c r="P927" t="s">
        <v>194</v>
      </c>
      <c r="Q927">
        <v>1</v>
      </c>
      <c r="W927">
        <v>0</v>
      </c>
      <c r="X927">
        <v>-565517223</v>
      </c>
      <c r="Y927">
        <f t="shared" si="521"/>
        <v>102.7027027</v>
      </c>
      <c r="AA927">
        <v>295</v>
      </c>
      <c r="AB927">
        <v>0</v>
      </c>
      <c r="AC927">
        <v>0</v>
      </c>
      <c r="AD927">
        <v>0</v>
      </c>
      <c r="AE927">
        <v>310.22999999999996</v>
      </c>
      <c r="AF927">
        <v>0</v>
      </c>
      <c r="AG927">
        <v>0</v>
      </c>
      <c r="AH927">
        <v>0</v>
      </c>
      <c r="AI927">
        <v>9.92</v>
      </c>
      <c r="AJ927">
        <v>1</v>
      </c>
      <c r="AK927">
        <v>1</v>
      </c>
      <c r="AL927">
        <v>1</v>
      </c>
      <c r="AM927">
        <v>0</v>
      </c>
      <c r="AN927">
        <v>0</v>
      </c>
      <c r="AO927">
        <v>0</v>
      </c>
      <c r="AP927">
        <v>1</v>
      </c>
      <c r="AQ927">
        <v>0</v>
      </c>
      <c r="AR927">
        <v>0</v>
      </c>
      <c r="AS927" t="s">
        <v>6</v>
      </c>
      <c r="AT927">
        <v>102.7027027</v>
      </c>
      <c r="AU927" t="s">
        <v>6</v>
      </c>
      <c r="AV927">
        <v>0</v>
      </c>
      <c r="AW927">
        <v>1</v>
      </c>
      <c r="AX927">
        <v>-1</v>
      </c>
      <c r="AY927">
        <v>0</v>
      </c>
      <c r="AZ927">
        <v>0</v>
      </c>
      <c r="BA927" t="s">
        <v>6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CV927">
        <v>0</v>
      </c>
      <c r="CW927">
        <v>0</v>
      </c>
      <c r="CX927">
        <f>ROUND(Y927*Source!I391,7)</f>
        <v>76</v>
      </c>
      <c r="CY927">
        <f t="shared" si="533"/>
        <v>295</v>
      </c>
      <c r="CZ927">
        <f t="shared" si="534"/>
        <v>310.22999999999996</v>
      </c>
      <c r="DA927">
        <f t="shared" si="535"/>
        <v>9.92</v>
      </c>
      <c r="DB927">
        <f t="shared" si="522"/>
        <v>31861.46</v>
      </c>
      <c r="DC927">
        <f t="shared" si="523"/>
        <v>0</v>
      </c>
      <c r="DD927" t="s">
        <v>6</v>
      </c>
      <c r="DE927" t="s">
        <v>6</v>
      </c>
      <c r="DF927">
        <f t="shared" si="536"/>
        <v>233852</v>
      </c>
      <c r="DG927">
        <f t="shared" si="537"/>
        <v>0</v>
      </c>
      <c r="DH927">
        <f t="shared" si="538"/>
        <v>0</v>
      </c>
      <c r="DI927">
        <f t="shared" si="532"/>
        <v>0</v>
      </c>
      <c r="DJ927">
        <f t="shared" si="539"/>
        <v>233852</v>
      </c>
      <c r="DK927">
        <v>0</v>
      </c>
      <c r="DL927" t="s">
        <v>6</v>
      </c>
      <c r="DM927">
        <v>0</v>
      </c>
      <c r="DN927" t="s">
        <v>6</v>
      </c>
      <c r="DO927">
        <v>0</v>
      </c>
    </row>
    <row r="928" spans="1:119" x14ac:dyDescent="0.2">
      <c r="A928">
        <f>ROW(Source!A391)</f>
        <v>391</v>
      </c>
      <c r="B928">
        <v>92857272</v>
      </c>
      <c r="C928">
        <v>92859559</v>
      </c>
      <c r="D928">
        <v>0</v>
      </c>
      <c r="E928">
        <v>0</v>
      </c>
      <c r="F928">
        <v>1</v>
      </c>
      <c r="G928">
        <v>1</v>
      </c>
      <c r="H928">
        <v>3</v>
      </c>
      <c r="I928" t="s">
        <v>518</v>
      </c>
      <c r="J928" t="s">
        <v>6</v>
      </c>
      <c r="K928" t="s">
        <v>919</v>
      </c>
      <c r="L928">
        <v>1371</v>
      </c>
      <c r="N928">
        <v>1013</v>
      </c>
      <c r="O928" t="s">
        <v>27</v>
      </c>
      <c r="P928" t="s">
        <v>27</v>
      </c>
      <c r="Q928">
        <v>1</v>
      </c>
      <c r="W928">
        <v>0</v>
      </c>
      <c r="X928">
        <v>-1063121842</v>
      </c>
      <c r="Y928">
        <f t="shared" si="521"/>
        <v>35.135135099999999</v>
      </c>
      <c r="AA928">
        <v>7.83</v>
      </c>
      <c r="AB928">
        <v>0</v>
      </c>
      <c r="AC928">
        <v>0</v>
      </c>
      <c r="AD928">
        <v>0</v>
      </c>
      <c r="AE928">
        <v>8.23</v>
      </c>
      <c r="AF928">
        <v>0</v>
      </c>
      <c r="AG928">
        <v>0</v>
      </c>
      <c r="AH928">
        <v>0</v>
      </c>
      <c r="AI928">
        <v>9.92</v>
      </c>
      <c r="AJ928">
        <v>1</v>
      </c>
      <c r="AK928">
        <v>1</v>
      </c>
      <c r="AL928">
        <v>1</v>
      </c>
      <c r="AM928">
        <v>0</v>
      </c>
      <c r="AN928">
        <v>0</v>
      </c>
      <c r="AO928">
        <v>0</v>
      </c>
      <c r="AP928">
        <v>1</v>
      </c>
      <c r="AQ928">
        <v>0</v>
      </c>
      <c r="AR928">
        <v>0</v>
      </c>
      <c r="AS928" t="s">
        <v>6</v>
      </c>
      <c r="AT928">
        <v>35.135135099999999</v>
      </c>
      <c r="AU928" t="s">
        <v>6</v>
      </c>
      <c r="AV928">
        <v>0</v>
      </c>
      <c r="AW928">
        <v>1</v>
      </c>
      <c r="AX928">
        <v>-1</v>
      </c>
      <c r="AY928">
        <v>0</v>
      </c>
      <c r="AZ928">
        <v>0</v>
      </c>
      <c r="BA928" t="s">
        <v>6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V928">
        <v>0</v>
      </c>
      <c r="CW928">
        <v>0</v>
      </c>
      <c r="CX928">
        <f>ROUND(Y928*Source!I391,7)</f>
        <v>26</v>
      </c>
      <c r="CY928">
        <f t="shared" si="533"/>
        <v>7.83</v>
      </c>
      <c r="CZ928">
        <f t="shared" si="534"/>
        <v>8.23</v>
      </c>
      <c r="DA928">
        <f t="shared" si="535"/>
        <v>9.92</v>
      </c>
      <c r="DB928">
        <f t="shared" si="522"/>
        <v>289.16000000000003</v>
      </c>
      <c r="DC928">
        <f t="shared" si="523"/>
        <v>0</v>
      </c>
      <c r="DD928" t="s">
        <v>6</v>
      </c>
      <c r="DE928" t="s">
        <v>6</v>
      </c>
      <c r="DF928">
        <f t="shared" si="536"/>
        <v>2132</v>
      </c>
      <c r="DG928">
        <f t="shared" si="537"/>
        <v>0</v>
      </c>
      <c r="DH928">
        <f t="shared" si="538"/>
        <v>0</v>
      </c>
      <c r="DI928">
        <f t="shared" si="532"/>
        <v>0</v>
      </c>
      <c r="DJ928">
        <f t="shared" si="539"/>
        <v>2132</v>
      </c>
      <c r="DK928">
        <v>0</v>
      </c>
      <c r="DL928" t="s">
        <v>6</v>
      </c>
      <c r="DM928">
        <v>0</v>
      </c>
      <c r="DN928" t="s">
        <v>6</v>
      </c>
      <c r="DO928">
        <v>0</v>
      </c>
    </row>
    <row r="929" spans="1:119" x14ac:dyDescent="0.2">
      <c r="A929">
        <f>ROW(Source!A391)</f>
        <v>391</v>
      </c>
      <c r="B929">
        <v>92857272</v>
      </c>
      <c r="C929">
        <v>92859559</v>
      </c>
      <c r="D929">
        <v>0</v>
      </c>
      <c r="E929">
        <v>0</v>
      </c>
      <c r="F929">
        <v>1</v>
      </c>
      <c r="G929">
        <v>1</v>
      </c>
      <c r="H929">
        <v>3</v>
      </c>
      <c r="I929" t="s">
        <v>518</v>
      </c>
      <c r="J929" t="s">
        <v>6</v>
      </c>
      <c r="K929" t="s">
        <v>922</v>
      </c>
      <c r="L929">
        <v>1371</v>
      </c>
      <c r="N929">
        <v>1013</v>
      </c>
      <c r="O929" t="s">
        <v>27</v>
      </c>
      <c r="P929" t="s">
        <v>27</v>
      </c>
      <c r="Q929">
        <v>1</v>
      </c>
      <c r="W929">
        <v>0</v>
      </c>
      <c r="X929">
        <v>919027672</v>
      </c>
      <c r="Y929">
        <f t="shared" si="521"/>
        <v>2.7027027000000001</v>
      </c>
      <c r="AA929">
        <v>11.55</v>
      </c>
      <c r="AB929">
        <v>0</v>
      </c>
      <c r="AC929">
        <v>0</v>
      </c>
      <c r="AD929">
        <v>0</v>
      </c>
      <c r="AE929">
        <v>12.15</v>
      </c>
      <c r="AF929">
        <v>0</v>
      </c>
      <c r="AG929">
        <v>0</v>
      </c>
      <c r="AH929">
        <v>0</v>
      </c>
      <c r="AI929">
        <v>9.92</v>
      </c>
      <c r="AJ929">
        <v>1</v>
      </c>
      <c r="AK929">
        <v>1</v>
      </c>
      <c r="AL929">
        <v>1</v>
      </c>
      <c r="AM929">
        <v>0</v>
      </c>
      <c r="AN929">
        <v>0</v>
      </c>
      <c r="AO929">
        <v>0</v>
      </c>
      <c r="AP929">
        <v>1</v>
      </c>
      <c r="AQ929">
        <v>0</v>
      </c>
      <c r="AR929">
        <v>0</v>
      </c>
      <c r="AS929" t="s">
        <v>6</v>
      </c>
      <c r="AT929">
        <v>2.7027027000000001</v>
      </c>
      <c r="AU929" t="s">
        <v>6</v>
      </c>
      <c r="AV929">
        <v>0</v>
      </c>
      <c r="AW929">
        <v>1</v>
      </c>
      <c r="AX929">
        <v>-1</v>
      </c>
      <c r="AY929">
        <v>0</v>
      </c>
      <c r="AZ929">
        <v>0</v>
      </c>
      <c r="BA929" t="s">
        <v>6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CV929">
        <v>0</v>
      </c>
      <c r="CW929">
        <v>0</v>
      </c>
      <c r="CX929">
        <f>ROUND(Y929*Source!I391,7)</f>
        <v>2</v>
      </c>
      <c r="CY929">
        <f t="shared" si="533"/>
        <v>11.55</v>
      </c>
      <c r="CZ929">
        <f t="shared" si="534"/>
        <v>12.15</v>
      </c>
      <c r="DA929">
        <f t="shared" si="535"/>
        <v>9.92</v>
      </c>
      <c r="DB929">
        <f t="shared" si="522"/>
        <v>32.840000000000003</v>
      </c>
      <c r="DC929">
        <f t="shared" si="523"/>
        <v>0</v>
      </c>
      <c r="DD929" t="s">
        <v>6</v>
      </c>
      <c r="DE929" t="s">
        <v>6</v>
      </c>
      <c r="DF929">
        <f t="shared" si="536"/>
        <v>242</v>
      </c>
      <c r="DG929">
        <f t="shared" si="537"/>
        <v>0</v>
      </c>
      <c r="DH929">
        <f t="shared" si="538"/>
        <v>0</v>
      </c>
      <c r="DI929">
        <f t="shared" si="532"/>
        <v>0</v>
      </c>
      <c r="DJ929">
        <f t="shared" si="539"/>
        <v>242</v>
      </c>
      <c r="DK929">
        <v>0</v>
      </c>
      <c r="DL929" t="s">
        <v>6</v>
      </c>
      <c r="DM929">
        <v>0</v>
      </c>
      <c r="DN929" t="s">
        <v>6</v>
      </c>
      <c r="DO929">
        <v>0</v>
      </c>
    </row>
    <row r="930" spans="1:119" x14ac:dyDescent="0.2">
      <c r="A930">
        <f>ROW(Source!A391)</f>
        <v>391</v>
      </c>
      <c r="B930">
        <v>92857272</v>
      </c>
      <c r="C930">
        <v>92859559</v>
      </c>
      <c r="D930">
        <v>0</v>
      </c>
      <c r="E930">
        <v>0</v>
      </c>
      <c r="F930">
        <v>1</v>
      </c>
      <c r="G930">
        <v>1</v>
      </c>
      <c r="H930">
        <v>3</v>
      </c>
      <c r="I930" t="s">
        <v>518</v>
      </c>
      <c r="J930" t="s">
        <v>6</v>
      </c>
      <c r="K930" t="s">
        <v>925</v>
      </c>
      <c r="L930">
        <v>1371</v>
      </c>
      <c r="N930">
        <v>1013</v>
      </c>
      <c r="O930" t="s">
        <v>27</v>
      </c>
      <c r="P930" t="s">
        <v>27</v>
      </c>
      <c r="Q930">
        <v>1</v>
      </c>
      <c r="W930">
        <v>0</v>
      </c>
      <c r="X930">
        <v>1005300711</v>
      </c>
      <c r="Y930">
        <f t="shared" si="521"/>
        <v>54.054054100000002</v>
      </c>
      <c r="AA930">
        <v>2234.4299999999998</v>
      </c>
      <c r="AB930">
        <v>0</v>
      </c>
      <c r="AC930">
        <v>0</v>
      </c>
      <c r="AD930">
        <v>0</v>
      </c>
      <c r="AE930">
        <v>2349.77</v>
      </c>
      <c r="AF930">
        <v>0</v>
      </c>
      <c r="AG930">
        <v>0</v>
      </c>
      <c r="AH930">
        <v>0</v>
      </c>
      <c r="AI930">
        <v>9.92</v>
      </c>
      <c r="AJ930">
        <v>1</v>
      </c>
      <c r="AK930">
        <v>1</v>
      </c>
      <c r="AL930">
        <v>1</v>
      </c>
      <c r="AM930">
        <v>0</v>
      </c>
      <c r="AN930">
        <v>0</v>
      </c>
      <c r="AO930">
        <v>0</v>
      </c>
      <c r="AP930">
        <v>1</v>
      </c>
      <c r="AQ930">
        <v>0</v>
      </c>
      <c r="AR930">
        <v>0</v>
      </c>
      <c r="AS930" t="s">
        <v>6</v>
      </c>
      <c r="AT930">
        <v>54.054054100000002</v>
      </c>
      <c r="AU930" t="s">
        <v>6</v>
      </c>
      <c r="AV930">
        <v>0</v>
      </c>
      <c r="AW930">
        <v>1</v>
      </c>
      <c r="AX930">
        <v>-1</v>
      </c>
      <c r="AY930">
        <v>0</v>
      </c>
      <c r="AZ930">
        <v>0</v>
      </c>
      <c r="BA930" t="s">
        <v>6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V930">
        <v>0</v>
      </c>
      <c r="CW930">
        <v>0</v>
      </c>
      <c r="CX930">
        <f>ROUND(Y930*Source!I391,7)</f>
        <v>40</v>
      </c>
      <c r="CY930">
        <f t="shared" si="533"/>
        <v>2234.4299999999998</v>
      </c>
      <c r="CZ930">
        <f t="shared" si="534"/>
        <v>2349.77</v>
      </c>
      <c r="DA930">
        <f t="shared" si="535"/>
        <v>9.92</v>
      </c>
      <c r="DB930">
        <f t="shared" si="522"/>
        <v>127014.59</v>
      </c>
      <c r="DC930">
        <f t="shared" si="523"/>
        <v>0</v>
      </c>
      <c r="DD930" t="s">
        <v>6</v>
      </c>
      <c r="DE930" t="s">
        <v>6</v>
      </c>
      <c r="DF930">
        <f t="shared" si="536"/>
        <v>932400</v>
      </c>
      <c r="DG930">
        <f t="shared" si="537"/>
        <v>0</v>
      </c>
      <c r="DH930">
        <f t="shared" si="538"/>
        <v>0</v>
      </c>
      <c r="DI930">
        <f t="shared" si="532"/>
        <v>0</v>
      </c>
      <c r="DJ930">
        <f t="shared" si="539"/>
        <v>932400</v>
      </c>
      <c r="DK930">
        <v>0</v>
      </c>
      <c r="DL930" t="s">
        <v>6</v>
      </c>
      <c r="DM930">
        <v>0</v>
      </c>
      <c r="DN930" t="s">
        <v>6</v>
      </c>
      <c r="DO930">
        <v>0</v>
      </c>
    </row>
    <row r="931" spans="1:119" x14ac:dyDescent="0.2">
      <c r="A931">
        <f>ROW(Source!A391)</f>
        <v>391</v>
      </c>
      <c r="B931">
        <v>92857272</v>
      </c>
      <c r="C931">
        <v>92859559</v>
      </c>
      <c r="D931">
        <v>0</v>
      </c>
      <c r="E931">
        <v>0</v>
      </c>
      <c r="F931">
        <v>1</v>
      </c>
      <c r="G931">
        <v>1</v>
      </c>
      <c r="H931">
        <v>3</v>
      </c>
      <c r="I931" t="s">
        <v>518</v>
      </c>
      <c r="J931" t="s">
        <v>6</v>
      </c>
      <c r="K931" t="s">
        <v>928</v>
      </c>
      <c r="L931">
        <v>1371</v>
      </c>
      <c r="N931">
        <v>1013</v>
      </c>
      <c r="O931" t="s">
        <v>27</v>
      </c>
      <c r="P931" t="s">
        <v>27</v>
      </c>
      <c r="Q931">
        <v>1</v>
      </c>
      <c r="W931">
        <v>0</v>
      </c>
      <c r="X931">
        <v>168173935</v>
      </c>
      <c r="Y931">
        <f t="shared" si="521"/>
        <v>243.24324319999999</v>
      </c>
      <c r="AA931">
        <v>1.52</v>
      </c>
      <c r="AB931">
        <v>0</v>
      </c>
      <c r="AC931">
        <v>0</v>
      </c>
      <c r="AD931">
        <v>0</v>
      </c>
      <c r="AE931">
        <v>1.6</v>
      </c>
      <c r="AF931">
        <v>0</v>
      </c>
      <c r="AG931">
        <v>0</v>
      </c>
      <c r="AH931">
        <v>0</v>
      </c>
      <c r="AI931">
        <v>9.92</v>
      </c>
      <c r="AJ931">
        <v>1</v>
      </c>
      <c r="AK931">
        <v>1</v>
      </c>
      <c r="AL931">
        <v>1</v>
      </c>
      <c r="AM931">
        <v>0</v>
      </c>
      <c r="AN931">
        <v>0</v>
      </c>
      <c r="AO931">
        <v>0</v>
      </c>
      <c r="AP931">
        <v>1</v>
      </c>
      <c r="AQ931">
        <v>0</v>
      </c>
      <c r="AR931">
        <v>0</v>
      </c>
      <c r="AS931" t="s">
        <v>6</v>
      </c>
      <c r="AT931">
        <v>243.24324319999999</v>
      </c>
      <c r="AU931" t="s">
        <v>6</v>
      </c>
      <c r="AV931">
        <v>0</v>
      </c>
      <c r="AW931">
        <v>1</v>
      </c>
      <c r="AX931">
        <v>-1</v>
      </c>
      <c r="AY931">
        <v>0</v>
      </c>
      <c r="AZ931">
        <v>0</v>
      </c>
      <c r="BA931" t="s">
        <v>6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V931">
        <v>0</v>
      </c>
      <c r="CW931">
        <v>0</v>
      </c>
      <c r="CX931">
        <f>ROUND(Y931*Source!I391,7)</f>
        <v>180</v>
      </c>
      <c r="CY931">
        <f t="shared" si="533"/>
        <v>1.52</v>
      </c>
      <c r="CZ931">
        <f t="shared" si="534"/>
        <v>1.6</v>
      </c>
      <c r="DA931">
        <f t="shared" si="535"/>
        <v>9.92</v>
      </c>
      <c r="DB931">
        <f t="shared" si="522"/>
        <v>389.19</v>
      </c>
      <c r="DC931">
        <f t="shared" si="523"/>
        <v>0</v>
      </c>
      <c r="DD931" t="s">
        <v>6</v>
      </c>
      <c r="DE931" t="s">
        <v>6</v>
      </c>
      <c r="DF931">
        <f t="shared" si="536"/>
        <v>2880</v>
      </c>
      <c r="DG931">
        <f t="shared" si="537"/>
        <v>0</v>
      </c>
      <c r="DH931">
        <f t="shared" si="538"/>
        <v>0</v>
      </c>
      <c r="DI931">
        <f t="shared" si="532"/>
        <v>0</v>
      </c>
      <c r="DJ931">
        <f t="shared" si="539"/>
        <v>2880</v>
      </c>
      <c r="DK931">
        <v>0</v>
      </c>
      <c r="DL931" t="s">
        <v>6</v>
      </c>
      <c r="DM931">
        <v>0</v>
      </c>
      <c r="DN931" t="s">
        <v>6</v>
      </c>
      <c r="DO931">
        <v>0</v>
      </c>
    </row>
    <row r="932" spans="1:119" x14ac:dyDescent="0.2">
      <c r="A932">
        <f>ROW(Source!A391)</f>
        <v>391</v>
      </c>
      <c r="B932">
        <v>92857272</v>
      </c>
      <c r="C932">
        <v>92859559</v>
      </c>
      <c r="D932">
        <v>0</v>
      </c>
      <c r="E932">
        <v>0</v>
      </c>
      <c r="F932">
        <v>1</v>
      </c>
      <c r="G932">
        <v>1</v>
      </c>
      <c r="H932">
        <v>3</v>
      </c>
      <c r="I932" t="s">
        <v>518</v>
      </c>
      <c r="J932" t="s">
        <v>6</v>
      </c>
      <c r="K932" t="s">
        <v>931</v>
      </c>
      <c r="L932">
        <v>1371</v>
      </c>
      <c r="N932">
        <v>1013</v>
      </c>
      <c r="O932" t="s">
        <v>27</v>
      </c>
      <c r="P932" t="s">
        <v>27</v>
      </c>
      <c r="Q932">
        <v>1</v>
      </c>
      <c r="W932">
        <v>0</v>
      </c>
      <c r="X932">
        <v>-1559414543</v>
      </c>
      <c r="Y932">
        <f t="shared" si="521"/>
        <v>243.24324319999999</v>
      </c>
      <c r="AA932">
        <v>0.9</v>
      </c>
      <c r="AB932">
        <v>0</v>
      </c>
      <c r="AC932">
        <v>0</v>
      </c>
      <c r="AD932">
        <v>0</v>
      </c>
      <c r="AE932">
        <v>0.95000000000000007</v>
      </c>
      <c r="AF932">
        <v>0</v>
      </c>
      <c r="AG932">
        <v>0</v>
      </c>
      <c r="AH932">
        <v>0</v>
      </c>
      <c r="AI932">
        <v>9.92</v>
      </c>
      <c r="AJ932">
        <v>1</v>
      </c>
      <c r="AK932">
        <v>1</v>
      </c>
      <c r="AL932">
        <v>1</v>
      </c>
      <c r="AM932">
        <v>0</v>
      </c>
      <c r="AN932">
        <v>0</v>
      </c>
      <c r="AO932">
        <v>0</v>
      </c>
      <c r="AP932">
        <v>1</v>
      </c>
      <c r="AQ932">
        <v>0</v>
      </c>
      <c r="AR932">
        <v>0</v>
      </c>
      <c r="AS932" t="s">
        <v>6</v>
      </c>
      <c r="AT932">
        <v>243.24324319999999</v>
      </c>
      <c r="AU932" t="s">
        <v>6</v>
      </c>
      <c r="AV932">
        <v>0</v>
      </c>
      <c r="AW932">
        <v>1</v>
      </c>
      <c r="AX932">
        <v>-1</v>
      </c>
      <c r="AY932">
        <v>0</v>
      </c>
      <c r="AZ932">
        <v>0</v>
      </c>
      <c r="BA932" t="s">
        <v>6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V932">
        <v>0</v>
      </c>
      <c r="CW932">
        <v>0</v>
      </c>
      <c r="CX932">
        <f>ROUND(Y932*Source!I391,7)</f>
        <v>180</v>
      </c>
      <c r="CY932">
        <f t="shared" si="533"/>
        <v>0.9</v>
      </c>
      <c r="CZ932">
        <f t="shared" si="534"/>
        <v>0.95000000000000007</v>
      </c>
      <c r="DA932">
        <f t="shared" si="535"/>
        <v>9.92</v>
      </c>
      <c r="DB932">
        <f t="shared" si="522"/>
        <v>231.08</v>
      </c>
      <c r="DC932">
        <f t="shared" si="523"/>
        <v>0</v>
      </c>
      <c r="DD932" t="s">
        <v>6</v>
      </c>
      <c r="DE932" t="s">
        <v>6</v>
      </c>
      <c r="DF932">
        <f t="shared" si="536"/>
        <v>1620</v>
      </c>
      <c r="DG932">
        <f t="shared" si="537"/>
        <v>0</v>
      </c>
      <c r="DH932">
        <f t="shared" si="538"/>
        <v>0</v>
      </c>
      <c r="DI932">
        <f t="shared" si="532"/>
        <v>0</v>
      </c>
      <c r="DJ932">
        <f t="shared" si="539"/>
        <v>1620</v>
      </c>
      <c r="DK932">
        <v>0</v>
      </c>
      <c r="DL932" t="s">
        <v>6</v>
      </c>
      <c r="DM932">
        <v>0</v>
      </c>
      <c r="DN932" t="s">
        <v>6</v>
      </c>
      <c r="DO932">
        <v>0</v>
      </c>
    </row>
    <row r="933" spans="1:119" x14ac:dyDescent="0.2">
      <c r="A933">
        <f>ROW(Source!A398)</f>
        <v>398</v>
      </c>
      <c r="B933">
        <v>92857272</v>
      </c>
      <c r="C933">
        <v>92859598</v>
      </c>
      <c r="D933">
        <v>49510749</v>
      </c>
      <c r="E933">
        <v>70</v>
      </c>
      <c r="F933">
        <v>1</v>
      </c>
      <c r="G933">
        <v>1</v>
      </c>
      <c r="H933">
        <v>1</v>
      </c>
      <c r="I933" t="s">
        <v>1156</v>
      </c>
      <c r="J933" t="s">
        <v>6</v>
      </c>
      <c r="K933" t="s">
        <v>1157</v>
      </c>
      <c r="L933">
        <v>1191</v>
      </c>
      <c r="N933">
        <v>1013</v>
      </c>
      <c r="O933" t="s">
        <v>1092</v>
      </c>
      <c r="P933" t="s">
        <v>1092</v>
      </c>
      <c r="Q933">
        <v>1</v>
      </c>
      <c r="W933">
        <v>0</v>
      </c>
      <c r="X933">
        <v>-2012709214</v>
      </c>
      <c r="Y933">
        <f t="shared" si="521"/>
        <v>27.76</v>
      </c>
      <c r="AA933">
        <v>0</v>
      </c>
      <c r="AB933">
        <v>0</v>
      </c>
      <c r="AC933">
        <v>0</v>
      </c>
      <c r="AD933">
        <v>421.59</v>
      </c>
      <c r="AE933">
        <v>0</v>
      </c>
      <c r="AF933">
        <v>0</v>
      </c>
      <c r="AG933">
        <v>0</v>
      </c>
      <c r="AH933">
        <v>9.4</v>
      </c>
      <c r="AI933">
        <v>1</v>
      </c>
      <c r="AJ933">
        <v>1</v>
      </c>
      <c r="AK933">
        <v>1</v>
      </c>
      <c r="AL933">
        <v>44.85</v>
      </c>
      <c r="AM933">
        <v>4</v>
      </c>
      <c r="AN933">
        <v>0</v>
      </c>
      <c r="AO933">
        <v>1</v>
      </c>
      <c r="AP933">
        <v>1</v>
      </c>
      <c r="AQ933">
        <v>0</v>
      </c>
      <c r="AR933">
        <v>0</v>
      </c>
      <c r="AS933" t="s">
        <v>6</v>
      </c>
      <c r="AT933">
        <v>27.76</v>
      </c>
      <c r="AU933" t="s">
        <v>6</v>
      </c>
      <c r="AV933">
        <v>1</v>
      </c>
      <c r="AW933">
        <v>2</v>
      </c>
      <c r="AX933">
        <v>92859613</v>
      </c>
      <c r="AY933">
        <v>1</v>
      </c>
      <c r="AZ933">
        <v>0</v>
      </c>
      <c r="BA933">
        <v>743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U933">
        <f>ROUND(AT933*Source!I398*AH933*AL933,0)</f>
        <v>4447</v>
      </c>
      <c r="CV933">
        <f>ROUND(Y933*Source!I398,7)</f>
        <v>10.5488</v>
      </c>
      <c r="CW933">
        <v>0</v>
      </c>
      <c r="CX933">
        <f>ROUND(Y933*Source!I398,7)</f>
        <v>10.5488</v>
      </c>
      <c r="CY933">
        <f>AD933</f>
        <v>421.59</v>
      </c>
      <c r="CZ933">
        <f>AH933</f>
        <v>9.4</v>
      </c>
      <c r="DA933">
        <f>AL933</f>
        <v>44.85</v>
      </c>
      <c r="DB933">
        <f t="shared" si="522"/>
        <v>260.94</v>
      </c>
      <c r="DC933">
        <f t="shared" si="523"/>
        <v>0</v>
      </c>
      <c r="DD933" t="s">
        <v>6</v>
      </c>
      <c r="DE933" t="s">
        <v>6</v>
      </c>
      <c r="DF933">
        <f>ROUND(ROUND(AE933,0)*CX933,0)</f>
        <v>0</v>
      </c>
      <c r="DG933">
        <f t="shared" si="537"/>
        <v>0</v>
      </c>
      <c r="DH933">
        <f t="shared" si="538"/>
        <v>0</v>
      </c>
      <c r="DI933">
        <f>ROUND(ROUND(AH933*AL933,0)*CX933,0)</f>
        <v>4452</v>
      </c>
      <c r="DJ933">
        <f>DI933</f>
        <v>4452</v>
      </c>
      <c r="DK933">
        <v>0</v>
      </c>
      <c r="DL933" t="s">
        <v>6</v>
      </c>
      <c r="DM933">
        <v>0</v>
      </c>
      <c r="DN933" t="s">
        <v>6</v>
      </c>
      <c r="DO933">
        <v>0</v>
      </c>
    </row>
    <row r="934" spans="1:119" x14ac:dyDescent="0.2">
      <c r="A934">
        <f>ROW(Source!A398)</f>
        <v>398</v>
      </c>
      <c r="B934">
        <v>92857272</v>
      </c>
      <c r="C934">
        <v>92859598</v>
      </c>
      <c r="D934">
        <v>49510905</v>
      </c>
      <c r="E934">
        <v>70</v>
      </c>
      <c r="F934">
        <v>1</v>
      </c>
      <c r="G934">
        <v>1</v>
      </c>
      <c r="H934">
        <v>1</v>
      </c>
      <c r="I934" t="s">
        <v>1093</v>
      </c>
      <c r="J934" t="s">
        <v>6</v>
      </c>
      <c r="K934" t="s">
        <v>1094</v>
      </c>
      <c r="L934">
        <v>1191</v>
      </c>
      <c r="N934">
        <v>1013</v>
      </c>
      <c r="O934" t="s">
        <v>1092</v>
      </c>
      <c r="P934" t="s">
        <v>1092</v>
      </c>
      <c r="Q934">
        <v>1</v>
      </c>
      <c r="W934">
        <v>0</v>
      </c>
      <c r="X934">
        <v>-1417349443</v>
      </c>
      <c r="Y934">
        <f t="shared" si="521"/>
        <v>0.36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1</v>
      </c>
      <c r="AJ934">
        <v>1</v>
      </c>
      <c r="AK934">
        <v>44.85</v>
      </c>
      <c r="AL934">
        <v>1</v>
      </c>
      <c r="AM934">
        <v>4</v>
      </c>
      <c r="AN934">
        <v>0</v>
      </c>
      <c r="AO934">
        <v>1</v>
      </c>
      <c r="AP934">
        <v>1</v>
      </c>
      <c r="AQ934">
        <v>0</v>
      </c>
      <c r="AR934">
        <v>0</v>
      </c>
      <c r="AS934" t="s">
        <v>6</v>
      </c>
      <c r="AT934">
        <v>0.36</v>
      </c>
      <c r="AU934" t="s">
        <v>6</v>
      </c>
      <c r="AV934">
        <v>2</v>
      </c>
      <c r="AW934">
        <v>2</v>
      </c>
      <c r="AX934">
        <v>92859614</v>
      </c>
      <c r="AY934">
        <v>1</v>
      </c>
      <c r="AZ934">
        <v>0</v>
      </c>
      <c r="BA934">
        <v>744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V934">
        <v>0</v>
      </c>
      <c r="CW934">
        <v>0</v>
      </c>
      <c r="CX934">
        <f>ROUND(Y934*Source!I398,7)</f>
        <v>0.1368</v>
      </c>
      <c r="CY934">
        <f>AD934</f>
        <v>0</v>
      </c>
      <c r="CZ934">
        <f>AH934</f>
        <v>0</v>
      </c>
      <c r="DA934">
        <f>AL934</f>
        <v>1</v>
      </c>
      <c r="DB934">
        <f t="shared" si="522"/>
        <v>0</v>
      </c>
      <c r="DC934">
        <f t="shared" si="523"/>
        <v>0</v>
      </c>
      <c r="DD934" t="s">
        <v>6</v>
      </c>
      <c r="DE934" t="s">
        <v>6</v>
      </c>
      <c r="DF934">
        <f>ROUND(ROUND(AE934,0)*CX934,0)</f>
        <v>0</v>
      </c>
      <c r="DG934">
        <f t="shared" si="537"/>
        <v>0</v>
      </c>
      <c r="DH934">
        <f>ROUND(ROUND(AG934*AK934,0)*CX934,0)</f>
        <v>0</v>
      </c>
      <c r="DI934">
        <f t="shared" ref="DI934:DI946" si="540">ROUND(ROUND(AH934,0)*CX934,0)</f>
        <v>0</v>
      </c>
      <c r="DJ934">
        <f>DI934</f>
        <v>0</v>
      </c>
      <c r="DK934">
        <v>0</v>
      </c>
      <c r="DL934" t="s">
        <v>6</v>
      </c>
      <c r="DM934">
        <v>0</v>
      </c>
      <c r="DN934" t="s">
        <v>6</v>
      </c>
      <c r="DO934">
        <v>0</v>
      </c>
    </row>
    <row r="935" spans="1:119" x14ac:dyDescent="0.2">
      <c r="A935">
        <f>ROW(Source!A398)</f>
        <v>398</v>
      </c>
      <c r="B935">
        <v>92857272</v>
      </c>
      <c r="C935">
        <v>92859598</v>
      </c>
      <c r="D935">
        <v>49672573</v>
      </c>
      <c r="E935">
        <v>1</v>
      </c>
      <c r="F935">
        <v>1</v>
      </c>
      <c r="G935">
        <v>1</v>
      </c>
      <c r="H935">
        <v>2</v>
      </c>
      <c r="I935" t="s">
        <v>1095</v>
      </c>
      <c r="J935" t="s">
        <v>1096</v>
      </c>
      <c r="K935" t="s">
        <v>1097</v>
      </c>
      <c r="L935">
        <v>1367</v>
      </c>
      <c r="N935">
        <v>1011</v>
      </c>
      <c r="O935" t="s">
        <v>1098</v>
      </c>
      <c r="P935" t="s">
        <v>1098</v>
      </c>
      <c r="Q935">
        <v>1</v>
      </c>
      <c r="W935">
        <v>0</v>
      </c>
      <c r="X935">
        <v>-430484415</v>
      </c>
      <c r="Y935">
        <f t="shared" si="521"/>
        <v>0.18</v>
      </c>
      <c r="AA935">
        <v>0</v>
      </c>
      <c r="AB935">
        <v>1814.09</v>
      </c>
      <c r="AC935">
        <v>605.48</v>
      </c>
      <c r="AD935">
        <v>0</v>
      </c>
      <c r="AE935">
        <v>0</v>
      </c>
      <c r="AF935">
        <v>115.4</v>
      </c>
      <c r="AG935">
        <v>13.5</v>
      </c>
      <c r="AH935">
        <v>0</v>
      </c>
      <c r="AI935">
        <v>1</v>
      </c>
      <c r="AJ935">
        <v>15.72</v>
      </c>
      <c r="AK935">
        <v>44.85</v>
      </c>
      <c r="AL935">
        <v>1</v>
      </c>
      <c r="AM935">
        <v>4</v>
      </c>
      <c r="AN935">
        <v>0</v>
      </c>
      <c r="AO935">
        <v>1</v>
      </c>
      <c r="AP935">
        <v>1</v>
      </c>
      <c r="AQ935">
        <v>0</v>
      </c>
      <c r="AR935">
        <v>0</v>
      </c>
      <c r="AS935" t="s">
        <v>6</v>
      </c>
      <c r="AT935">
        <v>0.18</v>
      </c>
      <c r="AU935" t="s">
        <v>6</v>
      </c>
      <c r="AV935">
        <v>0</v>
      </c>
      <c r="AW935">
        <v>2</v>
      </c>
      <c r="AX935">
        <v>92859615</v>
      </c>
      <c r="AY935">
        <v>1</v>
      </c>
      <c r="AZ935">
        <v>0</v>
      </c>
      <c r="BA935">
        <v>745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V935">
        <v>0</v>
      </c>
      <c r="CW935">
        <f>ROUND(Y935*Source!I398*DO935,7)</f>
        <v>0</v>
      </c>
      <c r="CX935">
        <f>ROUND(Y935*Source!I398,7)</f>
        <v>6.8400000000000002E-2</v>
      </c>
      <c r="CY935">
        <f>AB935</f>
        <v>1814.09</v>
      </c>
      <c r="CZ935">
        <f>AF935</f>
        <v>115.4</v>
      </c>
      <c r="DA935">
        <f>AJ935</f>
        <v>15.72</v>
      </c>
      <c r="DB935">
        <f t="shared" si="522"/>
        <v>20.77</v>
      </c>
      <c r="DC935">
        <f t="shared" si="523"/>
        <v>2.4300000000000002</v>
      </c>
      <c r="DD935" t="s">
        <v>6</v>
      </c>
      <c r="DE935" t="s">
        <v>6</v>
      </c>
      <c r="DF935">
        <f>ROUND(ROUND(AE935,0)*CX935,0)</f>
        <v>0</v>
      </c>
      <c r="DG935">
        <f>ROUND(ROUND(AF935*AJ935,0)*CX935,0)</f>
        <v>124</v>
      </c>
      <c r="DH935">
        <f>ROUND(ROUND(AG935*AK935,0)*CX935,0)</f>
        <v>41</v>
      </c>
      <c r="DI935">
        <f t="shared" si="540"/>
        <v>0</v>
      </c>
      <c r="DJ935">
        <f>DG935</f>
        <v>124</v>
      </c>
      <c r="DK935">
        <v>0</v>
      </c>
      <c r="DL935" t="s">
        <v>6</v>
      </c>
      <c r="DM935">
        <v>0</v>
      </c>
      <c r="DN935" t="s">
        <v>6</v>
      </c>
      <c r="DO935">
        <v>0</v>
      </c>
    </row>
    <row r="936" spans="1:119" x14ac:dyDescent="0.2">
      <c r="A936">
        <f>ROW(Source!A398)</f>
        <v>398</v>
      </c>
      <c r="B936">
        <v>92857272</v>
      </c>
      <c r="C936">
        <v>92859598</v>
      </c>
      <c r="D936">
        <v>49673503</v>
      </c>
      <c r="E936">
        <v>1</v>
      </c>
      <c r="F936">
        <v>1</v>
      </c>
      <c r="G936">
        <v>1</v>
      </c>
      <c r="H936">
        <v>2</v>
      </c>
      <c r="I936" t="s">
        <v>1099</v>
      </c>
      <c r="J936" t="s">
        <v>1100</v>
      </c>
      <c r="K936" t="s">
        <v>1101</v>
      </c>
      <c r="L936">
        <v>1367</v>
      </c>
      <c r="N936">
        <v>1011</v>
      </c>
      <c r="O936" t="s">
        <v>1098</v>
      </c>
      <c r="P936" t="s">
        <v>1098</v>
      </c>
      <c r="Q936">
        <v>1</v>
      </c>
      <c r="W936">
        <v>0</v>
      </c>
      <c r="X936">
        <v>509054691</v>
      </c>
      <c r="Y936">
        <f t="shared" si="521"/>
        <v>0.18</v>
      </c>
      <c r="AA936">
        <v>0</v>
      </c>
      <c r="AB936">
        <v>1032.96</v>
      </c>
      <c r="AC936">
        <v>520.26</v>
      </c>
      <c r="AD936">
        <v>0</v>
      </c>
      <c r="AE936">
        <v>0</v>
      </c>
      <c r="AF936">
        <v>65.709999999999994</v>
      </c>
      <c r="AG936">
        <v>11.6</v>
      </c>
      <c r="AH936">
        <v>0</v>
      </c>
      <c r="AI936">
        <v>1</v>
      </c>
      <c r="AJ936">
        <v>15.72</v>
      </c>
      <c r="AK936">
        <v>44.85</v>
      </c>
      <c r="AL936">
        <v>1</v>
      </c>
      <c r="AM936">
        <v>4</v>
      </c>
      <c r="AN936">
        <v>0</v>
      </c>
      <c r="AO936">
        <v>1</v>
      </c>
      <c r="AP936">
        <v>1</v>
      </c>
      <c r="AQ936">
        <v>0</v>
      </c>
      <c r="AR936">
        <v>0</v>
      </c>
      <c r="AS936" t="s">
        <v>6</v>
      </c>
      <c r="AT936">
        <v>0.18</v>
      </c>
      <c r="AU936" t="s">
        <v>6</v>
      </c>
      <c r="AV936">
        <v>0</v>
      </c>
      <c r="AW936">
        <v>2</v>
      </c>
      <c r="AX936">
        <v>92859616</v>
      </c>
      <c r="AY936">
        <v>1</v>
      </c>
      <c r="AZ936">
        <v>0</v>
      </c>
      <c r="BA936">
        <v>746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V936">
        <v>0</v>
      </c>
      <c r="CW936">
        <f>ROUND(Y936*Source!I398*DO936,7)</f>
        <v>0</v>
      </c>
      <c r="CX936">
        <f>ROUND(Y936*Source!I398,7)</f>
        <v>6.8400000000000002E-2</v>
      </c>
      <c r="CY936">
        <f>AB936</f>
        <v>1032.96</v>
      </c>
      <c r="CZ936">
        <f>AF936</f>
        <v>65.709999999999994</v>
      </c>
      <c r="DA936">
        <f>AJ936</f>
        <v>15.72</v>
      </c>
      <c r="DB936">
        <f t="shared" si="522"/>
        <v>11.83</v>
      </c>
      <c r="DC936">
        <f t="shared" si="523"/>
        <v>2.09</v>
      </c>
      <c r="DD936" t="s">
        <v>6</v>
      </c>
      <c r="DE936" t="s">
        <v>6</v>
      </c>
      <c r="DF936">
        <f>ROUND(ROUND(AE936,0)*CX936,0)</f>
        <v>0</v>
      </c>
      <c r="DG936">
        <f>ROUND(ROUND(AF936*AJ936,0)*CX936,0)</f>
        <v>71</v>
      </c>
      <c r="DH936">
        <f>ROUND(ROUND(AG936*AK936,0)*CX936,0)</f>
        <v>36</v>
      </c>
      <c r="DI936">
        <f t="shared" si="540"/>
        <v>0</v>
      </c>
      <c r="DJ936">
        <f>DG936</f>
        <v>71</v>
      </c>
      <c r="DK936">
        <v>0</v>
      </c>
      <c r="DL936" t="s">
        <v>6</v>
      </c>
      <c r="DM936">
        <v>0</v>
      </c>
      <c r="DN936" t="s">
        <v>6</v>
      </c>
      <c r="DO936">
        <v>0</v>
      </c>
    </row>
    <row r="937" spans="1:119" x14ac:dyDescent="0.2">
      <c r="A937">
        <f>ROW(Source!A398)</f>
        <v>398</v>
      </c>
      <c r="B937">
        <v>92857272</v>
      </c>
      <c r="C937">
        <v>92859598</v>
      </c>
      <c r="D937">
        <v>49673715</v>
      </c>
      <c r="E937">
        <v>1</v>
      </c>
      <c r="F937">
        <v>1</v>
      </c>
      <c r="G937">
        <v>1</v>
      </c>
      <c r="H937">
        <v>2</v>
      </c>
      <c r="I937" t="s">
        <v>1102</v>
      </c>
      <c r="J937" t="s">
        <v>1103</v>
      </c>
      <c r="K937" t="s">
        <v>1104</v>
      </c>
      <c r="L937">
        <v>1367</v>
      </c>
      <c r="N937">
        <v>1011</v>
      </c>
      <c r="O937" t="s">
        <v>1098</v>
      </c>
      <c r="P937" t="s">
        <v>1098</v>
      </c>
      <c r="Q937">
        <v>1</v>
      </c>
      <c r="W937">
        <v>0</v>
      </c>
      <c r="X937">
        <v>829370094</v>
      </c>
      <c r="Y937">
        <f t="shared" si="521"/>
        <v>14.32</v>
      </c>
      <c r="AA937">
        <v>0</v>
      </c>
      <c r="AB937">
        <v>127.33</v>
      </c>
      <c r="AC937">
        <v>0</v>
      </c>
      <c r="AD937">
        <v>0</v>
      </c>
      <c r="AE937">
        <v>0</v>
      </c>
      <c r="AF937">
        <v>8.1</v>
      </c>
      <c r="AG937">
        <v>0</v>
      </c>
      <c r="AH937">
        <v>0</v>
      </c>
      <c r="AI937">
        <v>1</v>
      </c>
      <c r="AJ937">
        <v>15.72</v>
      </c>
      <c r="AK937">
        <v>44.85</v>
      </c>
      <c r="AL937">
        <v>1</v>
      </c>
      <c r="AM937">
        <v>4</v>
      </c>
      <c r="AN937">
        <v>0</v>
      </c>
      <c r="AO937">
        <v>1</v>
      </c>
      <c r="AP937">
        <v>1</v>
      </c>
      <c r="AQ937">
        <v>0</v>
      </c>
      <c r="AR937">
        <v>0</v>
      </c>
      <c r="AS937" t="s">
        <v>6</v>
      </c>
      <c r="AT937">
        <v>14.32</v>
      </c>
      <c r="AU937" t="s">
        <v>6</v>
      </c>
      <c r="AV937">
        <v>0</v>
      </c>
      <c r="AW937">
        <v>2</v>
      </c>
      <c r="AX937">
        <v>92859617</v>
      </c>
      <c r="AY937">
        <v>1</v>
      </c>
      <c r="AZ937">
        <v>0</v>
      </c>
      <c r="BA937">
        <v>747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V937">
        <v>0</v>
      </c>
      <c r="CW937">
        <f>ROUND(Y937*Source!I398*DO937,7)</f>
        <v>0</v>
      </c>
      <c r="CX937">
        <f>ROUND(Y937*Source!I398,7)</f>
        <v>5.4416000000000002</v>
      </c>
      <c r="CY937">
        <f>AB937</f>
        <v>127.33</v>
      </c>
      <c r="CZ937">
        <f>AF937</f>
        <v>8.1</v>
      </c>
      <c r="DA937">
        <f>AJ937</f>
        <v>15.72</v>
      </c>
      <c r="DB937">
        <f t="shared" si="522"/>
        <v>115.99</v>
      </c>
      <c r="DC937">
        <f t="shared" si="523"/>
        <v>0</v>
      </c>
      <c r="DD937" t="s">
        <v>6</v>
      </c>
      <c r="DE937" t="s">
        <v>6</v>
      </c>
      <c r="DF937">
        <f>ROUND(ROUND(AE937,0)*CX937,0)</f>
        <v>0</v>
      </c>
      <c r="DG937">
        <f>ROUND(ROUND(AF937*AJ937,0)*CX937,0)</f>
        <v>691</v>
      </c>
      <c r="DH937">
        <f>ROUND(ROUND(AG937*AK937,0)*CX937,0)</f>
        <v>0</v>
      </c>
      <c r="DI937">
        <f t="shared" si="540"/>
        <v>0</v>
      </c>
      <c r="DJ937">
        <f>DG937</f>
        <v>691</v>
      </c>
      <c r="DK937">
        <v>0</v>
      </c>
      <c r="DL937" t="s">
        <v>6</v>
      </c>
      <c r="DM937">
        <v>0</v>
      </c>
      <c r="DN937" t="s">
        <v>6</v>
      </c>
      <c r="DO937">
        <v>0</v>
      </c>
    </row>
    <row r="938" spans="1:119" x14ac:dyDescent="0.2">
      <c r="A938">
        <f>ROW(Source!A398)</f>
        <v>398</v>
      </c>
      <c r="B938">
        <v>92857272</v>
      </c>
      <c r="C938">
        <v>92859598</v>
      </c>
      <c r="D938">
        <v>49524290</v>
      </c>
      <c r="E938">
        <v>1</v>
      </c>
      <c r="F938">
        <v>1</v>
      </c>
      <c r="G938">
        <v>1</v>
      </c>
      <c r="H938">
        <v>3</v>
      </c>
      <c r="I938" t="s">
        <v>1117</v>
      </c>
      <c r="J938" t="s">
        <v>1118</v>
      </c>
      <c r="K938" t="s">
        <v>1119</v>
      </c>
      <c r="L938">
        <v>1346</v>
      </c>
      <c r="N938">
        <v>1009</v>
      </c>
      <c r="O938" t="s">
        <v>216</v>
      </c>
      <c r="P938" t="s">
        <v>216</v>
      </c>
      <c r="Q938">
        <v>1</v>
      </c>
      <c r="W938">
        <v>0</v>
      </c>
      <c r="X938">
        <v>397095127</v>
      </c>
      <c r="Y938">
        <f t="shared" si="521"/>
        <v>1.05</v>
      </c>
      <c r="AA938">
        <v>104.85</v>
      </c>
      <c r="AB938">
        <v>0</v>
      </c>
      <c r="AC938">
        <v>0</v>
      </c>
      <c r="AD938">
        <v>0</v>
      </c>
      <c r="AE938">
        <v>10.57</v>
      </c>
      <c r="AF938">
        <v>0</v>
      </c>
      <c r="AG938">
        <v>0</v>
      </c>
      <c r="AH938">
        <v>0</v>
      </c>
      <c r="AI938">
        <v>9.92</v>
      </c>
      <c r="AJ938">
        <v>1</v>
      </c>
      <c r="AK938">
        <v>1</v>
      </c>
      <c r="AL938">
        <v>1</v>
      </c>
      <c r="AM938">
        <v>4</v>
      </c>
      <c r="AN938">
        <v>0</v>
      </c>
      <c r="AO938">
        <v>1</v>
      </c>
      <c r="AP938">
        <v>1</v>
      </c>
      <c r="AQ938">
        <v>0</v>
      </c>
      <c r="AR938">
        <v>0</v>
      </c>
      <c r="AS938" t="s">
        <v>6</v>
      </c>
      <c r="AT938">
        <v>1.05</v>
      </c>
      <c r="AU938" t="s">
        <v>6</v>
      </c>
      <c r="AV938">
        <v>0</v>
      </c>
      <c r="AW938">
        <v>2</v>
      </c>
      <c r="AX938">
        <v>92859618</v>
      </c>
      <c r="AY938">
        <v>1</v>
      </c>
      <c r="AZ938">
        <v>0</v>
      </c>
      <c r="BA938">
        <v>748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CV938">
        <v>0</v>
      </c>
      <c r="CW938">
        <v>0</v>
      </c>
      <c r="CX938">
        <f>ROUND(Y938*Source!I398,7)</f>
        <v>0.39900000000000002</v>
      </c>
      <c r="CY938">
        <f t="shared" ref="CY938:CY946" si="541">AA938</f>
        <v>104.85</v>
      </c>
      <c r="CZ938">
        <f t="shared" ref="CZ938:CZ946" si="542">AE938</f>
        <v>10.57</v>
      </c>
      <c r="DA938">
        <f t="shared" ref="DA938:DA946" si="543">AI938</f>
        <v>9.92</v>
      </c>
      <c r="DB938">
        <f t="shared" si="522"/>
        <v>11.1</v>
      </c>
      <c r="DC938">
        <f t="shared" si="523"/>
        <v>0</v>
      </c>
      <c r="DD938" t="s">
        <v>6</v>
      </c>
      <c r="DE938" t="s">
        <v>6</v>
      </c>
      <c r="DF938">
        <f t="shared" ref="DF938:DF946" si="544">ROUND(ROUND(AE938*AI938,0)*CX938,0)</f>
        <v>42</v>
      </c>
      <c r="DG938">
        <f t="shared" ref="DG938:DG948" si="545">ROUND(ROUND(AF938,0)*CX938,0)</f>
        <v>0</v>
      </c>
      <c r="DH938">
        <f t="shared" ref="DH938:DH947" si="546">ROUND(ROUND(AG938,0)*CX938,0)</f>
        <v>0</v>
      </c>
      <c r="DI938">
        <f t="shared" si="540"/>
        <v>0</v>
      </c>
      <c r="DJ938">
        <f t="shared" ref="DJ938:DJ946" si="547">DF938</f>
        <v>42</v>
      </c>
      <c r="DK938">
        <v>0</v>
      </c>
      <c r="DL938" t="s">
        <v>6</v>
      </c>
      <c r="DM938">
        <v>0</v>
      </c>
      <c r="DN938" t="s">
        <v>6</v>
      </c>
      <c r="DO938">
        <v>0</v>
      </c>
    </row>
    <row r="939" spans="1:119" x14ac:dyDescent="0.2">
      <c r="A939">
        <f>ROW(Source!A398)</f>
        <v>398</v>
      </c>
      <c r="B939">
        <v>92857272</v>
      </c>
      <c r="C939">
        <v>92859598</v>
      </c>
      <c r="D939">
        <v>49525497</v>
      </c>
      <c r="E939">
        <v>1</v>
      </c>
      <c r="F939">
        <v>1</v>
      </c>
      <c r="G939">
        <v>1</v>
      </c>
      <c r="H939">
        <v>3</v>
      </c>
      <c r="I939" t="s">
        <v>1212</v>
      </c>
      <c r="J939" t="s">
        <v>1213</v>
      </c>
      <c r="K939" t="s">
        <v>1214</v>
      </c>
      <c r="L939">
        <v>1348</v>
      </c>
      <c r="N939">
        <v>1009</v>
      </c>
      <c r="O939" t="s">
        <v>205</v>
      </c>
      <c r="P939" t="s">
        <v>205</v>
      </c>
      <c r="Q939">
        <v>1000</v>
      </c>
      <c r="W939">
        <v>0</v>
      </c>
      <c r="X939">
        <v>-116031132</v>
      </c>
      <c r="Y939">
        <f t="shared" si="521"/>
        <v>2.1800000000000001E-3</v>
      </c>
      <c r="AA939">
        <v>123305.60000000001</v>
      </c>
      <c r="AB939">
        <v>0</v>
      </c>
      <c r="AC939">
        <v>0</v>
      </c>
      <c r="AD939">
        <v>0</v>
      </c>
      <c r="AE939">
        <v>12430</v>
      </c>
      <c r="AF939">
        <v>0</v>
      </c>
      <c r="AG939">
        <v>0</v>
      </c>
      <c r="AH939">
        <v>0</v>
      </c>
      <c r="AI939">
        <v>9.92</v>
      </c>
      <c r="AJ939">
        <v>1</v>
      </c>
      <c r="AK939">
        <v>1</v>
      </c>
      <c r="AL939">
        <v>1</v>
      </c>
      <c r="AM939">
        <v>4</v>
      </c>
      <c r="AN939">
        <v>0</v>
      </c>
      <c r="AO939">
        <v>1</v>
      </c>
      <c r="AP939">
        <v>1</v>
      </c>
      <c r="AQ939">
        <v>0</v>
      </c>
      <c r="AR939">
        <v>0</v>
      </c>
      <c r="AS939" t="s">
        <v>6</v>
      </c>
      <c r="AT939">
        <v>2.1800000000000001E-3</v>
      </c>
      <c r="AU939" t="s">
        <v>6</v>
      </c>
      <c r="AV939">
        <v>0</v>
      </c>
      <c r="AW939">
        <v>2</v>
      </c>
      <c r="AX939">
        <v>92859619</v>
      </c>
      <c r="AY939">
        <v>1</v>
      </c>
      <c r="AZ939">
        <v>0</v>
      </c>
      <c r="BA939">
        <v>749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CV939">
        <v>0</v>
      </c>
      <c r="CW939">
        <v>0</v>
      </c>
      <c r="CX939">
        <f>ROUND(Y939*Source!I398,7)</f>
        <v>8.2839999999999997E-4</v>
      </c>
      <c r="CY939">
        <f t="shared" si="541"/>
        <v>123305.60000000001</v>
      </c>
      <c r="CZ939">
        <f t="shared" si="542"/>
        <v>12430</v>
      </c>
      <c r="DA939">
        <f t="shared" si="543"/>
        <v>9.92</v>
      </c>
      <c r="DB939">
        <f t="shared" si="522"/>
        <v>27.1</v>
      </c>
      <c r="DC939">
        <f t="shared" si="523"/>
        <v>0</v>
      </c>
      <c r="DD939" t="s">
        <v>6</v>
      </c>
      <c r="DE939" t="s">
        <v>6</v>
      </c>
      <c r="DF939">
        <f t="shared" si="544"/>
        <v>102</v>
      </c>
      <c r="DG939">
        <f t="shared" si="545"/>
        <v>0</v>
      </c>
      <c r="DH939">
        <f t="shared" si="546"/>
        <v>0</v>
      </c>
      <c r="DI939">
        <f t="shared" si="540"/>
        <v>0</v>
      </c>
      <c r="DJ939">
        <f t="shared" si="547"/>
        <v>102</v>
      </c>
      <c r="DK939">
        <v>0</v>
      </c>
      <c r="DL939" t="s">
        <v>6</v>
      </c>
      <c r="DM939">
        <v>0</v>
      </c>
      <c r="DN939" t="s">
        <v>6</v>
      </c>
      <c r="DO939">
        <v>0</v>
      </c>
    </row>
    <row r="940" spans="1:119" x14ac:dyDescent="0.2">
      <c r="A940">
        <f>ROW(Source!A398)</f>
        <v>398</v>
      </c>
      <c r="B940">
        <v>92857272</v>
      </c>
      <c r="C940">
        <v>92859598</v>
      </c>
      <c r="D940">
        <v>49542980</v>
      </c>
      <c r="E940">
        <v>1</v>
      </c>
      <c r="F940">
        <v>1</v>
      </c>
      <c r="G940">
        <v>1</v>
      </c>
      <c r="H940">
        <v>3</v>
      </c>
      <c r="I940" t="s">
        <v>1237</v>
      </c>
      <c r="J940" t="s">
        <v>1238</v>
      </c>
      <c r="K940" t="s">
        <v>1239</v>
      </c>
      <c r="L940">
        <v>1348</v>
      </c>
      <c r="N940">
        <v>1009</v>
      </c>
      <c r="O940" t="s">
        <v>205</v>
      </c>
      <c r="P940" t="s">
        <v>205</v>
      </c>
      <c r="Q940">
        <v>1000</v>
      </c>
      <c r="W940">
        <v>0</v>
      </c>
      <c r="X940">
        <v>-958641064</v>
      </c>
      <c r="Y940">
        <f t="shared" si="521"/>
        <v>5.1499999999999997E-2</v>
      </c>
      <c r="AA940">
        <v>49600</v>
      </c>
      <c r="AB940">
        <v>0</v>
      </c>
      <c r="AC940">
        <v>0</v>
      </c>
      <c r="AD940">
        <v>0</v>
      </c>
      <c r="AE940">
        <v>5000</v>
      </c>
      <c r="AF940">
        <v>0</v>
      </c>
      <c r="AG940">
        <v>0</v>
      </c>
      <c r="AH940">
        <v>0</v>
      </c>
      <c r="AI940">
        <v>9.92</v>
      </c>
      <c r="AJ940">
        <v>1</v>
      </c>
      <c r="AK940">
        <v>1</v>
      </c>
      <c r="AL940">
        <v>1</v>
      </c>
      <c r="AM940">
        <v>4</v>
      </c>
      <c r="AN940">
        <v>0</v>
      </c>
      <c r="AO940">
        <v>1</v>
      </c>
      <c r="AP940">
        <v>1</v>
      </c>
      <c r="AQ940">
        <v>0</v>
      </c>
      <c r="AR940">
        <v>0</v>
      </c>
      <c r="AS940" t="s">
        <v>6</v>
      </c>
      <c r="AT940">
        <v>5.1499999999999997E-2</v>
      </c>
      <c r="AU940" t="s">
        <v>6</v>
      </c>
      <c r="AV940">
        <v>0</v>
      </c>
      <c r="AW940">
        <v>2</v>
      </c>
      <c r="AX940">
        <v>92859620</v>
      </c>
      <c r="AY940">
        <v>1</v>
      </c>
      <c r="AZ940">
        <v>0</v>
      </c>
      <c r="BA940">
        <v>750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CV940">
        <v>0</v>
      </c>
      <c r="CW940">
        <v>0</v>
      </c>
      <c r="CX940">
        <f>ROUND(Y940*Source!I398,7)</f>
        <v>1.9570000000000001E-2</v>
      </c>
      <c r="CY940">
        <f t="shared" si="541"/>
        <v>49600</v>
      </c>
      <c r="CZ940">
        <f t="shared" si="542"/>
        <v>5000</v>
      </c>
      <c r="DA940">
        <f t="shared" si="543"/>
        <v>9.92</v>
      </c>
      <c r="DB940">
        <f t="shared" si="522"/>
        <v>257.5</v>
      </c>
      <c r="DC940">
        <f t="shared" si="523"/>
        <v>0</v>
      </c>
      <c r="DD940" t="s">
        <v>6</v>
      </c>
      <c r="DE940" t="s">
        <v>6</v>
      </c>
      <c r="DF940">
        <f t="shared" si="544"/>
        <v>971</v>
      </c>
      <c r="DG940">
        <f t="shared" si="545"/>
        <v>0</v>
      </c>
      <c r="DH940">
        <f t="shared" si="546"/>
        <v>0</v>
      </c>
      <c r="DI940">
        <f t="shared" si="540"/>
        <v>0</v>
      </c>
      <c r="DJ940">
        <f t="shared" si="547"/>
        <v>971</v>
      </c>
      <c r="DK940">
        <v>0</v>
      </c>
      <c r="DL940" t="s">
        <v>6</v>
      </c>
      <c r="DM940">
        <v>0</v>
      </c>
      <c r="DN940" t="s">
        <v>6</v>
      </c>
      <c r="DO940">
        <v>0</v>
      </c>
    </row>
    <row r="941" spans="1:119" x14ac:dyDescent="0.2">
      <c r="A941">
        <f>ROW(Source!A398)</f>
        <v>398</v>
      </c>
      <c r="B941">
        <v>92857272</v>
      </c>
      <c r="C941">
        <v>92859598</v>
      </c>
      <c r="D941">
        <v>49563475</v>
      </c>
      <c r="E941">
        <v>1</v>
      </c>
      <c r="F941">
        <v>1</v>
      </c>
      <c r="G941">
        <v>1</v>
      </c>
      <c r="H941">
        <v>3</v>
      </c>
      <c r="I941" t="s">
        <v>1296</v>
      </c>
      <c r="J941" t="s">
        <v>1297</v>
      </c>
      <c r="K941" t="s">
        <v>1298</v>
      </c>
      <c r="L941">
        <v>1455</v>
      </c>
      <c r="N941">
        <v>1013</v>
      </c>
      <c r="O941" t="s">
        <v>160</v>
      </c>
      <c r="P941" t="s">
        <v>160</v>
      </c>
      <c r="Q941">
        <v>1</v>
      </c>
      <c r="W941">
        <v>0</v>
      </c>
      <c r="X941">
        <v>-984666861</v>
      </c>
      <c r="Y941">
        <f t="shared" si="521"/>
        <v>1</v>
      </c>
      <c r="AA941">
        <v>2752.8</v>
      </c>
      <c r="AB941">
        <v>0</v>
      </c>
      <c r="AC941">
        <v>0</v>
      </c>
      <c r="AD941">
        <v>0</v>
      </c>
      <c r="AE941">
        <v>277.5</v>
      </c>
      <c r="AF941">
        <v>0</v>
      </c>
      <c r="AG941">
        <v>0</v>
      </c>
      <c r="AH941">
        <v>0</v>
      </c>
      <c r="AI941">
        <v>9.92</v>
      </c>
      <c r="AJ941">
        <v>1</v>
      </c>
      <c r="AK941">
        <v>1</v>
      </c>
      <c r="AL941">
        <v>1</v>
      </c>
      <c r="AM941">
        <v>4</v>
      </c>
      <c r="AN941">
        <v>0</v>
      </c>
      <c r="AO941">
        <v>1</v>
      </c>
      <c r="AP941">
        <v>1</v>
      </c>
      <c r="AQ941">
        <v>0</v>
      </c>
      <c r="AR941">
        <v>0</v>
      </c>
      <c r="AS941" t="s">
        <v>6</v>
      </c>
      <c r="AT941">
        <v>1</v>
      </c>
      <c r="AU941" t="s">
        <v>6</v>
      </c>
      <c r="AV941">
        <v>0</v>
      </c>
      <c r="AW941">
        <v>2</v>
      </c>
      <c r="AX941">
        <v>92859621</v>
      </c>
      <c r="AY941">
        <v>1</v>
      </c>
      <c r="AZ941">
        <v>0</v>
      </c>
      <c r="BA941">
        <v>751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V941">
        <v>0</v>
      </c>
      <c r="CW941">
        <v>0</v>
      </c>
      <c r="CX941">
        <f>ROUND(Y941*Source!I398,7)</f>
        <v>0.38</v>
      </c>
      <c r="CY941">
        <f t="shared" si="541"/>
        <v>2752.8</v>
      </c>
      <c r="CZ941">
        <f t="shared" si="542"/>
        <v>277.5</v>
      </c>
      <c r="DA941">
        <f t="shared" si="543"/>
        <v>9.92</v>
      </c>
      <c r="DB941">
        <f t="shared" si="522"/>
        <v>277.5</v>
      </c>
      <c r="DC941">
        <f t="shared" si="523"/>
        <v>0</v>
      </c>
      <c r="DD941" t="s">
        <v>6</v>
      </c>
      <c r="DE941" t="s">
        <v>6</v>
      </c>
      <c r="DF941">
        <f t="shared" si="544"/>
        <v>1046</v>
      </c>
      <c r="DG941">
        <f t="shared" si="545"/>
        <v>0</v>
      </c>
      <c r="DH941">
        <f t="shared" si="546"/>
        <v>0</v>
      </c>
      <c r="DI941">
        <f t="shared" si="540"/>
        <v>0</v>
      </c>
      <c r="DJ941">
        <f t="shared" si="547"/>
        <v>1046</v>
      </c>
      <c r="DK941">
        <v>0</v>
      </c>
      <c r="DL941" t="s">
        <v>6</v>
      </c>
      <c r="DM941">
        <v>0</v>
      </c>
      <c r="DN941" t="s">
        <v>6</v>
      </c>
      <c r="DO941">
        <v>0</v>
      </c>
    </row>
    <row r="942" spans="1:119" x14ac:dyDescent="0.2">
      <c r="A942">
        <f>ROW(Source!A398)</f>
        <v>398</v>
      </c>
      <c r="B942">
        <v>92857272</v>
      </c>
      <c r="C942">
        <v>92859598</v>
      </c>
      <c r="D942">
        <v>49567929</v>
      </c>
      <c r="E942">
        <v>1</v>
      </c>
      <c r="F942">
        <v>1</v>
      </c>
      <c r="G942">
        <v>1</v>
      </c>
      <c r="H942">
        <v>3</v>
      </c>
      <c r="I942" t="s">
        <v>1135</v>
      </c>
      <c r="J942" t="s">
        <v>1136</v>
      </c>
      <c r="K942" t="s">
        <v>1137</v>
      </c>
      <c r="L942">
        <v>1455</v>
      </c>
      <c r="N942">
        <v>1013</v>
      </c>
      <c r="O942" t="s">
        <v>160</v>
      </c>
      <c r="P942" t="s">
        <v>160</v>
      </c>
      <c r="Q942">
        <v>1</v>
      </c>
      <c r="W942">
        <v>0</v>
      </c>
      <c r="X942">
        <v>-979010618</v>
      </c>
      <c r="Y942">
        <f t="shared" si="521"/>
        <v>0.5</v>
      </c>
      <c r="AA942">
        <v>386.88</v>
      </c>
      <c r="AB942">
        <v>0</v>
      </c>
      <c r="AC942">
        <v>0</v>
      </c>
      <c r="AD942">
        <v>0</v>
      </c>
      <c r="AE942">
        <v>39</v>
      </c>
      <c r="AF942">
        <v>0</v>
      </c>
      <c r="AG942">
        <v>0</v>
      </c>
      <c r="AH942">
        <v>0</v>
      </c>
      <c r="AI942">
        <v>9.92</v>
      </c>
      <c r="AJ942">
        <v>1</v>
      </c>
      <c r="AK942">
        <v>1</v>
      </c>
      <c r="AL942">
        <v>1</v>
      </c>
      <c r="AM942">
        <v>4</v>
      </c>
      <c r="AN942">
        <v>0</v>
      </c>
      <c r="AO942">
        <v>1</v>
      </c>
      <c r="AP942">
        <v>1</v>
      </c>
      <c r="AQ942">
        <v>0</v>
      </c>
      <c r="AR942">
        <v>0</v>
      </c>
      <c r="AS942" t="s">
        <v>6</v>
      </c>
      <c r="AT942">
        <v>0.5</v>
      </c>
      <c r="AU942" t="s">
        <v>6</v>
      </c>
      <c r="AV942">
        <v>0</v>
      </c>
      <c r="AW942">
        <v>2</v>
      </c>
      <c r="AX942">
        <v>92859622</v>
      </c>
      <c r="AY942">
        <v>1</v>
      </c>
      <c r="AZ942">
        <v>0</v>
      </c>
      <c r="BA942">
        <v>752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V942">
        <v>0</v>
      </c>
      <c r="CW942">
        <v>0</v>
      </c>
      <c r="CX942">
        <f>ROUND(Y942*Source!I398,7)</f>
        <v>0.19</v>
      </c>
      <c r="CY942">
        <f t="shared" si="541"/>
        <v>386.88</v>
      </c>
      <c r="CZ942">
        <f t="shared" si="542"/>
        <v>39</v>
      </c>
      <c r="DA942">
        <f t="shared" si="543"/>
        <v>9.92</v>
      </c>
      <c r="DB942">
        <f t="shared" si="522"/>
        <v>19.5</v>
      </c>
      <c r="DC942">
        <f t="shared" si="523"/>
        <v>0</v>
      </c>
      <c r="DD942" t="s">
        <v>6</v>
      </c>
      <c r="DE942" t="s">
        <v>6</v>
      </c>
      <c r="DF942">
        <f t="shared" si="544"/>
        <v>74</v>
      </c>
      <c r="DG942">
        <f t="shared" si="545"/>
        <v>0</v>
      </c>
      <c r="DH942">
        <f t="shared" si="546"/>
        <v>0</v>
      </c>
      <c r="DI942">
        <f t="shared" si="540"/>
        <v>0</v>
      </c>
      <c r="DJ942">
        <f t="shared" si="547"/>
        <v>74</v>
      </c>
      <c r="DK942">
        <v>0</v>
      </c>
      <c r="DL942" t="s">
        <v>6</v>
      </c>
      <c r="DM942">
        <v>0</v>
      </c>
      <c r="DN942" t="s">
        <v>6</v>
      </c>
      <c r="DO942">
        <v>0</v>
      </c>
    </row>
    <row r="943" spans="1:119" x14ac:dyDescent="0.2">
      <c r="A943">
        <f>ROW(Source!A398)</f>
        <v>398</v>
      </c>
      <c r="B943">
        <v>92857272</v>
      </c>
      <c r="C943">
        <v>92859598</v>
      </c>
      <c r="D943">
        <v>49568048</v>
      </c>
      <c r="E943">
        <v>1</v>
      </c>
      <c r="F943">
        <v>1</v>
      </c>
      <c r="G943">
        <v>1</v>
      </c>
      <c r="H943">
        <v>3</v>
      </c>
      <c r="I943" t="s">
        <v>1228</v>
      </c>
      <c r="J943" t="s">
        <v>1229</v>
      </c>
      <c r="K943" t="s">
        <v>1230</v>
      </c>
      <c r="L943">
        <v>1407</v>
      </c>
      <c r="N943">
        <v>1013</v>
      </c>
      <c r="O943" t="s">
        <v>1202</v>
      </c>
      <c r="P943" t="s">
        <v>1202</v>
      </c>
      <c r="Q943">
        <v>1</v>
      </c>
      <c r="W943">
        <v>0</v>
      </c>
      <c r="X943">
        <v>631936042</v>
      </c>
      <c r="Y943">
        <f t="shared" si="521"/>
        <v>0.01</v>
      </c>
      <c r="AA943">
        <v>2678.4</v>
      </c>
      <c r="AB943">
        <v>0</v>
      </c>
      <c r="AC943">
        <v>0</v>
      </c>
      <c r="AD943">
        <v>0</v>
      </c>
      <c r="AE943">
        <v>270</v>
      </c>
      <c r="AF943">
        <v>0</v>
      </c>
      <c r="AG943">
        <v>0</v>
      </c>
      <c r="AH943">
        <v>0</v>
      </c>
      <c r="AI943">
        <v>9.92</v>
      </c>
      <c r="AJ943">
        <v>1</v>
      </c>
      <c r="AK943">
        <v>1</v>
      </c>
      <c r="AL943">
        <v>1</v>
      </c>
      <c r="AM943">
        <v>4</v>
      </c>
      <c r="AN943">
        <v>0</v>
      </c>
      <c r="AO943">
        <v>1</v>
      </c>
      <c r="AP943">
        <v>1</v>
      </c>
      <c r="AQ943">
        <v>0</v>
      </c>
      <c r="AR943">
        <v>0</v>
      </c>
      <c r="AS943" t="s">
        <v>6</v>
      </c>
      <c r="AT943">
        <v>0.01</v>
      </c>
      <c r="AU943" t="s">
        <v>6</v>
      </c>
      <c r="AV943">
        <v>0</v>
      </c>
      <c r="AW943">
        <v>2</v>
      </c>
      <c r="AX943">
        <v>92859623</v>
      </c>
      <c r="AY943">
        <v>1</v>
      </c>
      <c r="AZ943">
        <v>0</v>
      </c>
      <c r="BA943">
        <v>753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V943">
        <v>0</v>
      </c>
      <c r="CW943">
        <v>0</v>
      </c>
      <c r="CX943">
        <f>ROUND(Y943*Source!I398,7)</f>
        <v>3.8E-3</v>
      </c>
      <c r="CY943">
        <f t="shared" si="541"/>
        <v>2678.4</v>
      </c>
      <c r="CZ943">
        <f t="shared" si="542"/>
        <v>270</v>
      </c>
      <c r="DA943">
        <f t="shared" si="543"/>
        <v>9.92</v>
      </c>
      <c r="DB943">
        <f t="shared" si="522"/>
        <v>2.7</v>
      </c>
      <c r="DC943">
        <f t="shared" si="523"/>
        <v>0</v>
      </c>
      <c r="DD943" t="s">
        <v>6</v>
      </c>
      <c r="DE943" t="s">
        <v>6</v>
      </c>
      <c r="DF943">
        <f t="shared" si="544"/>
        <v>10</v>
      </c>
      <c r="DG943">
        <f t="shared" si="545"/>
        <v>0</v>
      </c>
      <c r="DH943">
        <f t="shared" si="546"/>
        <v>0</v>
      </c>
      <c r="DI943">
        <f t="shared" si="540"/>
        <v>0</v>
      </c>
      <c r="DJ943">
        <f t="shared" si="547"/>
        <v>10</v>
      </c>
      <c r="DK943">
        <v>0</v>
      </c>
      <c r="DL943" t="s">
        <v>6</v>
      </c>
      <c r="DM943">
        <v>0</v>
      </c>
      <c r="DN943" t="s">
        <v>6</v>
      </c>
      <c r="DO943">
        <v>0</v>
      </c>
    </row>
    <row r="944" spans="1:119" x14ac:dyDescent="0.2">
      <c r="A944">
        <f>ROW(Source!A398)</f>
        <v>398</v>
      </c>
      <c r="B944">
        <v>92857272</v>
      </c>
      <c r="C944">
        <v>92859598</v>
      </c>
      <c r="D944">
        <v>49515638</v>
      </c>
      <c r="E944">
        <v>70</v>
      </c>
      <c r="F944">
        <v>1</v>
      </c>
      <c r="G944">
        <v>1</v>
      </c>
      <c r="H944">
        <v>3</v>
      </c>
      <c r="I944" t="s">
        <v>1138</v>
      </c>
      <c r="J944" t="s">
        <v>6</v>
      </c>
      <c r="K944" t="s">
        <v>1139</v>
      </c>
      <c r="L944">
        <v>1374</v>
      </c>
      <c r="N944">
        <v>1013</v>
      </c>
      <c r="O944" t="s">
        <v>969</v>
      </c>
      <c r="P944" t="s">
        <v>969</v>
      </c>
      <c r="Q944">
        <v>1</v>
      </c>
      <c r="W944">
        <v>0</v>
      </c>
      <c r="X944">
        <v>-1731369543</v>
      </c>
      <c r="Y944">
        <f t="shared" si="521"/>
        <v>5.22</v>
      </c>
      <c r="AA944">
        <v>9.92</v>
      </c>
      <c r="AB944">
        <v>0</v>
      </c>
      <c r="AC944">
        <v>0</v>
      </c>
      <c r="AD944">
        <v>0</v>
      </c>
      <c r="AE944">
        <v>1</v>
      </c>
      <c r="AF944">
        <v>0</v>
      </c>
      <c r="AG944">
        <v>0</v>
      </c>
      <c r="AH944">
        <v>0</v>
      </c>
      <c r="AI944">
        <v>9.92</v>
      </c>
      <c r="AJ944">
        <v>1</v>
      </c>
      <c r="AK944">
        <v>1</v>
      </c>
      <c r="AL944">
        <v>1</v>
      </c>
      <c r="AM944">
        <v>4</v>
      </c>
      <c r="AN944">
        <v>0</v>
      </c>
      <c r="AO944">
        <v>1</v>
      </c>
      <c r="AP944">
        <v>1</v>
      </c>
      <c r="AQ944">
        <v>0</v>
      </c>
      <c r="AR944">
        <v>0</v>
      </c>
      <c r="AS944" t="s">
        <v>6</v>
      </c>
      <c r="AT944">
        <v>5.22</v>
      </c>
      <c r="AU944" t="s">
        <v>6</v>
      </c>
      <c r="AV944">
        <v>0</v>
      </c>
      <c r="AW944">
        <v>2</v>
      </c>
      <c r="AX944">
        <v>92859624</v>
      </c>
      <c r="AY944">
        <v>1</v>
      </c>
      <c r="AZ944">
        <v>0</v>
      </c>
      <c r="BA944">
        <v>754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V944">
        <v>0</v>
      </c>
      <c r="CW944">
        <v>0</v>
      </c>
      <c r="CX944">
        <f>ROUND(Y944*Source!I398,7)</f>
        <v>1.9836</v>
      </c>
      <c r="CY944">
        <f t="shared" si="541"/>
        <v>9.92</v>
      </c>
      <c r="CZ944">
        <f t="shared" si="542"/>
        <v>1</v>
      </c>
      <c r="DA944">
        <f t="shared" si="543"/>
        <v>9.92</v>
      </c>
      <c r="DB944">
        <f t="shared" si="522"/>
        <v>5.22</v>
      </c>
      <c r="DC944">
        <f t="shared" si="523"/>
        <v>0</v>
      </c>
      <c r="DD944" t="s">
        <v>6</v>
      </c>
      <c r="DE944" t="s">
        <v>6</v>
      </c>
      <c r="DF944">
        <f t="shared" si="544"/>
        <v>20</v>
      </c>
      <c r="DG944">
        <f t="shared" si="545"/>
        <v>0</v>
      </c>
      <c r="DH944">
        <f t="shared" si="546"/>
        <v>0</v>
      </c>
      <c r="DI944">
        <f t="shared" si="540"/>
        <v>0</v>
      </c>
      <c r="DJ944">
        <f t="shared" si="547"/>
        <v>20</v>
      </c>
      <c r="DK944">
        <v>0</v>
      </c>
      <c r="DL944" t="s">
        <v>6</v>
      </c>
      <c r="DM944">
        <v>0</v>
      </c>
      <c r="DN944" t="s">
        <v>6</v>
      </c>
      <c r="DO944">
        <v>0</v>
      </c>
    </row>
    <row r="945" spans="1:119" x14ac:dyDescent="0.2">
      <c r="A945">
        <f>ROW(Source!A398)</f>
        <v>398</v>
      </c>
      <c r="B945">
        <v>92857272</v>
      </c>
      <c r="C945">
        <v>92859598</v>
      </c>
      <c r="D945">
        <v>0</v>
      </c>
      <c r="E945">
        <v>0</v>
      </c>
      <c r="F945">
        <v>1</v>
      </c>
      <c r="G945">
        <v>1</v>
      </c>
      <c r="H945">
        <v>3</v>
      </c>
      <c r="I945" t="s">
        <v>518</v>
      </c>
      <c r="J945" t="s">
        <v>6</v>
      </c>
      <c r="K945" t="s">
        <v>938</v>
      </c>
      <c r="L945">
        <v>1301</v>
      </c>
      <c r="N945">
        <v>1003</v>
      </c>
      <c r="O945" t="s">
        <v>194</v>
      </c>
      <c r="P945" t="s">
        <v>194</v>
      </c>
      <c r="Q945">
        <v>1</v>
      </c>
      <c r="W945">
        <v>0</v>
      </c>
      <c r="X945">
        <v>-1874024630</v>
      </c>
      <c r="Y945">
        <f t="shared" si="521"/>
        <v>100</v>
      </c>
      <c r="AA945">
        <v>68.400000000000006</v>
      </c>
      <c r="AB945">
        <v>0</v>
      </c>
      <c r="AC945">
        <v>0</v>
      </c>
      <c r="AD945">
        <v>0</v>
      </c>
      <c r="AE945">
        <v>71.930000000000007</v>
      </c>
      <c r="AF945">
        <v>0</v>
      </c>
      <c r="AG945">
        <v>0</v>
      </c>
      <c r="AH945">
        <v>0</v>
      </c>
      <c r="AI945">
        <v>9.92</v>
      </c>
      <c r="AJ945">
        <v>1</v>
      </c>
      <c r="AK945">
        <v>1</v>
      </c>
      <c r="AL945">
        <v>1</v>
      </c>
      <c r="AM945">
        <v>0</v>
      </c>
      <c r="AN945">
        <v>0</v>
      </c>
      <c r="AO945">
        <v>0</v>
      </c>
      <c r="AP945">
        <v>1</v>
      </c>
      <c r="AQ945">
        <v>0</v>
      </c>
      <c r="AR945">
        <v>0</v>
      </c>
      <c r="AS945" t="s">
        <v>6</v>
      </c>
      <c r="AT945">
        <v>100</v>
      </c>
      <c r="AU945" t="s">
        <v>6</v>
      </c>
      <c r="AV945">
        <v>0</v>
      </c>
      <c r="AW945">
        <v>1</v>
      </c>
      <c r="AX945">
        <v>-1</v>
      </c>
      <c r="AY945">
        <v>0</v>
      </c>
      <c r="AZ945">
        <v>0</v>
      </c>
      <c r="BA945" t="s">
        <v>6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V945">
        <v>0</v>
      </c>
      <c r="CW945">
        <v>0</v>
      </c>
      <c r="CX945">
        <f>ROUND(Y945*Source!I398,7)</f>
        <v>38</v>
      </c>
      <c r="CY945">
        <f t="shared" si="541"/>
        <v>68.400000000000006</v>
      </c>
      <c r="CZ945">
        <f t="shared" si="542"/>
        <v>71.930000000000007</v>
      </c>
      <c r="DA945">
        <f t="shared" si="543"/>
        <v>9.92</v>
      </c>
      <c r="DB945">
        <f t="shared" si="522"/>
        <v>7193</v>
      </c>
      <c r="DC945">
        <f t="shared" si="523"/>
        <v>0</v>
      </c>
      <c r="DD945" t="s">
        <v>6</v>
      </c>
      <c r="DE945" t="s">
        <v>6</v>
      </c>
      <c r="DF945">
        <f t="shared" si="544"/>
        <v>27132</v>
      </c>
      <c r="DG945">
        <f t="shared" si="545"/>
        <v>0</v>
      </c>
      <c r="DH945">
        <f t="shared" si="546"/>
        <v>0</v>
      </c>
      <c r="DI945">
        <f t="shared" si="540"/>
        <v>0</v>
      </c>
      <c r="DJ945">
        <f t="shared" si="547"/>
        <v>27132</v>
      </c>
      <c r="DK945">
        <v>0</v>
      </c>
      <c r="DL945" t="s">
        <v>6</v>
      </c>
      <c r="DM945">
        <v>0</v>
      </c>
      <c r="DN945" t="s">
        <v>6</v>
      </c>
      <c r="DO945">
        <v>0</v>
      </c>
    </row>
    <row r="946" spans="1:119" x14ac:dyDescent="0.2">
      <c r="A946">
        <f>ROW(Source!A398)</f>
        <v>398</v>
      </c>
      <c r="B946">
        <v>92857272</v>
      </c>
      <c r="C946">
        <v>92859598</v>
      </c>
      <c r="D946">
        <v>0</v>
      </c>
      <c r="E946">
        <v>0</v>
      </c>
      <c r="F946">
        <v>1</v>
      </c>
      <c r="G946">
        <v>1</v>
      </c>
      <c r="H946">
        <v>3</v>
      </c>
      <c r="I946" t="s">
        <v>518</v>
      </c>
      <c r="J946" t="s">
        <v>6</v>
      </c>
      <c r="K946" t="s">
        <v>941</v>
      </c>
      <c r="L946">
        <v>1371</v>
      </c>
      <c r="N946">
        <v>1013</v>
      </c>
      <c r="O946" t="s">
        <v>27</v>
      </c>
      <c r="P946" t="s">
        <v>27</v>
      </c>
      <c r="Q946">
        <v>1</v>
      </c>
      <c r="W946">
        <v>0</v>
      </c>
      <c r="X946">
        <v>-80506081</v>
      </c>
      <c r="Y946">
        <f t="shared" si="521"/>
        <v>15.7894737</v>
      </c>
      <c r="AA946">
        <v>9.2899999999999991</v>
      </c>
      <c r="AB946">
        <v>0</v>
      </c>
      <c r="AC946">
        <v>0</v>
      </c>
      <c r="AD946">
        <v>0</v>
      </c>
      <c r="AE946">
        <v>9.7699999999999978</v>
      </c>
      <c r="AF946">
        <v>0</v>
      </c>
      <c r="AG946">
        <v>0</v>
      </c>
      <c r="AH946">
        <v>0</v>
      </c>
      <c r="AI946">
        <v>9.92</v>
      </c>
      <c r="AJ946">
        <v>1</v>
      </c>
      <c r="AK946">
        <v>1</v>
      </c>
      <c r="AL946">
        <v>1</v>
      </c>
      <c r="AM946">
        <v>0</v>
      </c>
      <c r="AN946">
        <v>0</v>
      </c>
      <c r="AO946">
        <v>0</v>
      </c>
      <c r="AP946">
        <v>1</v>
      </c>
      <c r="AQ946">
        <v>0</v>
      </c>
      <c r="AR946">
        <v>0</v>
      </c>
      <c r="AS946" t="s">
        <v>6</v>
      </c>
      <c r="AT946">
        <v>15.7894737</v>
      </c>
      <c r="AU946" t="s">
        <v>6</v>
      </c>
      <c r="AV946">
        <v>0</v>
      </c>
      <c r="AW946">
        <v>1</v>
      </c>
      <c r="AX946">
        <v>-1</v>
      </c>
      <c r="AY946">
        <v>0</v>
      </c>
      <c r="AZ946">
        <v>0</v>
      </c>
      <c r="BA946" t="s">
        <v>6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v>0</v>
      </c>
      <c r="CX946">
        <f>ROUND(Y946*Source!I398,7)</f>
        <v>6</v>
      </c>
      <c r="CY946">
        <f t="shared" si="541"/>
        <v>9.2899999999999991</v>
      </c>
      <c r="CZ946">
        <f t="shared" si="542"/>
        <v>9.7699999999999978</v>
      </c>
      <c r="DA946">
        <f t="shared" si="543"/>
        <v>9.92</v>
      </c>
      <c r="DB946">
        <f t="shared" si="522"/>
        <v>154.26</v>
      </c>
      <c r="DC946">
        <f t="shared" si="523"/>
        <v>0</v>
      </c>
      <c r="DD946" t="s">
        <v>6</v>
      </c>
      <c r="DE946" t="s">
        <v>6</v>
      </c>
      <c r="DF946">
        <f t="shared" si="544"/>
        <v>582</v>
      </c>
      <c r="DG946">
        <f t="shared" si="545"/>
        <v>0</v>
      </c>
      <c r="DH946">
        <f t="shared" si="546"/>
        <v>0</v>
      </c>
      <c r="DI946">
        <f t="shared" si="540"/>
        <v>0</v>
      </c>
      <c r="DJ946">
        <f t="shared" si="547"/>
        <v>582</v>
      </c>
      <c r="DK946">
        <v>0</v>
      </c>
      <c r="DL946" t="s">
        <v>6</v>
      </c>
      <c r="DM946">
        <v>0</v>
      </c>
      <c r="DN946" t="s">
        <v>6</v>
      </c>
      <c r="DO946">
        <v>0</v>
      </c>
    </row>
    <row r="947" spans="1:119" x14ac:dyDescent="0.2">
      <c r="A947">
        <f>ROW(Source!A401)</f>
        <v>401</v>
      </c>
      <c r="B947">
        <v>92857272</v>
      </c>
      <c r="C947">
        <v>92859627</v>
      </c>
      <c r="D947">
        <v>49510775</v>
      </c>
      <c r="E947">
        <v>70</v>
      </c>
      <c r="F947">
        <v>1</v>
      </c>
      <c r="G947">
        <v>1</v>
      </c>
      <c r="H947">
        <v>1</v>
      </c>
      <c r="I947" t="s">
        <v>1299</v>
      </c>
      <c r="J947" t="s">
        <v>6</v>
      </c>
      <c r="K947" t="s">
        <v>1300</v>
      </c>
      <c r="L947">
        <v>1191</v>
      </c>
      <c r="N947">
        <v>1013</v>
      </c>
      <c r="O947" t="s">
        <v>1092</v>
      </c>
      <c r="P947" t="s">
        <v>1092</v>
      </c>
      <c r="Q947">
        <v>1</v>
      </c>
      <c r="W947">
        <v>0</v>
      </c>
      <c r="X947">
        <v>1318719038</v>
      </c>
      <c r="Y947">
        <f t="shared" si="521"/>
        <v>158.22999999999999</v>
      </c>
      <c r="AA947">
        <v>0</v>
      </c>
      <c r="AB947">
        <v>0</v>
      </c>
      <c r="AC947">
        <v>0</v>
      </c>
      <c r="AD947">
        <v>464.2</v>
      </c>
      <c r="AE947">
        <v>0</v>
      </c>
      <c r="AF947">
        <v>0</v>
      </c>
      <c r="AG947">
        <v>0</v>
      </c>
      <c r="AH947">
        <v>10.35</v>
      </c>
      <c r="AI947">
        <v>1</v>
      </c>
      <c r="AJ947">
        <v>1</v>
      </c>
      <c r="AK947">
        <v>1</v>
      </c>
      <c r="AL947">
        <v>44.85</v>
      </c>
      <c r="AM947">
        <v>4</v>
      </c>
      <c r="AN947">
        <v>0</v>
      </c>
      <c r="AO947">
        <v>1</v>
      </c>
      <c r="AP947">
        <v>1</v>
      </c>
      <c r="AQ947">
        <v>0</v>
      </c>
      <c r="AR947">
        <v>0</v>
      </c>
      <c r="AS947" t="s">
        <v>6</v>
      </c>
      <c r="AT947">
        <v>158.22999999999999</v>
      </c>
      <c r="AU947" t="s">
        <v>6</v>
      </c>
      <c r="AV947">
        <v>1</v>
      </c>
      <c r="AW947">
        <v>2</v>
      </c>
      <c r="AX947">
        <v>92859635</v>
      </c>
      <c r="AY947">
        <v>1</v>
      </c>
      <c r="AZ947">
        <v>0</v>
      </c>
      <c r="BA947">
        <v>755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U947">
        <f>ROUND(AT947*Source!I401*AH947*AL947,0)</f>
        <v>367</v>
      </c>
      <c r="CV947">
        <f>ROUND(Y947*Source!I401,7)</f>
        <v>0.79115000000000002</v>
      </c>
      <c r="CW947">
        <v>0</v>
      </c>
      <c r="CX947">
        <f>ROUND(Y947*Source!I401,7)</f>
        <v>0.79115000000000002</v>
      </c>
      <c r="CY947">
        <f>AD947</f>
        <v>464.2</v>
      </c>
      <c r="CZ947">
        <f>AH947</f>
        <v>10.35</v>
      </c>
      <c r="DA947">
        <f>AL947</f>
        <v>44.85</v>
      </c>
      <c r="DB947">
        <f t="shared" si="522"/>
        <v>1637.68</v>
      </c>
      <c r="DC947">
        <f t="shared" si="523"/>
        <v>0</v>
      </c>
      <c r="DD947" t="s">
        <v>6</v>
      </c>
      <c r="DE947" t="s">
        <v>6</v>
      </c>
      <c r="DF947">
        <f>ROUND(ROUND(AE947,0)*CX947,0)</f>
        <v>0</v>
      </c>
      <c r="DG947">
        <f t="shared" si="545"/>
        <v>0</v>
      </c>
      <c r="DH947">
        <f t="shared" si="546"/>
        <v>0</v>
      </c>
      <c r="DI947">
        <f>ROUND(ROUND(AH947*AL947,0)*CX947,0)</f>
        <v>367</v>
      </c>
      <c r="DJ947">
        <f>DI947</f>
        <v>367</v>
      </c>
      <c r="DK947">
        <v>0</v>
      </c>
      <c r="DL947" t="s">
        <v>6</v>
      </c>
      <c r="DM947">
        <v>0</v>
      </c>
      <c r="DN947" t="s">
        <v>6</v>
      </c>
      <c r="DO947">
        <v>0</v>
      </c>
    </row>
    <row r="948" spans="1:119" x14ac:dyDescent="0.2">
      <c r="A948">
        <f>ROW(Source!A401)</f>
        <v>401</v>
      </c>
      <c r="B948">
        <v>92857272</v>
      </c>
      <c r="C948">
        <v>92859627</v>
      </c>
      <c r="D948">
        <v>49510905</v>
      </c>
      <c r="E948">
        <v>70</v>
      </c>
      <c r="F948">
        <v>1</v>
      </c>
      <c r="G948">
        <v>1</v>
      </c>
      <c r="H948">
        <v>1</v>
      </c>
      <c r="I948" t="s">
        <v>1093</v>
      </c>
      <c r="J948" t="s">
        <v>6</v>
      </c>
      <c r="K948" t="s">
        <v>1094</v>
      </c>
      <c r="L948">
        <v>1191</v>
      </c>
      <c r="N948">
        <v>1013</v>
      </c>
      <c r="O948" t="s">
        <v>1092</v>
      </c>
      <c r="P948" t="s">
        <v>1092</v>
      </c>
      <c r="Q948">
        <v>1</v>
      </c>
      <c r="W948">
        <v>0</v>
      </c>
      <c r="X948">
        <v>-1417349443</v>
      </c>
      <c r="Y948">
        <f t="shared" si="521"/>
        <v>1.41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1</v>
      </c>
      <c r="AJ948">
        <v>1</v>
      </c>
      <c r="AK948">
        <v>44.85</v>
      </c>
      <c r="AL948">
        <v>1</v>
      </c>
      <c r="AM948">
        <v>4</v>
      </c>
      <c r="AN948">
        <v>0</v>
      </c>
      <c r="AO948">
        <v>1</v>
      </c>
      <c r="AP948">
        <v>1</v>
      </c>
      <c r="AQ948">
        <v>0</v>
      </c>
      <c r="AR948">
        <v>0</v>
      </c>
      <c r="AS948" t="s">
        <v>6</v>
      </c>
      <c r="AT948">
        <v>1.41</v>
      </c>
      <c r="AU948" t="s">
        <v>6</v>
      </c>
      <c r="AV948">
        <v>2</v>
      </c>
      <c r="AW948">
        <v>2</v>
      </c>
      <c r="AX948">
        <v>92859636</v>
      </c>
      <c r="AY948">
        <v>1</v>
      </c>
      <c r="AZ948">
        <v>0</v>
      </c>
      <c r="BA948">
        <v>756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V948">
        <v>0</v>
      </c>
      <c r="CW948">
        <v>0</v>
      </c>
      <c r="CX948">
        <f>ROUND(Y948*Source!I401,7)</f>
        <v>7.0499999999999998E-3</v>
      </c>
      <c r="CY948">
        <f>AD948</f>
        <v>0</v>
      </c>
      <c r="CZ948">
        <f>AH948</f>
        <v>0</v>
      </c>
      <c r="DA948">
        <f>AL948</f>
        <v>1</v>
      </c>
      <c r="DB948">
        <f t="shared" si="522"/>
        <v>0</v>
      </c>
      <c r="DC948">
        <f t="shared" si="523"/>
        <v>0</v>
      </c>
      <c r="DD948" t="s">
        <v>6</v>
      </c>
      <c r="DE948" t="s">
        <v>6</v>
      </c>
      <c r="DF948">
        <f>ROUND(ROUND(AE948,0)*CX948,0)</f>
        <v>0</v>
      </c>
      <c r="DG948">
        <f t="shared" si="545"/>
        <v>0</v>
      </c>
      <c r="DH948">
        <f>ROUND(ROUND(AG948*AK948,0)*CX948,0)</f>
        <v>0</v>
      </c>
      <c r="DI948">
        <f t="shared" ref="DI948:DI953" si="548">ROUND(ROUND(AH948,0)*CX948,0)</f>
        <v>0</v>
      </c>
      <c r="DJ948">
        <f>DI948</f>
        <v>0</v>
      </c>
      <c r="DK948">
        <v>0</v>
      </c>
      <c r="DL948" t="s">
        <v>6</v>
      </c>
      <c r="DM948">
        <v>0</v>
      </c>
      <c r="DN948" t="s">
        <v>6</v>
      </c>
      <c r="DO948">
        <v>0</v>
      </c>
    </row>
    <row r="949" spans="1:119" x14ac:dyDescent="0.2">
      <c r="A949">
        <f>ROW(Source!A401)</f>
        <v>401</v>
      </c>
      <c r="B949">
        <v>92857272</v>
      </c>
      <c r="C949">
        <v>92859627</v>
      </c>
      <c r="D949">
        <v>49673503</v>
      </c>
      <c r="E949">
        <v>1</v>
      </c>
      <c r="F949">
        <v>1</v>
      </c>
      <c r="G949">
        <v>1</v>
      </c>
      <c r="H949">
        <v>2</v>
      </c>
      <c r="I949" t="s">
        <v>1099</v>
      </c>
      <c r="J949" t="s">
        <v>1100</v>
      </c>
      <c r="K949" t="s">
        <v>1101</v>
      </c>
      <c r="L949">
        <v>1367</v>
      </c>
      <c r="N949">
        <v>1011</v>
      </c>
      <c r="O949" t="s">
        <v>1098</v>
      </c>
      <c r="P949" t="s">
        <v>1098</v>
      </c>
      <c r="Q949">
        <v>1</v>
      </c>
      <c r="W949">
        <v>0</v>
      </c>
      <c r="X949">
        <v>509054691</v>
      </c>
      <c r="Y949">
        <f t="shared" si="521"/>
        <v>1.41</v>
      </c>
      <c r="AA949">
        <v>0</v>
      </c>
      <c r="AB949">
        <v>1032.96</v>
      </c>
      <c r="AC949">
        <v>520.26</v>
      </c>
      <c r="AD949">
        <v>0</v>
      </c>
      <c r="AE949">
        <v>0</v>
      </c>
      <c r="AF949">
        <v>65.709999999999994</v>
      </c>
      <c r="AG949">
        <v>11.6</v>
      </c>
      <c r="AH949">
        <v>0</v>
      </c>
      <c r="AI949">
        <v>1</v>
      </c>
      <c r="AJ949">
        <v>15.72</v>
      </c>
      <c r="AK949">
        <v>44.85</v>
      </c>
      <c r="AL949">
        <v>1</v>
      </c>
      <c r="AM949">
        <v>4</v>
      </c>
      <c r="AN949">
        <v>0</v>
      </c>
      <c r="AO949">
        <v>1</v>
      </c>
      <c r="AP949">
        <v>1</v>
      </c>
      <c r="AQ949">
        <v>0</v>
      </c>
      <c r="AR949">
        <v>0</v>
      </c>
      <c r="AS949" t="s">
        <v>6</v>
      </c>
      <c r="AT949">
        <v>1.41</v>
      </c>
      <c r="AU949" t="s">
        <v>6</v>
      </c>
      <c r="AV949">
        <v>0</v>
      </c>
      <c r="AW949">
        <v>2</v>
      </c>
      <c r="AX949">
        <v>92859637</v>
      </c>
      <c r="AY949">
        <v>1</v>
      </c>
      <c r="AZ949">
        <v>0</v>
      </c>
      <c r="BA949">
        <v>757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V949">
        <v>0</v>
      </c>
      <c r="CW949">
        <f>ROUND(Y949*Source!I401*DO949,7)</f>
        <v>0</v>
      </c>
      <c r="CX949">
        <f>ROUND(Y949*Source!I401,7)</f>
        <v>7.0499999999999998E-3</v>
      </c>
      <c r="CY949">
        <f>AB949</f>
        <v>1032.96</v>
      </c>
      <c r="CZ949">
        <f>AF949</f>
        <v>65.709999999999994</v>
      </c>
      <c r="DA949">
        <f>AJ949</f>
        <v>15.72</v>
      </c>
      <c r="DB949">
        <f t="shared" si="522"/>
        <v>92.65</v>
      </c>
      <c r="DC949">
        <f t="shared" si="523"/>
        <v>16.36</v>
      </c>
      <c r="DD949" t="s">
        <v>6</v>
      </c>
      <c r="DE949" t="s">
        <v>6</v>
      </c>
      <c r="DF949">
        <f>ROUND(ROUND(AE949,0)*CX949,0)</f>
        <v>0</v>
      </c>
      <c r="DG949">
        <f>ROUND(ROUND(AF949*AJ949,0)*CX949,0)</f>
        <v>7</v>
      </c>
      <c r="DH949">
        <f>ROUND(ROUND(AG949*AK949,0)*CX949,0)</f>
        <v>4</v>
      </c>
      <c r="DI949">
        <f t="shared" si="548"/>
        <v>0</v>
      </c>
      <c r="DJ949">
        <f>DG949</f>
        <v>7</v>
      </c>
      <c r="DK949">
        <v>0</v>
      </c>
      <c r="DL949" t="s">
        <v>6</v>
      </c>
      <c r="DM949">
        <v>0</v>
      </c>
      <c r="DN949" t="s">
        <v>6</v>
      </c>
      <c r="DO949">
        <v>0</v>
      </c>
    </row>
    <row r="950" spans="1:119" x14ac:dyDescent="0.2">
      <c r="A950">
        <f>ROW(Source!A401)</f>
        <v>401</v>
      </c>
      <c r="B950">
        <v>92857272</v>
      </c>
      <c r="C950">
        <v>92859627</v>
      </c>
      <c r="D950">
        <v>49673733</v>
      </c>
      <c r="E950">
        <v>1</v>
      </c>
      <c r="F950">
        <v>1</v>
      </c>
      <c r="G950">
        <v>1</v>
      </c>
      <c r="H950">
        <v>2</v>
      </c>
      <c r="I950" t="s">
        <v>1301</v>
      </c>
      <c r="J950" t="s">
        <v>1302</v>
      </c>
      <c r="K950" t="s">
        <v>1303</v>
      </c>
      <c r="L950">
        <v>1367</v>
      </c>
      <c r="N950">
        <v>1011</v>
      </c>
      <c r="O950" t="s">
        <v>1098</v>
      </c>
      <c r="P950" t="s">
        <v>1098</v>
      </c>
      <c r="Q950">
        <v>1</v>
      </c>
      <c r="W950">
        <v>0</v>
      </c>
      <c r="X950">
        <v>-1328751058</v>
      </c>
      <c r="Y950">
        <f t="shared" si="521"/>
        <v>118.97</v>
      </c>
      <c r="AA950">
        <v>0</v>
      </c>
      <c r="AB950">
        <v>58.16</v>
      </c>
      <c r="AC950">
        <v>0</v>
      </c>
      <c r="AD950">
        <v>0</v>
      </c>
      <c r="AE950">
        <v>0</v>
      </c>
      <c r="AF950">
        <v>3.7</v>
      </c>
      <c r="AG950">
        <v>0</v>
      </c>
      <c r="AH950">
        <v>0</v>
      </c>
      <c r="AI950">
        <v>1</v>
      </c>
      <c r="AJ950">
        <v>15.72</v>
      </c>
      <c r="AK950">
        <v>44.85</v>
      </c>
      <c r="AL950">
        <v>1</v>
      </c>
      <c r="AM950">
        <v>4</v>
      </c>
      <c r="AN950">
        <v>0</v>
      </c>
      <c r="AO950">
        <v>1</v>
      </c>
      <c r="AP950">
        <v>1</v>
      </c>
      <c r="AQ950">
        <v>0</v>
      </c>
      <c r="AR950">
        <v>0</v>
      </c>
      <c r="AS950" t="s">
        <v>6</v>
      </c>
      <c r="AT950">
        <v>118.97</v>
      </c>
      <c r="AU950" t="s">
        <v>6</v>
      </c>
      <c r="AV950">
        <v>0</v>
      </c>
      <c r="AW950">
        <v>2</v>
      </c>
      <c r="AX950">
        <v>92859638</v>
      </c>
      <c r="AY950">
        <v>1</v>
      </c>
      <c r="AZ950">
        <v>0</v>
      </c>
      <c r="BA950">
        <v>758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V950">
        <v>0</v>
      </c>
      <c r="CW950">
        <f>ROUND(Y950*Source!I401*DO950,7)</f>
        <v>0</v>
      </c>
      <c r="CX950">
        <f>ROUND(Y950*Source!I401,7)</f>
        <v>0.59484999999999999</v>
      </c>
      <c r="CY950">
        <f>AB950</f>
        <v>58.16</v>
      </c>
      <c r="CZ950">
        <f>AF950</f>
        <v>3.7</v>
      </c>
      <c r="DA950">
        <f>AJ950</f>
        <v>15.72</v>
      </c>
      <c r="DB950">
        <f t="shared" si="522"/>
        <v>440.19</v>
      </c>
      <c r="DC950">
        <f t="shared" si="523"/>
        <v>0</v>
      </c>
      <c r="DD950" t="s">
        <v>6</v>
      </c>
      <c r="DE950" t="s">
        <v>6</v>
      </c>
      <c r="DF950">
        <f>ROUND(ROUND(AE950,0)*CX950,0)</f>
        <v>0</v>
      </c>
      <c r="DG950">
        <f>ROUND(ROUND(AF950*AJ950,0)*CX950,0)</f>
        <v>35</v>
      </c>
      <c r="DH950">
        <f>ROUND(ROUND(AG950*AK950,0)*CX950,0)</f>
        <v>0</v>
      </c>
      <c r="DI950">
        <f t="shared" si="548"/>
        <v>0</v>
      </c>
      <c r="DJ950">
        <f>DG950</f>
        <v>35</v>
      </c>
      <c r="DK950">
        <v>0</v>
      </c>
      <c r="DL950" t="s">
        <v>6</v>
      </c>
      <c r="DM950">
        <v>0</v>
      </c>
      <c r="DN950" t="s">
        <v>6</v>
      </c>
      <c r="DO950">
        <v>0</v>
      </c>
    </row>
    <row r="951" spans="1:119" x14ac:dyDescent="0.2">
      <c r="A951">
        <f>ROW(Source!A401)</f>
        <v>401</v>
      </c>
      <c r="B951">
        <v>92857272</v>
      </c>
      <c r="C951">
        <v>92859627</v>
      </c>
      <c r="D951">
        <v>49674146</v>
      </c>
      <c r="E951">
        <v>1</v>
      </c>
      <c r="F951">
        <v>1</v>
      </c>
      <c r="G951">
        <v>1</v>
      </c>
      <c r="H951">
        <v>2</v>
      </c>
      <c r="I951" t="s">
        <v>1304</v>
      </c>
      <c r="J951" t="s">
        <v>1305</v>
      </c>
      <c r="K951" t="s">
        <v>1306</v>
      </c>
      <c r="L951">
        <v>1367</v>
      </c>
      <c r="N951">
        <v>1011</v>
      </c>
      <c r="O951" t="s">
        <v>1098</v>
      </c>
      <c r="P951" t="s">
        <v>1098</v>
      </c>
      <c r="Q951">
        <v>1</v>
      </c>
      <c r="W951">
        <v>0</v>
      </c>
      <c r="X951">
        <v>316008196</v>
      </c>
      <c r="Y951">
        <f t="shared" si="521"/>
        <v>118.97</v>
      </c>
      <c r="AA951">
        <v>0</v>
      </c>
      <c r="AB951">
        <v>42.44</v>
      </c>
      <c r="AC951">
        <v>0</v>
      </c>
      <c r="AD951">
        <v>0</v>
      </c>
      <c r="AE951">
        <v>0</v>
      </c>
      <c r="AF951">
        <v>2.7</v>
      </c>
      <c r="AG951">
        <v>0</v>
      </c>
      <c r="AH951">
        <v>0</v>
      </c>
      <c r="AI951">
        <v>1</v>
      </c>
      <c r="AJ951">
        <v>15.72</v>
      </c>
      <c r="AK951">
        <v>44.85</v>
      </c>
      <c r="AL951">
        <v>1</v>
      </c>
      <c r="AM951">
        <v>4</v>
      </c>
      <c r="AN951">
        <v>0</v>
      </c>
      <c r="AO951">
        <v>1</v>
      </c>
      <c r="AP951">
        <v>1</v>
      </c>
      <c r="AQ951">
        <v>0</v>
      </c>
      <c r="AR951">
        <v>0</v>
      </c>
      <c r="AS951" t="s">
        <v>6</v>
      </c>
      <c r="AT951">
        <v>118.97</v>
      </c>
      <c r="AU951" t="s">
        <v>6</v>
      </c>
      <c r="AV951">
        <v>0</v>
      </c>
      <c r="AW951">
        <v>2</v>
      </c>
      <c r="AX951">
        <v>92859639</v>
      </c>
      <c r="AY951">
        <v>1</v>
      </c>
      <c r="AZ951">
        <v>0</v>
      </c>
      <c r="BA951">
        <v>759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CV951">
        <v>0</v>
      </c>
      <c r="CW951">
        <f>ROUND(Y951*Source!I401*DO951,7)</f>
        <v>0</v>
      </c>
      <c r="CX951">
        <f>ROUND(Y951*Source!I401,7)</f>
        <v>0.59484999999999999</v>
      </c>
      <c r="CY951">
        <f>AB951</f>
        <v>42.44</v>
      </c>
      <c r="CZ951">
        <f>AF951</f>
        <v>2.7</v>
      </c>
      <c r="DA951">
        <f>AJ951</f>
        <v>15.72</v>
      </c>
      <c r="DB951">
        <f t="shared" si="522"/>
        <v>321.22000000000003</v>
      </c>
      <c r="DC951">
        <f t="shared" si="523"/>
        <v>0</v>
      </c>
      <c r="DD951" t="s">
        <v>6</v>
      </c>
      <c r="DE951" t="s">
        <v>6</v>
      </c>
      <c r="DF951">
        <f>ROUND(ROUND(AE951,0)*CX951,0)</f>
        <v>0</v>
      </c>
      <c r="DG951">
        <f>ROUND(ROUND(AF951*AJ951,0)*CX951,0)</f>
        <v>25</v>
      </c>
      <c r="DH951">
        <f>ROUND(ROUND(AG951*AK951,0)*CX951,0)</f>
        <v>0</v>
      </c>
      <c r="DI951">
        <f t="shared" si="548"/>
        <v>0</v>
      </c>
      <c r="DJ951">
        <f>DG951</f>
        <v>25</v>
      </c>
      <c r="DK951">
        <v>0</v>
      </c>
      <c r="DL951" t="s">
        <v>6</v>
      </c>
      <c r="DM951">
        <v>0</v>
      </c>
      <c r="DN951" t="s">
        <v>6</v>
      </c>
      <c r="DO951">
        <v>0</v>
      </c>
    </row>
    <row r="952" spans="1:119" x14ac:dyDescent="0.2">
      <c r="A952">
        <f>ROW(Source!A401)</f>
        <v>401</v>
      </c>
      <c r="B952">
        <v>92857272</v>
      </c>
      <c r="C952">
        <v>92859627</v>
      </c>
      <c r="D952">
        <v>49523203</v>
      </c>
      <c r="E952">
        <v>1</v>
      </c>
      <c r="F952">
        <v>1</v>
      </c>
      <c r="G952">
        <v>1</v>
      </c>
      <c r="H952">
        <v>3</v>
      </c>
      <c r="I952" t="s">
        <v>1307</v>
      </c>
      <c r="J952" t="s">
        <v>1308</v>
      </c>
      <c r="K952" t="s">
        <v>1309</v>
      </c>
      <c r="L952">
        <v>1339</v>
      </c>
      <c r="N952">
        <v>1007</v>
      </c>
      <c r="O952" t="s">
        <v>946</v>
      </c>
      <c r="P952" t="s">
        <v>946</v>
      </c>
      <c r="Q952">
        <v>1</v>
      </c>
      <c r="W952">
        <v>0</v>
      </c>
      <c r="X952">
        <v>-143474561</v>
      </c>
      <c r="Y952">
        <f t="shared" si="521"/>
        <v>0.01</v>
      </c>
      <c r="AA952">
        <v>24.2</v>
      </c>
      <c r="AB952">
        <v>0</v>
      </c>
      <c r="AC952">
        <v>0</v>
      </c>
      <c r="AD952">
        <v>0</v>
      </c>
      <c r="AE952">
        <v>2.44</v>
      </c>
      <c r="AF952">
        <v>0</v>
      </c>
      <c r="AG952">
        <v>0</v>
      </c>
      <c r="AH952">
        <v>0</v>
      </c>
      <c r="AI952">
        <v>9.92</v>
      </c>
      <c r="AJ952">
        <v>1</v>
      </c>
      <c r="AK952">
        <v>1</v>
      </c>
      <c r="AL952">
        <v>1</v>
      </c>
      <c r="AM952">
        <v>4</v>
      </c>
      <c r="AN952">
        <v>0</v>
      </c>
      <c r="AO952">
        <v>1</v>
      </c>
      <c r="AP952">
        <v>1</v>
      </c>
      <c r="AQ952">
        <v>0</v>
      </c>
      <c r="AR952">
        <v>0</v>
      </c>
      <c r="AS952" t="s">
        <v>6</v>
      </c>
      <c r="AT952">
        <v>0.01</v>
      </c>
      <c r="AU952" t="s">
        <v>6</v>
      </c>
      <c r="AV952">
        <v>0</v>
      </c>
      <c r="AW952">
        <v>2</v>
      </c>
      <c r="AX952">
        <v>92859640</v>
      </c>
      <c r="AY952">
        <v>1</v>
      </c>
      <c r="AZ952">
        <v>0</v>
      </c>
      <c r="BA952">
        <v>760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V952">
        <v>0</v>
      </c>
      <c r="CW952">
        <v>0</v>
      </c>
      <c r="CX952">
        <f>ROUND(Y952*Source!I401,7)</f>
        <v>5.0000000000000002E-5</v>
      </c>
      <c r="CY952">
        <f>AA952</f>
        <v>24.2</v>
      </c>
      <c r="CZ952">
        <f>AE952</f>
        <v>2.44</v>
      </c>
      <c r="DA952">
        <f>AI952</f>
        <v>9.92</v>
      </c>
      <c r="DB952">
        <f t="shared" si="522"/>
        <v>0.02</v>
      </c>
      <c r="DC952">
        <f t="shared" si="523"/>
        <v>0</v>
      </c>
      <c r="DD952" t="s">
        <v>6</v>
      </c>
      <c r="DE952" t="s">
        <v>6</v>
      </c>
      <c r="DF952">
        <f>ROUND(ROUND(AE952*AI952,0)*CX952,0)</f>
        <v>0</v>
      </c>
      <c r="DG952">
        <f t="shared" ref="DG952:DG959" si="549">ROUND(ROUND(AF952,0)*CX952,0)</f>
        <v>0</v>
      </c>
      <c r="DH952">
        <f t="shared" ref="DH952:DH958" si="550">ROUND(ROUND(AG952,0)*CX952,0)</f>
        <v>0</v>
      </c>
      <c r="DI952">
        <f t="shared" si="548"/>
        <v>0</v>
      </c>
      <c r="DJ952">
        <f>DF952</f>
        <v>0</v>
      </c>
      <c r="DK952">
        <v>0</v>
      </c>
      <c r="DL952" t="s">
        <v>6</v>
      </c>
      <c r="DM952">
        <v>0</v>
      </c>
      <c r="DN952" t="s">
        <v>6</v>
      </c>
      <c r="DO952">
        <v>0</v>
      </c>
    </row>
    <row r="953" spans="1:119" x14ac:dyDescent="0.2">
      <c r="A953">
        <f>ROW(Source!A401)</f>
        <v>401</v>
      </c>
      <c r="B953">
        <v>92857272</v>
      </c>
      <c r="C953">
        <v>92859627</v>
      </c>
      <c r="D953">
        <v>0</v>
      </c>
      <c r="E953">
        <v>0</v>
      </c>
      <c r="F953">
        <v>1</v>
      </c>
      <c r="G953">
        <v>1</v>
      </c>
      <c r="H953">
        <v>3</v>
      </c>
      <c r="I953" t="s">
        <v>518</v>
      </c>
      <c r="J953" t="s">
        <v>6</v>
      </c>
      <c r="K953" t="s">
        <v>953</v>
      </c>
      <c r="L953">
        <v>1371</v>
      </c>
      <c r="N953">
        <v>1013</v>
      </c>
      <c r="O953" t="s">
        <v>27</v>
      </c>
      <c r="P953" t="s">
        <v>27</v>
      </c>
      <c r="Q953">
        <v>1</v>
      </c>
      <c r="W953">
        <v>0</v>
      </c>
      <c r="X953">
        <v>-970332852</v>
      </c>
      <c r="Y953">
        <f t="shared" si="521"/>
        <v>200</v>
      </c>
      <c r="AA953">
        <v>1801.85</v>
      </c>
      <c r="AB953">
        <v>0</v>
      </c>
      <c r="AC953">
        <v>0</v>
      </c>
      <c r="AD953">
        <v>0</v>
      </c>
      <c r="AE953">
        <v>1894.86</v>
      </c>
      <c r="AF953">
        <v>0</v>
      </c>
      <c r="AG953">
        <v>0</v>
      </c>
      <c r="AH953">
        <v>0</v>
      </c>
      <c r="AI953">
        <v>9.92</v>
      </c>
      <c r="AJ953">
        <v>1</v>
      </c>
      <c r="AK953">
        <v>1</v>
      </c>
      <c r="AL953">
        <v>1</v>
      </c>
      <c r="AM953">
        <v>0</v>
      </c>
      <c r="AN953">
        <v>0</v>
      </c>
      <c r="AO953">
        <v>0</v>
      </c>
      <c r="AP953">
        <v>1</v>
      </c>
      <c r="AQ953">
        <v>0</v>
      </c>
      <c r="AR953">
        <v>0</v>
      </c>
      <c r="AS953" t="s">
        <v>6</v>
      </c>
      <c r="AT953">
        <v>200</v>
      </c>
      <c r="AU953" t="s">
        <v>6</v>
      </c>
      <c r="AV953">
        <v>0</v>
      </c>
      <c r="AW953">
        <v>1</v>
      </c>
      <c r="AX953">
        <v>-1</v>
      </c>
      <c r="AY953">
        <v>0</v>
      </c>
      <c r="AZ953">
        <v>0</v>
      </c>
      <c r="BA953" t="s">
        <v>6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V953">
        <v>0</v>
      </c>
      <c r="CW953">
        <v>0</v>
      </c>
      <c r="CX953">
        <f>ROUND(Y953*Source!I401,7)</f>
        <v>1</v>
      </c>
      <c r="CY953">
        <f>AA953</f>
        <v>1801.85</v>
      </c>
      <c r="CZ953">
        <f>AE953</f>
        <v>1894.86</v>
      </c>
      <c r="DA953">
        <f>AI953</f>
        <v>9.92</v>
      </c>
      <c r="DB953">
        <f t="shared" si="522"/>
        <v>378972</v>
      </c>
      <c r="DC953">
        <f t="shared" si="523"/>
        <v>0</v>
      </c>
      <c r="DD953" t="s">
        <v>6</v>
      </c>
      <c r="DE953" t="s">
        <v>6</v>
      </c>
      <c r="DF953">
        <f>ROUND(ROUND(AE953*AI953,0)*CX953,0)</f>
        <v>18797</v>
      </c>
      <c r="DG953">
        <f t="shared" si="549"/>
        <v>0</v>
      </c>
      <c r="DH953">
        <f t="shared" si="550"/>
        <v>0</v>
      </c>
      <c r="DI953">
        <f t="shared" si="548"/>
        <v>0</v>
      </c>
      <c r="DJ953">
        <f>DF953</f>
        <v>18797</v>
      </c>
      <c r="DK953">
        <v>0</v>
      </c>
      <c r="DL953" t="s">
        <v>6</v>
      </c>
      <c r="DM953">
        <v>0</v>
      </c>
      <c r="DN953" t="s">
        <v>6</v>
      </c>
      <c r="DO953">
        <v>0</v>
      </c>
    </row>
    <row r="954" spans="1:119" x14ac:dyDescent="0.2">
      <c r="A954">
        <f>ROW(Source!A468)</f>
        <v>468</v>
      </c>
      <c r="B954">
        <v>92857272</v>
      </c>
      <c r="C954">
        <v>92859643</v>
      </c>
      <c r="D954">
        <v>49510715</v>
      </c>
      <c r="E954">
        <v>70</v>
      </c>
      <c r="F954">
        <v>1</v>
      </c>
      <c r="G954">
        <v>1</v>
      </c>
      <c r="H954">
        <v>1</v>
      </c>
      <c r="I954" t="s">
        <v>1310</v>
      </c>
      <c r="J954" t="s">
        <v>6</v>
      </c>
      <c r="K954" t="s">
        <v>1311</v>
      </c>
      <c r="L954">
        <v>1191</v>
      </c>
      <c r="N954">
        <v>1013</v>
      </c>
      <c r="O954" t="s">
        <v>1092</v>
      </c>
      <c r="P954" t="s">
        <v>1092</v>
      </c>
      <c r="Q954">
        <v>1</v>
      </c>
      <c r="W954">
        <v>0</v>
      </c>
      <c r="X954">
        <v>1049124552</v>
      </c>
      <c r="Y954">
        <f t="shared" si="521"/>
        <v>5.54</v>
      </c>
      <c r="AA954">
        <v>0</v>
      </c>
      <c r="AB954">
        <v>0</v>
      </c>
      <c r="AC954">
        <v>0</v>
      </c>
      <c r="AD954">
        <v>382.57</v>
      </c>
      <c r="AE954">
        <v>0</v>
      </c>
      <c r="AF954">
        <v>0</v>
      </c>
      <c r="AG954">
        <v>0</v>
      </c>
      <c r="AH954">
        <v>8.5299999999999994</v>
      </c>
      <c r="AI954">
        <v>1</v>
      </c>
      <c r="AJ954">
        <v>1</v>
      </c>
      <c r="AK954">
        <v>1</v>
      </c>
      <c r="AL954">
        <v>44.85</v>
      </c>
      <c r="AM954">
        <v>4</v>
      </c>
      <c r="AN954">
        <v>0</v>
      </c>
      <c r="AO954">
        <v>1</v>
      </c>
      <c r="AP954">
        <v>1</v>
      </c>
      <c r="AQ954">
        <v>0</v>
      </c>
      <c r="AR954">
        <v>0</v>
      </c>
      <c r="AS954" t="s">
        <v>6</v>
      </c>
      <c r="AT954">
        <v>5.54</v>
      </c>
      <c r="AU954" t="s">
        <v>6</v>
      </c>
      <c r="AV954">
        <v>1</v>
      </c>
      <c r="AW954">
        <v>2</v>
      </c>
      <c r="AX954">
        <v>92859646</v>
      </c>
      <c r="AY954">
        <v>1</v>
      </c>
      <c r="AZ954">
        <v>0</v>
      </c>
      <c r="BA954">
        <v>762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U954">
        <f>ROUND(AT954*Source!I468*AH954*AL954,0)</f>
        <v>29248</v>
      </c>
      <c r="CV954">
        <f>ROUND(Y954*Source!I468,7)</f>
        <v>76.451999999999998</v>
      </c>
      <c r="CW954">
        <v>0</v>
      </c>
      <c r="CX954">
        <f>ROUND(Y954*Source!I468,7)</f>
        <v>76.451999999999998</v>
      </c>
      <c r="CY954">
        <f>AD954</f>
        <v>382.57</v>
      </c>
      <c r="CZ954">
        <f>AH954</f>
        <v>8.5299999999999994</v>
      </c>
      <c r="DA954">
        <f>AL954</f>
        <v>44.85</v>
      </c>
      <c r="DB954">
        <f t="shared" si="522"/>
        <v>47.26</v>
      </c>
      <c r="DC954">
        <f t="shared" si="523"/>
        <v>0</v>
      </c>
      <c r="DD954" t="s">
        <v>6</v>
      </c>
      <c r="DE954" t="s">
        <v>6</v>
      </c>
      <c r="DF954">
        <f>ROUND(ROUND(AE954,0)*CX954,0)</f>
        <v>0</v>
      </c>
      <c r="DG954">
        <f t="shared" si="549"/>
        <v>0</v>
      </c>
      <c r="DH954">
        <f t="shared" si="550"/>
        <v>0</v>
      </c>
      <c r="DI954">
        <f>ROUND(ROUND(AH954*AL954,0)*CX954,0)</f>
        <v>29281</v>
      </c>
      <c r="DJ954">
        <f>DI954</f>
        <v>29281</v>
      </c>
      <c r="DK954">
        <v>0</v>
      </c>
      <c r="DL954" t="s">
        <v>6</v>
      </c>
      <c r="DM954">
        <v>0</v>
      </c>
      <c r="DN954" t="s">
        <v>6</v>
      </c>
      <c r="DO954">
        <v>0</v>
      </c>
    </row>
    <row r="955" spans="1:119" x14ac:dyDescent="0.2">
      <c r="A955">
        <f>ROW(Source!A468)</f>
        <v>468</v>
      </c>
      <c r="B955">
        <v>92857272</v>
      </c>
      <c r="C955">
        <v>92859643</v>
      </c>
      <c r="D955">
        <v>49523219</v>
      </c>
      <c r="E955">
        <v>1</v>
      </c>
      <c r="F955">
        <v>1</v>
      </c>
      <c r="G955">
        <v>1</v>
      </c>
      <c r="H955">
        <v>3</v>
      </c>
      <c r="I955" t="s">
        <v>967</v>
      </c>
      <c r="J955" t="s">
        <v>970</v>
      </c>
      <c r="K955" t="s">
        <v>968</v>
      </c>
      <c r="L955">
        <v>1374</v>
      </c>
      <c r="N955">
        <v>1013</v>
      </c>
      <c r="O955" t="s">
        <v>969</v>
      </c>
      <c r="P955" t="s">
        <v>969</v>
      </c>
      <c r="Q955">
        <v>1</v>
      </c>
      <c r="W955">
        <v>0</v>
      </c>
      <c r="X955">
        <v>933151182</v>
      </c>
      <c r="Y955">
        <f t="shared" si="521"/>
        <v>0.95</v>
      </c>
      <c r="AA955">
        <v>9.92</v>
      </c>
      <c r="AB955">
        <v>0</v>
      </c>
      <c r="AC955">
        <v>0</v>
      </c>
      <c r="AD955">
        <v>0</v>
      </c>
      <c r="AE955">
        <v>1</v>
      </c>
      <c r="AF955">
        <v>0</v>
      </c>
      <c r="AG955">
        <v>0</v>
      </c>
      <c r="AH955">
        <v>0</v>
      </c>
      <c r="AI955">
        <v>9.92</v>
      </c>
      <c r="AJ955">
        <v>1</v>
      </c>
      <c r="AK955">
        <v>1</v>
      </c>
      <c r="AL955">
        <v>1</v>
      </c>
      <c r="AM955">
        <v>0</v>
      </c>
      <c r="AN955">
        <v>0</v>
      </c>
      <c r="AO955">
        <v>0</v>
      </c>
      <c r="AP955">
        <v>1</v>
      </c>
      <c r="AQ955">
        <v>0</v>
      </c>
      <c r="AR955">
        <v>0</v>
      </c>
      <c r="AS955" t="s">
        <v>6</v>
      </c>
      <c r="AT955">
        <v>0.95</v>
      </c>
      <c r="AU955" t="s">
        <v>6</v>
      </c>
      <c r="AV955">
        <v>0</v>
      </c>
      <c r="AW955">
        <v>2</v>
      </c>
      <c r="AX955">
        <v>92859647</v>
      </c>
      <c r="AY955">
        <v>1</v>
      </c>
      <c r="AZ955">
        <v>0</v>
      </c>
      <c r="BA955">
        <v>763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V955">
        <v>0</v>
      </c>
      <c r="CW955">
        <v>0</v>
      </c>
      <c r="CX955">
        <f>ROUND(Y955*Source!I468,7)</f>
        <v>13.11</v>
      </c>
      <c r="CY955">
        <f>AA955</f>
        <v>9.92</v>
      </c>
      <c r="CZ955">
        <f>AE955</f>
        <v>1</v>
      </c>
      <c r="DA955">
        <f>AI955</f>
        <v>9.92</v>
      </c>
      <c r="DB955">
        <f t="shared" si="522"/>
        <v>0.95</v>
      </c>
      <c r="DC955">
        <f t="shared" si="523"/>
        <v>0</v>
      </c>
      <c r="DD955" t="s">
        <v>6</v>
      </c>
      <c r="DE955" t="s">
        <v>6</v>
      </c>
      <c r="DF955">
        <f>ROUND(ROUND(AE955*AI955,0)*CX955,0)</f>
        <v>131</v>
      </c>
      <c r="DG955">
        <f t="shared" si="549"/>
        <v>0</v>
      </c>
      <c r="DH955">
        <f t="shared" si="550"/>
        <v>0</v>
      </c>
      <c r="DI955">
        <f>ROUND(ROUND(AH955,0)*CX955,0)</f>
        <v>0</v>
      </c>
      <c r="DJ955">
        <f>DF955</f>
        <v>131</v>
      </c>
      <c r="DK955">
        <v>0</v>
      </c>
      <c r="DL955" t="s">
        <v>6</v>
      </c>
      <c r="DM955">
        <v>0</v>
      </c>
      <c r="DN955" t="s">
        <v>6</v>
      </c>
      <c r="DO955">
        <v>0</v>
      </c>
    </row>
    <row r="956" spans="1:119" x14ac:dyDescent="0.2">
      <c r="A956">
        <f>ROW(Source!A470)</f>
        <v>470</v>
      </c>
      <c r="B956">
        <v>92857272</v>
      </c>
      <c r="C956">
        <v>92859650</v>
      </c>
      <c r="D956">
        <v>49510715</v>
      </c>
      <c r="E956">
        <v>70</v>
      </c>
      <c r="F956">
        <v>1</v>
      </c>
      <c r="G956">
        <v>1</v>
      </c>
      <c r="H956">
        <v>1</v>
      </c>
      <c r="I956" t="s">
        <v>1310</v>
      </c>
      <c r="J956" t="s">
        <v>6</v>
      </c>
      <c r="K956" t="s">
        <v>1311</v>
      </c>
      <c r="L956">
        <v>1191</v>
      </c>
      <c r="N956">
        <v>1013</v>
      </c>
      <c r="O956" t="s">
        <v>1092</v>
      </c>
      <c r="P956" t="s">
        <v>1092</v>
      </c>
      <c r="Q956">
        <v>1</v>
      </c>
      <c r="W956">
        <v>0</v>
      </c>
      <c r="X956">
        <v>1049124552</v>
      </c>
      <c r="Y956">
        <f>(AT956*ROUND(15,7))</f>
        <v>3.15</v>
      </c>
      <c r="AA956">
        <v>0</v>
      </c>
      <c r="AB956">
        <v>0</v>
      </c>
      <c r="AC956">
        <v>0</v>
      </c>
      <c r="AD956">
        <v>382.57</v>
      </c>
      <c r="AE956">
        <v>0</v>
      </c>
      <c r="AF956">
        <v>0</v>
      </c>
      <c r="AG956">
        <v>0</v>
      </c>
      <c r="AH956">
        <v>8.5299999999999994</v>
      </c>
      <c r="AI956">
        <v>1</v>
      </c>
      <c r="AJ956">
        <v>1</v>
      </c>
      <c r="AK956">
        <v>1</v>
      </c>
      <c r="AL956">
        <v>44.85</v>
      </c>
      <c r="AM956">
        <v>4</v>
      </c>
      <c r="AN956">
        <v>0</v>
      </c>
      <c r="AO956">
        <v>1</v>
      </c>
      <c r="AP956">
        <v>1</v>
      </c>
      <c r="AQ956">
        <v>0</v>
      </c>
      <c r="AR956">
        <v>0</v>
      </c>
      <c r="AS956" t="s">
        <v>6</v>
      </c>
      <c r="AT956">
        <v>0.21</v>
      </c>
      <c r="AU956" t="s">
        <v>975</v>
      </c>
      <c r="AV956">
        <v>1</v>
      </c>
      <c r="AW956">
        <v>2</v>
      </c>
      <c r="AX956">
        <v>92859653</v>
      </c>
      <c r="AY956">
        <v>1</v>
      </c>
      <c r="AZ956">
        <v>0</v>
      </c>
      <c r="BA956">
        <v>765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U956">
        <f>ROUND(AT956*Source!I470*AH956*AL956,0)</f>
        <v>-1109</v>
      </c>
      <c r="CV956">
        <f>ROUND(Y956*Source!I470,7)</f>
        <v>-43.47</v>
      </c>
      <c r="CW956">
        <v>0</v>
      </c>
      <c r="CX956">
        <f>ROUND(Y956*Source!I470,7)</f>
        <v>-43.47</v>
      </c>
      <c r="CY956">
        <f>AD956</f>
        <v>382.57</v>
      </c>
      <c r="CZ956">
        <f>AH956</f>
        <v>8.5299999999999994</v>
      </c>
      <c r="DA956">
        <f>AL956</f>
        <v>44.85</v>
      </c>
      <c r="DB956">
        <f>ROUND((ROUND(AT956*CZ956,2)*ROUND(15,7)),2)</f>
        <v>26.85</v>
      </c>
      <c r="DC956">
        <f>ROUND((ROUND(AT956*AG956,2)*ROUND(15,7)),2)</f>
        <v>0</v>
      </c>
      <c r="DD956" t="s">
        <v>6</v>
      </c>
      <c r="DE956" t="s">
        <v>6</v>
      </c>
      <c r="DF956">
        <f>ROUND(ROUND(AE956,0)*CX956,0)</f>
        <v>0</v>
      </c>
      <c r="DG956">
        <f t="shared" si="549"/>
        <v>0</v>
      </c>
      <c r="DH956">
        <f t="shared" si="550"/>
        <v>0</v>
      </c>
      <c r="DI956">
        <f>ROUND(ROUND(AH956*AL956,0)*CX956,0)</f>
        <v>-16649</v>
      </c>
      <c r="DJ956">
        <f>DI956</f>
        <v>-16649</v>
      </c>
      <c r="DK956">
        <v>0</v>
      </c>
      <c r="DL956" t="s">
        <v>6</v>
      </c>
      <c r="DM956">
        <v>0</v>
      </c>
      <c r="DN956" t="s">
        <v>6</v>
      </c>
      <c r="DO956">
        <v>0</v>
      </c>
    </row>
    <row r="957" spans="1:119" x14ac:dyDescent="0.2">
      <c r="A957">
        <f>ROW(Source!A470)</f>
        <v>470</v>
      </c>
      <c r="B957">
        <v>92857272</v>
      </c>
      <c r="C957">
        <v>92859650</v>
      </c>
      <c r="D957">
        <v>49523219</v>
      </c>
      <c r="E957">
        <v>1</v>
      </c>
      <c r="F957">
        <v>1</v>
      </c>
      <c r="G957">
        <v>1</v>
      </c>
      <c r="H957">
        <v>3</v>
      </c>
      <c r="I957" t="s">
        <v>967</v>
      </c>
      <c r="J957" t="s">
        <v>970</v>
      </c>
      <c r="K957" t="s">
        <v>968</v>
      </c>
      <c r="L957">
        <v>1374</v>
      </c>
      <c r="N957">
        <v>1013</v>
      </c>
      <c r="O957" t="s">
        <v>969</v>
      </c>
      <c r="P957" t="s">
        <v>969</v>
      </c>
      <c r="Q957">
        <v>1</v>
      </c>
      <c r="W957">
        <v>0</v>
      </c>
      <c r="X957">
        <v>933151182</v>
      </c>
      <c r="Y957">
        <f t="shared" ref="Y957:Y962" si="551">AT957</f>
        <v>0.04</v>
      </c>
      <c r="AA957">
        <v>9.92</v>
      </c>
      <c r="AB957">
        <v>0</v>
      </c>
      <c r="AC957">
        <v>0</v>
      </c>
      <c r="AD957">
        <v>0</v>
      </c>
      <c r="AE957">
        <v>1</v>
      </c>
      <c r="AF957">
        <v>0</v>
      </c>
      <c r="AG957">
        <v>0</v>
      </c>
      <c r="AH957">
        <v>0</v>
      </c>
      <c r="AI957">
        <v>9.92</v>
      </c>
      <c r="AJ957">
        <v>1</v>
      </c>
      <c r="AK957">
        <v>1</v>
      </c>
      <c r="AL957">
        <v>1</v>
      </c>
      <c r="AM957">
        <v>0</v>
      </c>
      <c r="AN957">
        <v>0</v>
      </c>
      <c r="AO957">
        <v>0</v>
      </c>
      <c r="AP957">
        <v>1</v>
      </c>
      <c r="AQ957">
        <v>0</v>
      </c>
      <c r="AR957">
        <v>0</v>
      </c>
      <c r="AS957" t="s">
        <v>6</v>
      </c>
      <c r="AT957">
        <v>0.04</v>
      </c>
      <c r="AU957" t="s">
        <v>6</v>
      </c>
      <c r="AV957">
        <v>0</v>
      </c>
      <c r="AW957">
        <v>2</v>
      </c>
      <c r="AX957">
        <v>92859654</v>
      </c>
      <c r="AY957">
        <v>1</v>
      </c>
      <c r="AZ957">
        <v>0</v>
      </c>
      <c r="BA957">
        <v>766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CV957">
        <v>0</v>
      </c>
      <c r="CW957">
        <v>0</v>
      </c>
      <c r="CX957">
        <f>ROUND(Y957*Source!I470,7)</f>
        <v>-0.55200000000000005</v>
      </c>
      <c r="CY957">
        <f>AA957</f>
        <v>9.92</v>
      </c>
      <c r="CZ957">
        <f>AE957</f>
        <v>1</v>
      </c>
      <c r="DA957">
        <f>AI957</f>
        <v>9.92</v>
      </c>
      <c r="DB957">
        <f t="shared" ref="DB957:DB962" si="552">ROUND(ROUND(AT957*CZ957,2),2)</f>
        <v>0.04</v>
      </c>
      <c r="DC957">
        <f t="shared" ref="DC957:DC962" si="553">ROUND(ROUND(AT957*AG957,2),2)</f>
        <v>0</v>
      </c>
      <c r="DD957" t="s">
        <v>6</v>
      </c>
      <c r="DE957" t="s">
        <v>6</v>
      </c>
      <c r="DF957">
        <f>ROUND(ROUND(AE957*AI957,0)*CX957,0)</f>
        <v>-6</v>
      </c>
      <c r="DG957">
        <f t="shared" si="549"/>
        <v>0</v>
      </c>
      <c r="DH957">
        <f t="shared" si="550"/>
        <v>0</v>
      </c>
      <c r="DI957">
        <f>ROUND(ROUND(AH957,0)*CX957,0)</f>
        <v>0</v>
      </c>
      <c r="DJ957">
        <f>DF957</f>
        <v>-6</v>
      </c>
      <c r="DK957">
        <v>0</v>
      </c>
      <c r="DL957" t="s">
        <v>6</v>
      </c>
      <c r="DM957">
        <v>0</v>
      </c>
      <c r="DN957" t="s">
        <v>6</v>
      </c>
      <c r="DO957">
        <v>0</v>
      </c>
    </row>
    <row r="958" spans="1:119" x14ac:dyDescent="0.2">
      <c r="A958">
        <f>ROW(Source!A472)</f>
        <v>472</v>
      </c>
      <c r="B958">
        <v>92857272</v>
      </c>
      <c r="C958">
        <v>92859657</v>
      </c>
      <c r="D958">
        <v>49510731</v>
      </c>
      <c r="E958">
        <v>70</v>
      </c>
      <c r="F958">
        <v>1</v>
      </c>
      <c r="G958">
        <v>1</v>
      </c>
      <c r="H958">
        <v>1</v>
      </c>
      <c r="I958" t="s">
        <v>1312</v>
      </c>
      <c r="J958" t="s">
        <v>6</v>
      </c>
      <c r="K958" t="s">
        <v>1313</v>
      </c>
      <c r="L958">
        <v>1191</v>
      </c>
      <c r="N958">
        <v>1013</v>
      </c>
      <c r="O958" t="s">
        <v>1092</v>
      </c>
      <c r="P958" t="s">
        <v>1092</v>
      </c>
      <c r="Q958">
        <v>1</v>
      </c>
      <c r="W958">
        <v>0</v>
      </c>
      <c r="X958">
        <v>1893946532</v>
      </c>
      <c r="Y958">
        <f t="shared" si="551"/>
        <v>11.9</v>
      </c>
      <c r="AA958">
        <v>0</v>
      </c>
      <c r="AB958">
        <v>0</v>
      </c>
      <c r="AC958">
        <v>0</v>
      </c>
      <c r="AD958">
        <v>406.79</v>
      </c>
      <c r="AE958">
        <v>0</v>
      </c>
      <c r="AF958">
        <v>0</v>
      </c>
      <c r="AG958">
        <v>0</v>
      </c>
      <c r="AH958">
        <v>9.07</v>
      </c>
      <c r="AI958">
        <v>1</v>
      </c>
      <c r="AJ958">
        <v>1</v>
      </c>
      <c r="AK958">
        <v>1</v>
      </c>
      <c r="AL958">
        <v>44.85</v>
      </c>
      <c r="AM958">
        <v>4</v>
      </c>
      <c r="AN958">
        <v>0</v>
      </c>
      <c r="AO958">
        <v>1</v>
      </c>
      <c r="AP958">
        <v>1</v>
      </c>
      <c r="AQ958">
        <v>0</v>
      </c>
      <c r="AR958">
        <v>0</v>
      </c>
      <c r="AS958" t="s">
        <v>6</v>
      </c>
      <c r="AT958">
        <v>11.9</v>
      </c>
      <c r="AU958" t="s">
        <v>6</v>
      </c>
      <c r="AV958">
        <v>1</v>
      </c>
      <c r="AW958">
        <v>2</v>
      </c>
      <c r="AX958">
        <v>92859662</v>
      </c>
      <c r="AY958">
        <v>1</v>
      </c>
      <c r="AZ958">
        <v>0</v>
      </c>
      <c r="BA958">
        <v>768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CU958">
        <f>ROUND(AT958*Source!I472*AH958*AL958,0)</f>
        <v>66803</v>
      </c>
      <c r="CV958">
        <f>ROUND(Y958*Source!I472,7)</f>
        <v>164.22</v>
      </c>
      <c r="CW958">
        <v>0</v>
      </c>
      <c r="CX958">
        <f>ROUND(Y958*Source!I472,7)</f>
        <v>164.22</v>
      </c>
      <c r="CY958">
        <f>AD958</f>
        <v>406.79</v>
      </c>
      <c r="CZ958">
        <f>AH958</f>
        <v>9.07</v>
      </c>
      <c r="DA958">
        <f>AL958</f>
        <v>44.85</v>
      </c>
      <c r="DB958">
        <f t="shared" si="552"/>
        <v>107.93</v>
      </c>
      <c r="DC958">
        <f t="shared" si="553"/>
        <v>0</v>
      </c>
      <c r="DD958" t="s">
        <v>6</v>
      </c>
      <c r="DE958" t="s">
        <v>6</v>
      </c>
      <c r="DF958">
        <f>ROUND(ROUND(AE958,0)*CX958,0)</f>
        <v>0</v>
      </c>
      <c r="DG958">
        <f t="shared" si="549"/>
        <v>0</v>
      </c>
      <c r="DH958">
        <f t="shared" si="550"/>
        <v>0</v>
      </c>
      <c r="DI958">
        <f>ROUND(ROUND(AH958*AL958,0)*CX958,0)</f>
        <v>66838</v>
      </c>
      <c r="DJ958">
        <f>DI958</f>
        <v>66838</v>
      </c>
      <c r="DK958">
        <v>0</v>
      </c>
      <c r="DL958" t="s">
        <v>6</v>
      </c>
      <c r="DM958">
        <v>0</v>
      </c>
      <c r="DN958" t="s">
        <v>6</v>
      </c>
      <c r="DO958">
        <v>0</v>
      </c>
    </row>
    <row r="959" spans="1:119" x14ac:dyDescent="0.2">
      <c r="A959">
        <f>ROW(Source!A472)</f>
        <v>472</v>
      </c>
      <c r="B959">
        <v>92857272</v>
      </c>
      <c r="C959">
        <v>92859657</v>
      </c>
      <c r="D959">
        <v>49510905</v>
      </c>
      <c r="E959">
        <v>70</v>
      </c>
      <c r="F959">
        <v>1</v>
      </c>
      <c r="G959">
        <v>1</v>
      </c>
      <c r="H959">
        <v>1</v>
      </c>
      <c r="I959" t="s">
        <v>1093</v>
      </c>
      <c r="J959" t="s">
        <v>6</v>
      </c>
      <c r="K959" t="s">
        <v>1094</v>
      </c>
      <c r="L959">
        <v>1191</v>
      </c>
      <c r="N959">
        <v>1013</v>
      </c>
      <c r="O959" t="s">
        <v>1092</v>
      </c>
      <c r="P959" t="s">
        <v>1092</v>
      </c>
      <c r="Q959">
        <v>1</v>
      </c>
      <c r="W959">
        <v>0</v>
      </c>
      <c r="X959">
        <v>-1417349443</v>
      </c>
      <c r="Y959">
        <f t="shared" si="551"/>
        <v>0.03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1</v>
      </c>
      <c r="AJ959">
        <v>1</v>
      </c>
      <c r="AK959">
        <v>44.85</v>
      </c>
      <c r="AL959">
        <v>1</v>
      </c>
      <c r="AM959">
        <v>4</v>
      </c>
      <c r="AN959">
        <v>0</v>
      </c>
      <c r="AO959">
        <v>1</v>
      </c>
      <c r="AP959">
        <v>1</v>
      </c>
      <c r="AQ959">
        <v>0</v>
      </c>
      <c r="AR959">
        <v>0</v>
      </c>
      <c r="AS959" t="s">
        <v>6</v>
      </c>
      <c r="AT959">
        <v>0.03</v>
      </c>
      <c r="AU959" t="s">
        <v>6</v>
      </c>
      <c r="AV959">
        <v>2</v>
      </c>
      <c r="AW959">
        <v>2</v>
      </c>
      <c r="AX959">
        <v>92859663</v>
      </c>
      <c r="AY959">
        <v>1</v>
      </c>
      <c r="AZ959">
        <v>0</v>
      </c>
      <c r="BA959">
        <v>769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V959">
        <v>0</v>
      </c>
      <c r="CW959">
        <v>0</v>
      </c>
      <c r="CX959">
        <f>ROUND(Y959*Source!I472,7)</f>
        <v>0.41399999999999998</v>
      </c>
      <c r="CY959">
        <f>AD959</f>
        <v>0</v>
      </c>
      <c r="CZ959">
        <f>AH959</f>
        <v>0</v>
      </c>
      <c r="DA959">
        <f>AL959</f>
        <v>1</v>
      </c>
      <c r="DB959">
        <f t="shared" si="552"/>
        <v>0</v>
      </c>
      <c r="DC959">
        <f t="shared" si="553"/>
        <v>0</v>
      </c>
      <c r="DD959" t="s">
        <v>6</v>
      </c>
      <c r="DE959" t="s">
        <v>6</v>
      </c>
      <c r="DF959">
        <f>ROUND(ROUND(AE959,0)*CX959,0)</f>
        <v>0</v>
      </c>
      <c r="DG959">
        <f t="shared" si="549"/>
        <v>0</v>
      </c>
      <c r="DH959">
        <f>ROUND(ROUND(AG959*AK959,0)*CX959,0)</f>
        <v>0</v>
      </c>
      <c r="DI959">
        <f>ROUND(ROUND(AH959,0)*CX959,0)</f>
        <v>0</v>
      </c>
      <c r="DJ959">
        <f>DI959</f>
        <v>0</v>
      </c>
      <c r="DK959">
        <v>0</v>
      </c>
      <c r="DL959" t="s">
        <v>6</v>
      </c>
      <c r="DM959">
        <v>0</v>
      </c>
      <c r="DN959" t="s">
        <v>6</v>
      </c>
      <c r="DO959">
        <v>0</v>
      </c>
    </row>
    <row r="960" spans="1:119" x14ac:dyDescent="0.2">
      <c r="A960">
        <f>ROW(Source!A472)</f>
        <v>472</v>
      </c>
      <c r="B960">
        <v>92857272</v>
      </c>
      <c r="C960">
        <v>92859657</v>
      </c>
      <c r="D960">
        <v>49673503</v>
      </c>
      <c r="E960">
        <v>1</v>
      </c>
      <c r="F960">
        <v>1</v>
      </c>
      <c r="G960">
        <v>1</v>
      </c>
      <c r="H960">
        <v>2</v>
      </c>
      <c r="I960" t="s">
        <v>1099</v>
      </c>
      <c r="J960" t="s">
        <v>1100</v>
      </c>
      <c r="K960" t="s">
        <v>1101</v>
      </c>
      <c r="L960">
        <v>1367</v>
      </c>
      <c r="N960">
        <v>1011</v>
      </c>
      <c r="O960" t="s">
        <v>1098</v>
      </c>
      <c r="P960" t="s">
        <v>1098</v>
      </c>
      <c r="Q960">
        <v>1</v>
      </c>
      <c r="W960">
        <v>0</v>
      </c>
      <c r="X960">
        <v>509054691</v>
      </c>
      <c r="Y960">
        <f t="shared" si="551"/>
        <v>2.8000000000000001E-2</v>
      </c>
      <c r="AA960">
        <v>0</v>
      </c>
      <c r="AB960">
        <v>1032.96</v>
      </c>
      <c r="AC960">
        <v>520.26</v>
      </c>
      <c r="AD960">
        <v>0</v>
      </c>
      <c r="AE960">
        <v>0</v>
      </c>
      <c r="AF960">
        <v>65.709999999999994</v>
      </c>
      <c r="AG960">
        <v>11.6</v>
      </c>
      <c r="AH960">
        <v>0</v>
      </c>
      <c r="AI960">
        <v>1</v>
      </c>
      <c r="AJ960">
        <v>15.72</v>
      </c>
      <c r="AK960">
        <v>44.85</v>
      </c>
      <c r="AL960">
        <v>1</v>
      </c>
      <c r="AM960">
        <v>4</v>
      </c>
      <c r="AN960">
        <v>0</v>
      </c>
      <c r="AO960">
        <v>1</v>
      </c>
      <c r="AP960">
        <v>1</v>
      </c>
      <c r="AQ960">
        <v>0</v>
      </c>
      <c r="AR960">
        <v>0</v>
      </c>
      <c r="AS960" t="s">
        <v>6</v>
      </c>
      <c r="AT960">
        <v>2.8000000000000001E-2</v>
      </c>
      <c r="AU960" t="s">
        <v>6</v>
      </c>
      <c r="AV960">
        <v>0</v>
      </c>
      <c r="AW960">
        <v>2</v>
      </c>
      <c r="AX960">
        <v>92859664</v>
      </c>
      <c r="AY960">
        <v>1</v>
      </c>
      <c r="AZ960">
        <v>0</v>
      </c>
      <c r="BA960">
        <v>770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V960">
        <v>0</v>
      </c>
      <c r="CW960">
        <f>ROUND(Y960*Source!I472*DO960,7)</f>
        <v>0</v>
      </c>
      <c r="CX960">
        <f>ROUND(Y960*Source!I472,7)</f>
        <v>0.38640000000000002</v>
      </c>
      <c r="CY960">
        <f>AB960</f>
        <v>1032.96</v>
      </c>
      <c r="CZ960">
        <f>AF960</f>
        <v>65.709999999999994</v>
      </c>
      <c r="DA960">
        <f>AJ960</f>
        <v>15.72</v>
      </c>
      <c r="DB960">
        <f t="shared" si="552"/>
        <v>1.84</v>
      </c>
      <c r="DC960">
        <f t="shared" si="553"/>
        <v>0.32</v>
      </c>
      <c r="DD960" t="s">
        <v>6</v>
      </c>
      <c r="DE960" t="s">
        <v>6</v>
      </c>
      <c r="DF960">
        <f>ROUND(ROUND(AE960,0)*CX960,0)</f>
        <v>0</v>
      </c>
      <c r="DG960">
        <f>ROUND(ROUND(AF960*AJ960,0)*CX960,0)</f>
        <v>399</v>
      </c>
      <c r="DH960">
        <f>ROUND(ROUND(AG960*AK960,0)*CX960,0)</f>
        <v>201</v>
      </c>
      <c r="DI960">
        <f>ROUND(ROUND(AH960,0)*CX960,0)</f>
        <v>0</v>
      </c>
      <c r="DJ960">
        <f>DG960</f>
        <v>399</v>
      </c>
      <c r="DK960">
        <v>0</v>
      </c>
      <c r="DL960" t="s">
        <v>6</v>
      </c>
      <c r="DM960">
        <v>0</v>
      </c>
      <c r="DN960" t="s">
        <v>6</v>
      </c>
      <c r="DO960">
        <v>0</v>
      </c>
    </row>
    <row r="961" spans="1:119" x14ac:dyDescent="0.2">
      <c r="A961">
        <f>ROW(Source!A472)</f>
        <v>472</v>
      </c>
      <c r="B961">
        <v>92857272</v>
      </c>
      <c r="C961">
        <v>92859657</v>
      </c>
      <c r="D961">
        <v>0</v>
      </c>
      <c r="E961">
        <v>0</v>
      </c>
      <c r="F961">
        <v>1</v>
      </c>
      <c r="G961">
        <v>1</v>
      </c>
      <c r="H961">
        <v>3</v>
      </c>
      <c r="I961" t="s">
        <v>154</v>
      </c>
      <c r="J961" t="s">
        <v>6</v>
      </c>
      <c r="K961" t="s">
        <v>986</v>
      </c>
      <c r="L961">
        <v>1371</v>
      </c>
      <c r="N961">
        <v>1013</v>
      </c>
      <c r="O961" t="s">
        <v>27</v>
      </c>
      <c r="P961" t="s">
        <v>27</v>
      </c>
      <c r="Q961">
        <v>1</v>
      </c>
      <c r="W961">
        <v>0</v>
      </c>
      <c r="X961">
        <v>1692090072</v>
      </c>
      <c r="Y961">
        <f t="shared" si="551"/>
        <v>100</v>
      </c>
      <c r="AA961">
        <v>368.2</v>
      </c>
      <c r="AB961">
        <v>0</v>
      </c>
      <c r="AC961">
        <v>0</v>
      </c>
      <c r="AD961">
        <v>0</v>
      </c>
      <c r="AE961">
        <v>387.2</v>
      </c>
      <c r="AF961">
        <v>0</v>
      </c>
      <c r="AG961">
        <v>0</v>
      </c>
      <c r="AH961">
        <v>0</v>
      </c>
      <c r="AI961">
        <v>9.92</v>
      </c>
      <c r="AJ961">
        <v>1</v>
      </c>
      <c r="AK961">
        <v>1</v>
      </c>
      <c r="AL961">
        <v>1</v>
      </c>
      <c r="AM961">
        <v>0</v>
      </c>
      <c r="AN961">
        <v>0</v>
      </c>
      <c r="AO961">
        <v>0</v>
      </c>
      <c r="AP961">
        <v>1</v>
      </c>
      <c r="AQ961">
        <v>0</v>
      </c>
      <c r="AR961">
        <v>0</v>
      </c>
      <c r="AS961" t="s">
        <v>6</v>
      </c>
      <c r="AT961">
        <v>100</v>
      </c>
      <c r="AU961" t="s">
        <v>6</v>
      </c>
      <c r="AV961">
        <v>0</v>
      </c>
      <c r="AW961">
        <v>1</v>
      </c>
      <c r="AX961">
        <v>-1</v>
      </c>
      <c r="AY961">
        <v>0</v>
      </c>
      <c r="AZ961">
        <v>0</v>
      </c>
      <c r="BA961" t="s">
        <v>6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V961">
        <v>0</v>
      </c>
      <c r="CW961">
        <v>0</v>
      </c>
      <c r="CX961">
        <f>ROUND(Y961*Source!I472,7)</f>
        <v>1380</v>
      </c>
      <c r="CY961">
        <f>AA961</f>
        <v>368.2</v>
      </c>
      <c r="CZ961">
        <f>AE961</f>
        <v>387.2</v>
      </c>
      <c r="DA961">
        <f>AI961</f>
        <v>9.92</v>
      </c>
      <c r="DB961">
        <f t="shared" si="552"/>
        <v>38720</v>
      </c>
      <c r="DC961">
        <f t="shared" si="553"/>
        <v>0</v>
      </c>
      <c r="DD961" t="s">
        <v>6</v>
      </c>
      <c r="DE961" t="s">
        <v>6</v>
      </c>
      <c r="DF961">
        <f>ROUND(ROUND(AE961*AI961,0)*CX961,0)</f>
        <v>5300580</v>
      </c>
      <c r="DG961">
        <f>ROUND(ROUND(AF961,0)*CX961,0)</f>
        <v>0</v>
      </c>
      <c r="DH961">
        <f>ROUND(ROUND(AG961,0)*CX961,0)</f>
        <v>0</v>
      </c>
      <c r="DI961">
        <f>ROUND(ROUND(AH961,0)*CX961,0)</f>
        <v>0</v>
      </c>
      <c r="DJ961">
        <f>DF961</f>
        <v>5300580</v>
      </c>
      <c r="DK961">
        <v>0</v>
      </c>
      <c r="DL961" t="s">
        <v>6</v>
      </c>
      <c r="DM961">
        <v>0</v>
      </c>
      <c r="DN961" t="s">
        <v>6</v>
      </c>
      <c r="DO961">
        <v>0</v>
      </c>
    </row>
    <row r="962" spans="1:119" x14ac:dyDescent="0.2">
      <c r="A962">
        <f>ROW(Source!A474)</f>
        <v>474</v>
      </c>
      <c r="B962">
        <v>92857272</v>
      </c>
      <c r="C962">
        <v>92859667</v>
      </c>
      <c r="D962">
        <v>49510715</v>
      </c>
      <c r="E962">
        <v>70</v>
      </c>
      <c r="F962">
        <v>1</v>
      </c>
      <c r="G962">
        <v>1</v>
      </c>
      <c r="H962">
        <v>1</v>
      </c>
      <c r="I962" t="s">
        <v>1310</v>
      </c>
      <c r="J962" t="s">
        <v>6</v>
      </c>
      <c r="K962" t="s">
        <v>1311</v>
      </c>
      <c r="L962">
        <v>1191</v>
      </c>
      <c r="N962">
        <v>1013</v>
      </c>
      <c r="O962" t="s">
        <v>1092</v>
      </c>
      <c r="P962" t="s">
        <v>1092</v>
      </c>
      <c r="Q962">
        <v>1</v>
      </c>
      <c r="W962">
        <v>0</v>
      </c>
      <c r="X962">
        <v>1049124552</v>
      </c>
      <c r="Y962">
        <f t="shared" si="551"/>
        <v>7.03</v>
      </c>
      <c r="AA962">
        <v>0</v>
      </c>
      <c r="AB962">
        <v>0</v>
      </c>
      <c r="AC962">
        <v>0</v>
      </c>
      <c r="AD962">
        <v>382.57</v>
      </c>
      <c r="AE962">
        <v>0</v>
      </c>
      <c r="AF962">
        <v>0</v>
      </c>
      <c r="AG962">
        <v>0</v>
      </c>
      <c r="AH962">
        <v>8.5299999999999994</v>
      </c>
      <c r="AI962">
        <v>1</v>
      </c>
      <c r="AJ962">
        <v>1</v>
      </c>
      <c r="AK962">
        <v>1</v>
      </c>
      <c r="AL962">
        <v>44.85</v>
      </c>
      <c r="AM962">
        <v>4</v>
      </c>
      <c r="AN962">
        <v>0</v>
      </c>
      <c r="AO962">
        <v>1</v>
      </c>
      <c r="AP962">
        <v>1</v>
      </c>
      <c r="AQ962">
        <v>0</v>
      </c>
      <c r="AR962">
        <v>0</v>
      </c>
      <c r="AS962" t="s">
        <v>6</v>
      </c>
      <c r="AT962">
        <v>7.03</v>
      </c>
      <c r="AU962" t="s">
        <v>6</v>
      </c>
      <c r="AV962">
        <v>1</v>
      </c>
      <c r="AW962">
        <v>2</v>
      </c>
      <c r="AX962">
        <v>92859669</v>
      </c>
      <c r="AY962">
        <v>1</v>
      </c>
      <c r="AZ962">
        <v>0</v>
      </c>
      <c r="BA962">
        <v>772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U962">
        <f>ROUND(AT962*Source!I474*AH962*AL962,0)</f>
        <v>138508</v>
      </c>
      <c r="CV962">
        <f>ROUND(Y962*Source!I474,7)</f>
        <v>362.04500000000002</v>
      </c>
      <c r="CW962">
        <v>0</v>
      </c>
      <c r="CX962">
        <f>ROUND(Y962*Source!I474,7)</f>
        <v>362.04500000000002</v>
      </c>
      <c r="CY962">
        <f>AD962</f>
        <v>382.57</v>
      </c>
      <c r="CZ962">
        <f>AH962</f>
        <v>8.5299999999999994</v>
      </c>
      <c r="DA962">
        <f>AL962</f>
        <v>44.85</v>
      </c>
      <c r="DB962">
        <f t="shared" si="552"/>
        <v>59.97</v>
      </c>
      <c r="DC962">
        <f t="shared" si="553"/>
        <v>0</v>
      </c>
      <c r="DD962" t="s">
        <v>6</v>
      </c>
      <c r="DE962" t="s">
        <v>6</v>
      </c>
      <c r="DF962">
        <f t="shared" ref="DF962:DF968" si="554">ROUND(ROUND(AE962,0)*CX962,0)</f>
        <v>0</v>
      </c>
      <c r="DG962">
        <f>ROUND(ROUND(AF962,0)*CX962,0)</f>
        <v>0</v>
      </c>
      <c r="DH962">
        <f>ROUND(ROUND(AG962,0)*CX962,0)</f>
        <v>0</v>
      </c>
      <c r="DI962">
        <f>ROUND(ROUND(AH962*AL962,0)*CX962,0)</f>
        <v>138663</v>
      </c>
      <c r="DJ962">
        <f>DI962</f>
        <v>138663</v>
      </c>
      <c r="DK962">
        <v>0</v>
      </c>
      <c r="DL962" t="s">
        <v>6</v>
      </c>
      <c r="DM962">
        <v>0</v>
      </c>
      <c r="DN962" t="s">
        <v>6</v>
      </c>
      <c r="DO962">
        <v>0</v>
      </c>
    </row>
    <row r="963" spans="1:119" x14ac:dyDescent="0.2">
      <c r="A963">
        <f>ROW(Source!A475)</f>
        <v>475</v>
      </c>
      <c r="B963">
        <v>92857272</v>
      </c>
      <c r="C963">
        <v>92859670</v>
      </c>
      <c r="D963">
        <v>49510731</v>
      </c>
      <c r="E963">
        <v>70</v>
      </c>
      <c r="F963">
        <v>1</v>
      </c>
      <c r="G963">
        <v>1</v>
      </c>
      <c r="H963">
        <v>1</v>
      </c>
      <c r="I963" t="s">
        <v>1312</v>
      </c>
      <c r="J963" t="s">
        <v>6</v>
      </c>
      <c r="K963" t="s">
        <v>1313</v>
      </c>
      <c r="L963">
        <v>1191</v>
      </c>
      <c r="N963">
        <v>1013</v>
      </c>
      <c r="O963" t="s">
        <v>1092</v>
      </c>
      <c r="P963" t="s">
        <v>1092</v>
      </c>
      <c r="Q963">
        <v>1</v>
      </c>
      <c r="W963">
        <v>0</v>
      </c>
      <c r="X963">
        <v>1893946532</v>
      </c>
      <c r="Y963">
        <f t="shared" ref="Y963:Y970" si="555">(AT963*ROUND(2,7))</f>
        <v>4.26</v>
      </c>
      <c r="AA963">
        <v>0</v>
      </c>
      <c r="AB963">
        <v>0</v>
      </c>
      <c r="AC963">
        <v>0</v>
      </c>
      <c r="AD963">
        <v>406.79</v>
      </c>
      <c r="AE963">
        <v>0</v>
      </c>
      <c r="AF963">
        <v>0</v>
      </c>
      <c r="AG963">
        <v>0</v>
      </c>
      <c r="AH963">
        <v>9.07</v>
      </c>
      <c r="AI963">
        <v>1</v>
      </c>
      <c r="AJ963">
        <v>1</v>
      </c>
      <c r="AK963">
        <v>1</v>
      </c>
      <c r="AL963">
        <v>44.85</v>
      </c>
      <c r="AM963">
        <v>4</v>
      </c>
      <c r="AN963">
        <v>0</v>
      </c>
      <c r="AO963">
        <v>1</v>
      </c>
      <c r="AP963">
        <v>1</v>
      </c>
      <c r="AQ963">
        <v>0</v>
      </c>
      <c r="AR963">
        <v>0</v>
      </c>
      <c r="AS963" t="s">
        <v>6</v>
      </c>
      <c r="AT963">
        <v>2.13</v>
      </c>
      <c r="AU963" t="s">
        <v>996</v>
      </c>
      <c r="AV963">
        <v>1</v>
      </c>
      <c r="AW963">
        <v>2</v>
      </c>
      <c r="AX963">
        <v>92859679</v>
      </c>
      <c r="AY963">
        <v>1</v>
      </c>
      <c r="AZ963">
        <v>0</v>
      </c>
      <c r="BA963">
        <v>773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U963">
        <f>ROUND(AT963*Source!I475*AH963*AL963,0)</f>
        <v>1300</v>
      </c>
      <c r="CV963">
        <f>ROUND(Y963*Source!I475,7)</f>
        <v>6.39</v>
      </c>
      <c r="CW963">
        <v>0</v>
      </c>
      <c r="CX963">
        <f>ROUND(Y963*Source!I475,7)</f>
        <v>6.39</v>
      </c>
      <c r="CY963">
        <f>AD963</f>
        <v>406.79</v>
      </c>
      <c r="CZ963">
        <f>AH963</f>
        <v>9.07</v>
      </c>
      <c r="DA963">
        <f>AL963</f>
        <v>44.85</v>
      </c>
      <c r="DB963">
        <f t="shared" ref="DB963:DB970" si="556">ROUND((ROUND(AT963*CZ963,2)*ROUND(2,7)),2)</f>
        <v>38.64</v>
      </c>
      <c r="DC963">
        <f t="shared" ref="DC963:DC970" si="557">ROUND((ROUND(AT963*AG963,2)*ROUND(2,7)),2)</f>
        <v>0</v>
      </c>
      <c r="DD963" t="s">
        <v>6</v>
      </c>
      <c r="DE963" t="s">
        <v>6</v>
      </c>
      <c r="DF963">
        <f t="shared" si="554"/>
        <v>0</v>
      </c>
      <c r="DG963">
        <f>ROUND(ROUND(AF963,0)*CX963,0)</f>
        <v>0</v>
      </c>
      <c r="DH963">
        <f>ROUND(ROUND(AG963,0)*CX963,0)</f>
        <v>0</v>
      </c>
      <c r="DI963">
        <f>ROUND(ROUND(AH963*AL963,0)*CX963,0)</f>
        <v>2601</v>
      </c>
      <c r="DJ963">
        <f>DI963</f>
        <v>2601</v>
      </c>
      <c r="DK963">
        <v>0</v>
      </c>
      <c r="DL963" t="s">
        <v>6</v>
      </c>
      <c r="DM963">
        <v>0</v>
      </c>
      <c r="DN963" t="s">
        <v>6</v>
      </c>
      <c r="DO963">
        <v>0</v>
      </c>
    </row>
    <row r="964" spans="1:119" x14ac:dyDescent="0.2">
      <c r="A964">
        <f>ROW(Source!A475)</f>
        <v>475</v>
      </c>
      <c r="B964">
        <v>92857272</v>
      </c>
      <c r="C964">
        <v>92859670</v>
      </c>
      <c r="D964">
        <v>49510905</v>
      </c>
      <c r="E964">
        <v>70</v>
      </c>
      <c r="F964">
        <v>1</v>
      </c>
      <c r="G964">
        <v>1</v>
      </c>
      <c r="H964">
        <v>1</v>
      </c>
      <c r="I964" t="s">
        <v>1093</v>
      </c>
      <c r="J964" t="s">
        <v>6</v>
      </c>
      <c r="K964" t="s">
        <v>1094</v>
      </c>
      <c r="L964">
        <v>1191</v>
      </c>
      <c r="N964">
        <v>1013</v>
      </c>
      <c r="O964" t="s">
        <v>1092</v>
      </c>
      <c r="P964" t="s">
        <v>1092</v>
      </c>
      <c r="Q964">
        <v>1</v>
      </c>
      <c r="W964">
        <v>0</v>
      </c>
      <c r="X964">
        <v>-1417349443</v>
      </c>
      <c r="Y964">
        <f t="shared" si="555"/>
        <v>0.04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1</v>
      </c>
      <c r="AJ964">
        <v>1</v>
      </c>
      <c r="AK964">
        <v>44.85</v>
      </c>
      <c r="AL964">
        <v>1</v>
      </c>
      <c r="AM964">
        <v>4</v>
      </c>
      <c r="AN964">
        <v>0</v>
      </c>
      <c r="AO964">
        <v>1</v>
      </c>
      <c r="AP964">
        <v>1</v>
      </c>
      <c r="AQ964">
        <v>0</v>
      </c>
      <c r="AR964">
        <v>0</v>
      </c>
      <c r="AS964" t="s">
        <v>6</v>
      </c>
      <c r="AT964">
        <v>0.02</v>
      </c>
      <c r="AU964" t="s">
        <v>996</v>
      </c>
      <c r="AV964">
        <v>2</v>
      </c>
      <c r="AW964">
        <v>2</v>
      </c>
      <c r="AX964">
        <v>92859680</v>
      </c>
      <c r="AY964">
        <v>1</v>
      </c>
      <c r="AZ964">
        <v>0</v>
      </c>
      <c r="BA964">
        <v>774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V964">
        <v>0</v>
      </c>
      <c r="CW964">
        <v>0</v>
      </c>
      <c r="CX964">
        <f>ROUND(Y964*Source!I475,7)</f>
        <v>0.06</v>
      </c>
      <c r="CY964">
        <f>AD964</f>
        <v>0</v>
      </c>
      <c r="CZ964">
        <f>AH964</f>
        <v>0</v>
      </c>
      <c r="DA964">
        <f>AL964</f>
        <v>1</v>
      </c>
      <c r="DB964">
        <f t="shared" si="556"/>
        <v>0</v>
      </c>
      <c r="DC964">
        <f t="shared" si="557"/>
        <v>0</v>
      </c>
      <c r="DD964" t="s">
        <v>6</v>
      </c>
      <c r="DE964" t="s">
        <v>6</v>
      </c>
      <c r="DF964">
        <f t="shared" si="554"/>
        <v>0</v>
      </c>
      <c r="DG964">
        <f>ROUND(ROUND(AF964,0)*CX964,0)</f>
        <v>0</v>
      </c>
      <c r="DH964">
        <f>ROUND(ROUND(AG964*AK964,0)*CX964,0)</f>
        <v>0</v>
      </c>
      <c r="DI964">
        <f t="shared" ref="DI964:DI974" si="558">ROUND(ROUND(AH964,0)*CX964,0)</f>
        <v>0</v>
      </c>
      <c r="DJ964">
        <f>DI964</f>
        <v>0</v>
      </c>
      <c r="DK964">
        <v>0</v>
      </c>
      <c r="DL964" t="s">
        <v>6</v>
      </c>
      <c r="DM964">
        <v>0</v>
      </c>
      <c r="DN964" t="s">
        <v>6</v>
      </c>
      <c r="DO964">
        <v>0</v>
      </c>
    </row>
    <row r="965" spans="1:119" x14ac:dyDescent="0.2">
      <c r="A965">
        <f>ROW(Source!A475)</f>
        <v>475</v>
      </c>
      <c r="B965">
        <v>92857272</v>
      </c>
      <c r="C965">
        <v>92859670</v>
      </c>
      <c r="D965">
        <v>49672708</v>
      </c>
      <c r="E965">
        <v>1</v>
      </c>
      <c r="F965">
        <v>1</v>
      </c>
      <c r="G965">
        <v>1</v>
      </c>
      <c r="H965">
        <v>2</v>
      </c>
      <c r="I965" t="s">
        <v>1314</v>
      </c>
      <c r="J965" t="s">
        <v>1315</v>
      </c>
      <c r="K965" t="s">
        <v>1316</v>
      </c>
      <c r="L965">
        <v>1367</v>
      </c>
      <c r="N965">
        <v>1011</v>
      </c>
      <c r="O965" t="s">
        <v>1098</v>
      </c>
      <c r="P965" t="s">
        <v>1098</v>
      </c>
      <c r="Q965">
        <v>1</v>
      </c>
      <c r="W965">
        <v>0</v>
      </c>
      <c r="X965">
        <v>208619310</v>
      </c>
      <c r="Y965">
        <f t="shared" si="555"/>
        <v>0.02</v>
      </c>
      <c r="AA965">
        <v>0</v>
      </c>
      <c r="AB965">
        <v>26.72</v>
      </c>
      <c r="AC965">
        <v>0</v>
      </c>
      <c r="AD965">
        <v>0</v>
      </c>
      <c r="AE965">
        <v>0</v>
      </c>
      <c r="AF965">
        <v>1.7</v>
      </c>
      <c r="AG965">
        <v>0</v>
      </c>
      <c r="AH965">
        <v>0</v>
      </c>
      <c r="AI965">
        <v>1</v>
      </c>
      <c r="AJ965">
        <v>15.72</v>
      </c>
      <c r="AK965">
        <v>44.85</v>
      </c>
      <c r="AL965">
        <v>1</v>
      </c>
      <c r="AM965">
        <v>4</v>
      </c>
      <c r="AN965">
        <v>0</v>
      </c>
      <c r="AO965">
        <v>1</v>
      </c>
      <c r="AP965">
        <v>1</v>
      </c>
      <c r="AQ965">
        <v>0</v>
      </c>
      <c r="AR965">
        <v>0</v>
      </c>
      <c r="AS965" t="s">
        <v>6</v>
      </c>
      <c r="AT965">
        <v>0.01</v>
      </c>
      <c r="AU965" t="s">
        <v>996</v>
      </c>
      <c r="AV965">
        <v>0</v>
      </c>
      <c r="AW965">
        <v>2</v>
      </c>
      <c r="AX965">
        <v>92859681</v>
      </c>
      <c r="AY965">
        <v>1</v>
      </c>
      <c r="AZ965">
        <v>0</v>
      </c>
      <c r="BA965">
        <v>775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V965">
        <v>0</v>
      </c>
      <c r="CW965">
        <f>ROUND(Y965*Source!I475*DO965,7)</f>
        <v>0</v>
      </c>
      <c r="CX965">
        <f>ROUND(Y965*Source!I475,7)</f>
        <v>0.03</v>
      </c>
      <c r="CY965">
        <f>AB965</f>
        <v>26.72</v>
      </c>
      <c r="CZ965">
        <f>AF965</f>
        <v>1.7</v>
      </c>
      <c r="DA965">
        <f>AJ965</f>
        <v>15.72</v>
      </c>
      <c r="DB965">
        <f t="shared" si="556"/>
        <v>0.04</v>
      </c>
      <c r="DC965">
        <f t="shared" si="557"/>
        <v>0</v>
      </c>
      <c r="DD965" t="s">
        <v>6</v>
      </c>
      <c r="DE965" t="s">
        <v>6</v>
      </c>
      <c r="DF965">
        <f t="shared" si="554"/>
        <v>0</v>
      </c>
      <c r="DG965">
        <f>ROUND(ROUND(AF965*AJ965,0)*CX965,0)</f>
        <v>1</v>
      </c>
      <c r="DH965">
        <f>ROUND(ROUND(AG965*AK965,0)*CX965,0)</f>
        <v>0</v>
      </c>
      <c r="DI965">
        <f t="shared" si="558"/>
        <v>0</v>
      </c>
      <c r="DJ965">
        <f>DG965</f>
        <v>1</v>
      </c>
      <c r="DK965">
        <v>0</v>
      </c>
      <c r="DL965" t="s">
        <v>6</v>
      </c>
      <c r="DM965">
        <v>0</v>
      </c>
      <c r="DN965" t="s">
        <v>6</v>
      </c>
      <c r="DO965">
        <v>0</v>
      </c>
    </row>
    <row r="966" spans="1:119" x14ac:dyDescent="0.2">
      <c r="A966">
        <f>ROW(Source!A475)</f>
        <v>475</v>
      </c>
      <c r="B966">
        <v>92857272</v>
      </c>
      <c r="C966">
        <v>92859670</v>
      </c>
      <c r="D966">
        <v>49672727</v>
      </c>
      <c r="E966">
        <v>1</v>
      </c>
      <c r="F966">
        <v>1</v>
      </c>
      <c r="G966">
        <v>1</v>
      </c>
      <c r="H966">
        <v>2</v>
      </c>
      <c r="I966" t="s">
        <v>1317</v>
      </c>
      <c r="J966" t="s">
        <v>1318</v>
      </c>
      <c r="K966" t="s">
        <v>1319</v>
      </c>
      <c r="L966">
        <v>1367</v>
      </c>
      <c r="N966">
        <v>1011</v>
      </c>
      <c r="O966" t="s">
        <v>1098</v>
      </c>
      <c r="P966" t="s">
        <v>1098</v>
      </c>
      <c r="Q966">
        <v>1</v>
      </c>
      <c r="W966">
        <v>0</v>
      </c>
      <c r="X966">
        <v>-896236776</v>
      </c>
      <c r="Y966">
        <f t="shared" si="555"/>
        <v>0.02</v>
      </c>
      <c r="AA966">
        <v>0</v>
      </c>
      <c r="AB966">
        <v>1414.64</v>
      </c>
      <c r="AC966">
        <v>451.19</v>
      </c>
      <c r="AD966">
        <v>0</v>
      </c>
      <c r="AE966">
        <v>0</v>
      </c>
      <c r="AF966">
        <v>89.99</v>
      </c>
      <c r="AG966">
        <v>10.06</v>
      </c>
      <c r="AH966">
        <v>0</v>
      </c>
      <c r="AI966">
        <v>1</v>
      </c>
      <c r="AJ966">
        <v>15.72</v>
      </c>
      <c r="AK966">
        <v>44.85</v>
      </c>
      <c r="AL966">
        <v>1</v>
      </c>
      <c r="AM966">
        <v>4</v>
      </c>
      <c r="AN966">
        <v>0</v>
      </c>
      <c r="AO966">
        <v>1</v>
      </c>
      <c r="AP966">
        <v>1</v>
      </c>
      <c r="AQ966">
        <v>0</v>
      </c>
      <c r="AR966">
        <v>0</v>
      </c>
      <c r="AS966" t="s">
        <v>6</v>
      </c>
      <c r="AT966">
        <v>0.01</v>
      </c>
      <c r="AU966" t="s">
        <v>996</v>
      </c>
      <c r="AV966">
        <v>0</v>
      </c>
      <c r="AW966">
        <v>2</v>
      </c>
      <c r="AX966">
        <v>92859682</v>
      </c>
      <c r="AY966">
        <v>1</v>
      </c>
      <c r="AZ966">
        <v>0</v>
      </c>
      <c r="BA966">
        <v>776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V966">
        <v>0</v>
      </c>
      <c r="CW966">
        <f>ROUND(Y966*Source!I475*DO966,7)</f>
        <v>0</v>
      </c>
      <c r="CX966">
        <f>ROUND(Y966*Source!I475,7)</f>
        <v>0.03</v>
      </c>
      <c r="CY966">
        <f>AB966</f>
        <v>1414.64</v>
      </c>
      <c r="CZ966">
        <f>AF966</f>
        <v>89.99</v>
      </c>
      <c r="DA966">
        <f>AJ966</f>
        <v>15.72</v>
      </c>
      <c r="DB966">
        <f t="shared" si="556"/>
        <v>1.8</v>
      </c>
      <c r="DC966">
        <f t="shared" si="557"/>
        <v>0.2</v>
      </c>
      <c r="DD966" t="s">
        <v>6</v>
      </c>
      <c r="DE966" t="s">
        <v>6</v>
      </c>
      <c r="DF966">
        <f t="shared" si="554"/>
        <v>0</v>
      </c>
      <c r="DG966">
        <f>ROUND(ROUND(AF966*AJ966,0)*CX966,0)</f>
        <v>42</v>
      </c>
      <c r="DH966">
        <f>ROUND(ROUND(AG966*AK966,0)*CX966,0)</f>
        <v>14</v>
      </c>
      <c r="DI966">
        <f t="shared" si="558"/>
        <v>0</v>
      </c>
      <c r="DJ966">
        <f>DG966</f>
        <v>42</v>
      </c>
      <c r="DK966">
        <v>0</v>
      </c>
      <c r="DL966" t="s">
        <v>6</v>
      </c>
      <c r="DM966">
        <v>0</v>
      </c>
      <c r="DN966" t="s">
        <v>6</v>
      </c>
      <c r="DO966">
        <v>0</v>
      </c>
    </row>
    <row r="967" spans="1:119" x14ac:dyDescent="0.2">
      <c r="A967">
        <f>ROW(Source!A475)</f>
        <v>475</v>
      </c>
      <c r="B967">
        <v>92857272</v>
      </c>
      <c r="C967">
        <v>92859670</v>
      </c>
      <c r="D967">
        <v>49673503</v>
      </c>
      <c r="E967">
        <v>1</v>
      </c>
      <c r="F967">
        <v>1</v>
      </c>
      <c r="G967">
        <v>1</v>
      </c>
      <c r="H967">
        <v>2</v>
      </c>
      <c r="I967" t="s">
        <v>1099</v>
      </c>
      <c r="J967" t="s">
        <v>1100</v>
      </c>
      <c r="K967" t="s">
        <v>1101</v>
      </c>
      <c r="L967">
        <v>1367</v>
      </c>
      <c r="N967">
        <v>1011</v>
      </c>
      <c r="O967" t="s">
        <v>1098</v>
      </c>
      <c r="P967" t="s">
        <v>1098</v>
      </c>
      <c r="Q967">
        <v>1</v>
      </c>
      <c r="W967">
        <v>0</v>
      </c>
      <c r="X967">
        <v>509054691</v>
      </c>
      <c r="Y967">
        <f t="shared" si="555"/>
        <v>0.02</v>
      </c>
      <c r="AA967">
        <v>0</v>
      </c>
      <c r="AB967">
        <v>1032.96</v>
      </c>
      <c r="AC967">
        <v>520.26</v>
      </c>
      <c r="AD967">
        <v>0</v>
      </c>
      <c r="AE967">
        <v>0</v>
      </c>
      <c r="AF967">
        <v>65.709999999999994</v>
      </c>
      <c r="AG967">
        <v>11.6</v>
      </c>
      <c r="AH967">
        <v>0</v>
      </c>
      <c r="AI967">
        <v>1</v>
      </c>
      <c r="AJ967">
        <v>15.72</v>
      </c>
      <c r="AK967">
        <v>44.85</v>
      </c>
      <c r="AL967">
        <v>1</v>
      </c>
      <c r="AM967">
        <v>4</v>
      </c>
      <c r="AN967">
        <v>0</v>
      </c>
      <c r="AO967">
        <v>1</v>
      </c>
      <c r="AP967">
        <v>1</v>
      </c>
      <c r="AQ967">
        <v>0</v>
      </c>
      <c r="AR967">
        <v>0</v>
      </c>
      <c r="AS967" t="s">
        <v>6</v>
      </c>
      <c r="AT967">
        <v>0.01</v>
      </c>
      <c r="AU967" t="s">
        <v>996</v>
      </c>
      <c r="AV967">
        <v>0</v>
      </c>
      <c r="AW967">
        <v>2</v>
      </c>
      <c r="AX967">
        <v>92859683</v>
      </c>
      <c r="AY967">
        <v>1</v>
      </c>
      <c r="AZ967">
        <v>0</v>
      </c>
      <c r="BA967">
        <v>777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V967">
        <v>0</v>
      </c>
      <c r="CW967">
        <f>ROUND(Y967*Source!I475*DO967,7)</f>
        <v>0</v>
      </c>
      <c r="CX967">
        <f>ROUND(Y967*Source!I475,7)</f>
        <v>0.03</v>
      </c>
      <c r="CY967">
        <f>AB967</f>
        <v>1032.96</v>
      </c>
      <c r="CZ967">
        <f>AF967</f>
        <v>65.709999999999994</v>
      </c>
      <c r="DA967">
        <f>AJ967</f>
        <v>15.72</v>
      </c>
      <c r="DB967">
        <f t="shared" si="556"/>
        <v>1.32</v>
      </c>
      <c r="DC967">
        <f t="shared" si="557"/>
        <v>0.24</v>
      </c>
      <c r="DD967" t="s">
        <v>6</v>
      </c>
      <c r="DE967" t="s">
        <v>6</v>
      </c>
      <c r="DF967">
        <f t="shared" si="554"/>
        <v>0</v>
      </c>
      <c r="DG967">
        <f>ROUND(ROUND(AF967*AJ967,0)*CX967,0)</f>
        <v>31</v>
      </c>
      <c r="DH967">
        <f>ROUND(ROUND(AG967*AK967,0)*CX967,0)</f>
        <v>16</v>
      </c>
      <c r="DI967">
        <f t="shared" si="558"/>
        <v>0</v>
      </c>
      <c r="DJ967">
        <f>DG967</f>
        <v>31</v>
      </c>
      <c r="DK967">
        <v>0</v>
      </c>
      <c r="DL967" t="s">
        <v>6</v>
      </c>
      <c r="DM967">
        <v>0</v>
      </c>
      <c r="DN967" t="s">
        <v>6</v>
      </c>
      <c r="DO967">
        <v>0</v>
      </c>
    </row>
    <row r="968" spans="1:119" x14ac:dyDescent="0.2">
      <c r="A968">
        <f>ROW(Source!A475)</f>
        <v>475</v>
      </c>
      <c r="B968">
        <v>92857272</v>
      </c>
      <c r="C968">
        <v>92859670</v>
      </c>
      <c r="D968">
        <v>49674142</v>
      </c>
      <c r="E968">
        <v>1</v>
      </c>
      <c r="F968">
        <v>1</v>
      </c>
      <c r="G968">
        <v>1</v>
      </c>
      <c r="H968">
        <v>2</v>
      </c>
      <c r="I968" t="s">
        <v>1320</v>
      </c>
      <c r="J968" t="s">
        <v>1321</v>
      </c>
      <c r="K968" t="s">
        <v>1322</v>
      </c>
      <c r="L968">
        <v>1367</v>
      </c>
      <c r="N968">
        <v>1011</v>
      </c>
      <c r="O968" t="s">
        <v>1098</v>
      </c>
      <c r="P968" t="s">
        <v>1098</v>
      </c>
      <c r="Q968">
        <v>1</v>
      </c>
      <c r="W968">
        <v>0</v>
      </c>
      <c r="X968">
        <v>-1745017968</v>
      </c>
      <c r="Y968">
        <f t="shared" si="555"/>
        <v>1.3</v>
      </c>
      <c r="AA968">
        <v>0</v>
      </c>
      <c r="AB968">
        <v>107.21</v>
      </c>
      <c r="AC968">
        <v>0</v>
      </c>
      <c r="AD968">
        <v>0</v>
      </c>
      <c r="AE968">
        <v>0</v>
      </c>
      <c r="AF968">
        <v>6.82</v>
      </c>
      <c r="AG968">
        <v>0</v>
      </c>
      <c r="AH968">
        <v>0</v>
      </c>
      <c r="AI968">
        <v>1</v>
      </c>
      <c r="AJ968">
        <v>15.72</v>
      </c>
      <c r="AK968">
        <v>44.85</v>
      </c>
      <c r="AL968">
        <v>1</v>
      </c>
      <c r="AM968">
        <v>4</v>
      </c>
      <c r="AN968">
        <v>0</v>
      </c>
      <c r="AO968">
        <v>1</v>
      </c>
      <c r="AP968">
        <v>1</v>
      </c>
      <c r="AQ968">
        <v>0</v>
      </c>
      <c r="AR968">
        <v>0</v>
      </c>
      <c r="AS968" t="s">
        <v>6</v>
      </c>
      <c r="AT968">
        <v>0.65</v>
      </c>
      <c r="AU968" t="s">
        <v>996</v>
      </c>
      <c r="AV968">
        <v>0</v>
      </c>
      <c r="AW968">
        <v>2</v>
      </c>
      <c r="AX968">
        <v>92859684</v>
      </c>
      <c r="AY968">
        <v>1</v>
      </c>
      <c r="AZ968">
        <v>0</v>
      </c>
      <c r="BA968">
        <v>778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V968">
        <v>0</v>
      </c>
      <c r="CW968">
        <f>ROUND(Y968*Source!I475*DO968,7)</f>
        <v>0</v>
      </c>
      <c r="CX968">
        <f>ROUND(Y968*Source!I475,7)</f>
        <v>1.95</v>
      </c>
      <c r="CY968">
        <f>AB968</f>
        <v>107.21</v>
      </c>
      <c r="CZ968">
        <f>AF968</f>
        <v>6.82</v>
      </c>
      <c r="DA968">
        <f>AJ968</f>
        <v>15.72</v>
      </c>
      <c r="DB968">
        <f t="shared" si="556"/>
        <v>8.86</v>
      </c>
      <c r="DC968">
        <f t="shared" si="557"/>
        <v>0</v>
      </c>
      <c r="DD968" t="s">
        <v>6</v>
      </c>
      <c r="DE968" t="s">
        <v>6</v>
      </c>
      <c r="DF968">
        <f t="shared" si="554"/>
        <v>0</v>
      </c>
      <c r="DG968">
        <f>ROUND(ROUND(AF968*AJ968,0)*CX968,0)</f>
        <v>209</v>
      </c>
      <c r="DH968">
        <f>ROUND(ROUND(AG968*AK968,0)*CX968,0)</f>
        <v>0</v>
      </c>
      <c r="DI968">
        <f t="shared" si="558"/>
        <v>0</v>
      </c>
      <c r="DJ968">
        <f>DG968</f>
        <v>209</v>
      </c>
      <c r="DK968">
        <v>0</v>
      </c>
      <c r="DL968" t="s">
        <v>6</v>
      </c>
      <c r="DM968">
        <v>0</v>
      </c>
      <c r="DN968" t="s">
        <v>6</v>
      </c>
      <c r="DO968">
        <v>0</v>
      </c>
    </row>
    <row r="969" spans="1:119" x14ac:dyDescent="0.2">
      <c r="A969">
        <f>ROW(Source!A475)</f>
        <v>475</v>
      </c>
      <c r="B969">
        <v>92857272</v>
      </c>
      <c r="C969">
        <v>92859670</v>
      </c>
      <c r="D969">
        <v>49554792</v>
      </c>
      <c r="E969">
        <v>1</v>
      </c>
      <c r="F969">
        <v>1</v>
      </c>
      <c r="G969">
        <v>1</v>
      </c>
      <c r="H969">
        <v>3</v>
      </c>
      <c r="I969" t="s">
        <v>1323</v>
      </c>
      <c r="J969" t="s">
        <v>1324</v>
      </c>
      <c r="K969" t="s">
        <v>1325</v>
      </c>
      <c r="L969">
        <v>1348</v>
      </c>
      <c r="N969">
        <v>1009</v>
      </c>
      <c r="O969" t="s">
        <v>205</v>
      </c>
      <c r="P969" t="s">
        <v>205</v>
      </c>
      <c r="Q969">
        <v>1000</v>
      </c>
      <c r="W969">
        <v>0</v>
      </c>
      <c r="X969">
        <v>499358224</v>
      </c>
      <c r="Y969">
        <f t="shared" si="555"/>
        <v>1.7999999999999999E-2</v>
      </c>
      <c r="AA969">
        <v>141983.67000000001</v>
      </c>
      <c r="AB969">
        <v>0</v>
      </c>
      <c r="AC969">
        <v>0</v>
      </c>
      <c r="AD969">
        <v>0</v>
      </c>
      <c r="AE969">
        <v>14312.87</v>
      </c>
      <c r="AF969">
        <v>0</v>
      </c>
      <c r="AG969">
        <v>0</v>
      </c>
      <c r="AH969">
        <v>0</v>
      </c>
      <c r="AI969">
        <v>9.92</v>
      </c>
      <c r="AJ969">
        <v>1</v>
      </c>
      <c r="AK969">
        <v>1</v>
      </c>
      <c r="AL969">
        <v>1</v>
      </c>
      <c r="AM969">
        <v>4</v>
      </c>
      <c r="AN969">
        <v>0</v>
      </c>
      <c r="AO969">
        <v>1</v>
      </c>
      <c r="AP969">
        <v>1</v>
      </c>
      <c r="AQ969">
        <v>0</v>
      </c>
      <c r="AR969">
        <v>0</v>
      </c>
      <c r="AS969" t="s">
        <v>6</v>
      </c>
      <c r="AT969">
        <v>8.9999999999999993E-3</v>
      </c>
      <c r="AU969" t="s">
        <v>996</v>
      </c>
      <c r="AV969">
        <v>0</v>
      </c>
      <c r="AW969">
        <v>2</v>
      </c>
      <c r="AX969">
        <v>92859685</v>
      </c>
      <c r="AY969">
        <v>1</v>
      </c>
      <c r="AZ969">
        <v>2048</v>
      </c>
      <c r="BA969">
        <v>779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V969">
        <v>0</v>
      </c>
      <c r="CW969">
        <v>0</v>
      </c>
      <c r="CX969">
        <f>ROUND(Y969*Source!I475,7)</f>
        <v>2.7E-2</v>
      </c>
      <c r="CY969">
        <f>AA969</f>
        <v>141983.67000000001</v>
      </c>
      <c r="CZ969">
        <f>AE969</f>
        <v>14312.87</v>
      </c>
      <c r="DA969">
        <f>AI969</f>
        <v>9.92</v>
      </c>
      <c r="DB969">
        <f t="shared" si="556"/>
        <v>257.64</v>
      </c>
      <c r="DC969">
        <f t="shared" si="557"/>
        <v>0</v>
      </c>
      <c r="DD969" t="s">
        <v>6</v>
      </c>
      <c r="DE969" t="s">
        <v>6</v>
      </c>
      <c r="DF969">
        <f>ROUND(ROUND(AE969*AI969,0)*CX969,0)</f>
        <v>3834</v>
      </c>
      <c r="DG969">
        <f>ROUND(ROUND(AF969,0)*CX969,0)</f>
        <v>0</v>
      </c>
      <c r="DH969">
        <f>ROUND(ROUND(AG969,0)*CX969,0)</f>
        <v>0</v>
      </c>
      <c r="DI969">
        <f t="shared" si="558"/>
        <v>0</v>
      </c>
      <c r="DJ969">
        <f>DF969</f>
        <v>3834</v>
      </c>
      <c r="DK969">
        <v>0</v>
      </c>
      <c r="DL969" t="s">
        <v>6</v>
      </c>
      <c r="DM969">
        <v>0</v>
      </c>
      <c r="DN969" t="s">
        <v>6</v>
      </c>
      <c r="DO969">
        <v>0</v>
      </c>
    </row>
    <row r="970" spans="1:119" x14ac:dyDescent="0.2">
      <c r="A970">
        <f>ROW(Source!A475)</f>
        <v>475</v>
      </c>
      <c r="B970">
        <v>92857272</v>
      </c>
      <c r="C970">
        <v>92859670</v>
      </c>
      <c r="D970">
        <v>49555401</v>
      </c>
      <c r="E970">
        <v>1</v>
      </c>
      <c r="F970">
        <v>1</v>
      </c>
      <c r="G970">
        <v>1</v>
      </c>
      <c r="H970">
        <v>3</v>
      </c>
      <c r="I970" t="s">
        <v>1326</v>
      </c>
      <c r="J970" t="s">
        <v>1327</v>
      </c>
      <c r="K970" t="s">
        <v>1328</v>
      </c>
      <c r="L970">
        <v>1346</v>
      </c>
      <c r="N970">
        <v>1009</v>
      </c>
      <c r="O970" t="s">
        <v>216</v>
      </c>
      <c r="P970" t="s">
        <v>216</v>
      </c>
      <c r="Q970">
        <v>1</v>
      </c>
      <c r="W970">
        <v>0</v>
      </c>
      <c r="X970">
        <v>58056778</v>
      </c>
      <c r="Y970">
        <f t="shared" si="555"/>
        <v>2.8</v>
      </c>
      <c r="AA970">
        <v>66.17</v>
      </c>
      <c r="AB970">
        <v>0</v>
      </c>
      <c r="AC970">
        <v>0</v>
      </c>
      <c r="AD970">
        <v>0</v>
      </c>
      <c r="AE970">
        <v>6.67</v>
      </c>
      <c r="AF970">
        <v>0</v>
      </c>
      <c r="AG970">
        <v>0</v>
      </c>
      <c r="AH970">
        <v>0</v>
      </c>
      <c r="AI970">
        <v>9.92</v>
      </c>
      <c r="AJ970">
        <v>1</v>
      </c>
      <c r="AK970">
        <v>1</v>
      </c>
      <c r="AL970">
        <v>1</v>
      </c>
      <c r="AM970">
        <v>4</v>
      </c>
      <c r="AN970">
        <v>0</v>
      </c>
      <c r="AO970">
        <v>1</v>
      </c>
      <c r="AP970">
        <v>1</v>
      </c>
      <c r="AQ970">
        <v>0</v>
      </c>
      <c r="AR970">
        <v>0</v>
      </c>
      <c r="AS970" t="s">
        <v>6</v>
      </c>
      <c r="AT970">
        <v>1.4</v>
      </c>
      <c r="AU970" t="s">
        <v>996</v>
      </c>
      <c r="AV970">
        <v>0</v>
      </c>
      <c r="AW970">
        <v>2</v>
      </c>
      <c r="AX970">
        <v>92859686</v>
      </c>
      <c r="AY970">
        <v>1</v>
      </c>
      <c r="AZ970">
        <v>2048</v>
      </c>
      <c r="BA970">
        <v>780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V970">
        <v>0</v>
      </c>
      <c r="CW970">
        <v>0</v>
      </c>
      <c r="CX970">
        <f>ROUND(Y970*Source!I475,7)</f>
        <v>4.2</v>
      </c>
      <c r="CY970">
        <f>AA970</f>
        <v>66.17</v>
      </c>
      <c r="CZ970">
        <f>AE970</f>
        <v>6.67</v>
      </c>
      <c r="DA970">
        <f>AI970</f>
        <v>9.92</v>
      </c>
      <c r="DB970">
        <f t="shared" si="556"/>
        <v>18.68</v>
      </c>
      <c r="DC970">
        <f t="shared" si="557"/>
        <v>0</v>
      </c>
      <c r="DD970" t="s">
        <v>6</v>
      </c>
      <c r="DE970" t="s">
        <v>6</v>
      </c>
      <c r="DF970">
        <f>ROUND(ROUND(AE970*AI970,0)*CX970,0)</f>
        <v>277</v>
      </c>
      <c r="DG970">
        <f>ROUND(ROUND(AF970,0)*CX970,0)</f>
        <v>0</v>
      </c>
      <c r="DH970">
        <f>ROUND(ROUND(AG970,0)*CX970,0)</f>
        <v>0</v>
      </c>
      <c r="DI970">
        <f t="shared" si="558"/>
        <v>0</v>
      </c>
      <c r="DJ970">
        <f>DF970</f>
        <v>277</v>
      </c>
      <c r="DK970">
        <v>0</v>
      </c>
      <c r="DL970" t="s">
        <v>6</v>
      </c>
      <c r="DM970">
        <v>0</v>
      </c>
      <c r="DN970" t="s">
        <v>6</v>
      </c>
      <c r="DO970">
        <v>0</v>
      </c>
    </row>
    <row r="971" spans="1:119" x14ac:dyDescent="0.2">
      <c r="A971">
        <f>ROW(Source!A476)</f>
        <v>476</v>
      </c>
      <c r="B971">
        <v>92857272</v>
      </c>
      <c r="C971">
        <v>92859687</v>
      </c>
      <c r="D971">
        <v>49510905</v>
      </c>
      <c r="E971">
        <v>70</v>
      </c>
      <c r="F971">
        <v>1</v>
      </c>
      <c r="G971">
        <v>1</v>
      </c>
      <c r="H971">
        <v>1</v>
      </c>
      <c r="I971" t="s">
        <v>1093</v>
      </c>
      <c r="J971" t="s">
        <v>6</v>
      </c>
      <c r="K971" t="s">
        <v>1094</v>
      </c>
      <c r="L971">
        <v>1191</v>
      </c>
      <c r="N971">
        <v>1013</v>
      </c>
      <c r="O971" t="s">
        <v>1092</v>
      </c>
      <c r="P971" t="s">
        <v>1092</v>
      </c>
      <c r="Q971">
        <v>1</v>
      </c>
      <c r="W971">
        <v>0</v>
      </c>
      <c r="X971">
        <v>-1417349443</v>
      </c>
      <c r="Y971">
        <f>AT971</f>
        <v>25.5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1</v>
      </c>
      <c r="AJ971">
        <v>1</v>
      </c>
      <c r="AK971">
        <v>44.85</v>
      </c>
      <c r="AL971">
        <v>1</v>
      </c>
      <c r="AM971">
        <v>4</v>
      </c>
      <c r="AN971">
        <v>0</v>
      </c>
      <c r="AO971">
        <v>1</v>
      </c>
      <c r="AP971">
        <v>1</v>
      </c>
      <c r="AQ971">
        <v>0</v>
      </c>
      <c r="AR971">
        <v>0</v>
      </c>
      <c r="AS971" t="s">
        <v>6</v>
      </c>
      <c r="AT971">
        <v>25.5</v>
      </c>
      <c r="AU971" t="s">
        <v>6</v>
      </c>
      <c r="AV971">
        <v>2</v>
      </c>
      <c r="AW971">
        <v>2</v>
      </c>
      <c r="AX971">
        <v>92859690</v>
      </c>
      <c r="AY971">
        <v>1</v>
      </c>
      <c r="AZ971">
        <v>0</v>
      </c>
      <c r="BA971">
        <v>781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V971">
        <v>0</v>
      </c>
      <c r="CW971">
        <v>0</v>
      </c>
      <c r="CX971">
        <f>ROUND(Y971*Source!I476,7)</f>
        <v>3.6974999999999998</v>
      </c>
      <c r="CY971">
        <f>AD971</f>
        <v>0</v>
      </c>
      <c r="CZ971">
        <f>AH971</f>
        <v>0</v>
      </c>
      <c r="DA971">
        <f>AL971</f>
        <v>1</v>
      </c>
      <c r="DB971">
        <f>ROUND(ROUND(AT971*CZ971,2),2)</f>
        <v>0</v>
      </c>
      <c r="DC971">
        <f>ROUND(ROUND(AT971*AG971,2),2)</f>
        <v>0</v>
      </c>
      <c r="DD971" t="s">
        <v>6</v>
      </c>
      <c r="DE971" t="s">
        <v>6</v>
      </c>
      <c r="DF971">
        <f>ROUND(ROUND(AE971,0)*CX971,0)</f>
        <v>0</v>
      </c>
      <c r="DG971">
        <f>ROUND(ROUND(AF971,0)*CX971,0)</f>
        <v>0</v>
      </c>
      <c r="DH971">
        <f>ROUND(ROUND(AG971*AK971,0)*CX971,0)</f>
        <v>0</v>
      </c>
      <c r="DI971">
        <f t="shared" si="558"/>
        <v>0</v>
      </c>
      <c r="DJ971">
        <f>DI971</f>
        <v>0</v>
      </c>
      <c r="DK971">
        <v>0</v>
      </c>
      <c r="DL971" t="s">
        <v>6</v>
      </c>
      <c r="DM971">
        <v>0</v>
      </c>
      <c r="DN971" t="s">
        <v>6</v>
      </c>
      <c r="DO971">
        <v>0</v>
      </c>
    </row>
    <row r="972" spans="1:119" x14ac:dyDescent="0.2">
      <c r="A972">
        <f>ROW(Source!A476)</f>
        <v>476</v>
      </c>
      <c r="B972">
        <v>92857272</v>
      </c>
      <c r="C972">
        <v>92859687</v>
      </c>
      <c r="D972">
        <v>49672086</v>
      </c>
      <c r="E972">
        <v>1</v>
      </c>
      <c r="F972">
        <v>1</v>
      </c>
      <c r="G972">
        <v>1</v>
      </c>
      <c r="H972">
        <v>2</v>
      </c>
      <c r="I972" t="s">
        <v>1329</v>
      </c>
      <c r="J972" t="s">
        <v>1330</v>
      </c>
      <c r="K972" t="s">
        <v>1331</v>
      </c>
      <c r="L972">
        <v>1367</v>
      </c>
      <c r="N972">
        <v>1011</v>
      </c>
      <c r="O972" t="s">
        <v>1098</v>
      </c>
      <c r="P972" t="s">
        <v>1098</v>
      </c>
      <c r="Q972">
        <v>1</v>
      </c>
      <c r="W972">
        <v>0</v>
      </c>
      <c r="X972">
        <v>-991131388</v>
      </c>
      <c r="Y972">
        <f>AT972</f>
        <v>25.5</v>
      </c>
      <c r="AA972">
        <v>0</v>
      </c>
      <c r="AB972">
        <v>1572</v>
      </c>
      <c r="AC972">
        <v>605.48</v>
      </c>
      <c r="AD972">
        <v>0</v>
      </c>
      <c r="AE972">
        <v>0</v>
      </c>
      <c r="AF972">
        <v>100</v>
      </c>
      <c r="AG972">
        <v>13.5</v>
      </c>
      <c r="AH972">
        <v>0</v>
      </c>
      <c r="AI972">
        <v>1</v>
      </c>
      <c r="AJ972">
        <v>15.72</v>
      </c>
      <c r="AK972">
        <v>44.85</v>
      </c>
      <c r="AL972">
        <v>1</v>
      </c>
      <c r="AM972">
        <v>4</v>
      </c>
      <c r="AN972">
        <v>0</v>
      </c>
      <c r="AO972">
        <v>1</v>
      </c>
      <c r="AP972">
        <v>1</v>
      </c>
      <c r="AQ972">
        <v>0</v>
      </c>
      <c r="AR972">
        <v>0</v>
      </c>
      <c r="AS972" t="s">
        <v>6</v>
      </c>
      <c r="AT972">
        <v>25.5</v>
      </c>
      <c r="AU972" t="s">
        <v>6</v>
      </c>
      <c r="AV972">
        <v>0</v>
      </c>
      <c r="AW972">
        <v>2</v>
      </c>
      <c r="AX972">
        <v>92859691</v>
      </c>
      <c r="AY972">
        <v>1</v>
      </c>
      <c r="AZ972">
        <v>0</v>
      </c>
      <c r="BA972">
        <v>782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V972">
        <v>0</v>
      </c>
      <c r="CW972">
        <f>ROUND(Y972*Source!I476*DO972,7)</f>
        <v>0</v>
      </c>
      <c r="CX972">
        <f>ROUND(Y972*Source!I476,7)</f>
        <v>3.6974999999999998</v>
      </c>
      <c r="CY972">
        <f>AB972</f>
        <v>1572</v>
      </c>
      <c r="CZ972">
        <f>AF972</f>
        <v>100</v>
      </c>
      <c r="DA972">
        <f>AJ972</f>
        <v>15.72</v>
      </c>
      <c r="DB972">
        <f>ROUND(ROUND(AT972*CZ972,2),2)</f>
        <v>2550</v>
      </c>
      <c r="DC972">
        <f>ROUND(ROUND(AT972*AG972,2),2)</f>
        <v>344.25</v>
      </c>
      <c r="DD972" t="s">
        <v>6</v>
      </c>
      <c r="DE972" t="s">
        <v>6</v>
      </c>
      <c r="DF972">
        <f>ROUND(ROUND(AE972,0)*CX972,0)</f>
        <v>0</v>
      </c>
      <c r="DG972">
        <f>ROUND(ROUND(AF972*AJ972,0)*CX972,0)</f>
        <v>5812</v>
      </c>
      <c r="DH972">
        <f>ROUND(ROUND(AG972*AK972,0)*CX972,0)</f>
        <v>2237</v>
      </c>
      <c r="DI972">
        <f t="shared" si="558"/>
        <v>0</v>
      </c>
      <c r="DJ972">
        <f>DG972</f>
        <v>5812</v>
      </c>
      <c r="DK972">
        <v>0</v>
      </c>
      <c r="DL972" t="s">
        <v>6</v>
      </c>
      <c r="DM972">
        <v>0</v>
      </c>
      <c r="DN972" t="s">
        <v>6</v>
      </c>
      <c r="DO972">
        <v>0</v>
      </c>
    </row>
    <row r="973" spans="1:119" x14ac:dyDescent="0.2">
      <c r="A973">
        <f>ROW(Source!A477)</f>
        <v>477</v>
      </c>
      <c r="B973">
        <v>92857272</v>
      </c>
      <c r="C973">
        <v>92859692</v>
      </c>
      <c r="D973">
        <v>49510905</v>
      </c>
      <c r="E973">
        <v>70</v>
      </c>
      <c r="F973">
        <v>1</v>
      </c>
      <c r="G973">
        <v>1</v>
      </c>
      <c r="H973">
        <v>1</v>
      </c>
      <c r="I973" t="s">
        <v>1093</v>
      </c>
      <c r="J973" t="s">
        <v>6</v>
      </c>
      <c r="K973" t="s">
        <v>1094</v>
      </c>
      <c r="L973">
        <v>1191</v>
      </c>
      <c r="N973">
        <v>1013</v>
      </c>
      <c r="O973" t="s">
        <v>1092</v>
      </c>
      <c r="P973" t="s">
        <v>1092</v>
      </c>
      <c r="Q973">
        <v>1</v>
      </c>
      <c r="W973">
        <v>0</v>
      </c>
      <c r="X973">
        <v>-1417349443</v>
      </c>
      <c r="Y973">
        <f>AT973</f>
        <v>8.06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1</v>
      </c>
      <c r="AJ973">
        <v>1</v>
      </c>
      <c r="AK973">
        <v>44.85</v>
      </c>
      <c r="AL973">
        <v>1</v>
      </c>
      <c r="AM973">
        <v>4</v>
      </c>
      <c r="AN973">
        <v>0</v>
      </c>
      <c r="AO973">
        <v>1</v>
      </c>
      <c r="AP973">
        <v>1</v>
      </c>
      <c r="AQ973">
        <v>0</v>
      </c>
      <c r="AR973">
        <v>0</v>
      </c>
      <c r="AS973" t="s">
        <v>6</v>
      </c>
      <c r="AT973">
        <v>8.06</v>
      </c>
      <c r="AU973" t="s">
        <v>6</v>
      </c>
      <c r="AV973">
        <v>2</v>
      </c>
      <c r="AW973">
        <v>2</v>
      </c>
      <c r="AX973">
        <v>92859695</v>
      </c>
      <c r="AY973">
        <v>1</v>
      </c>
      <c r="AZ973">
        <v>0</v>
      </c>
      <c r="BA973">
        <v>783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CV973">
        <v>0</v>
      </c>
      <c r="CW973">
        <v>0</v>
      </c>
      <c r="CX973">
        <f>ROUND(Y973*Source!I477,7)</f>
        <v>1.0478000000000001</v>
      </c>
      <c r="CY973">
        <f>AD973</f>
        <v>0</v>
      </c>
      <c r="CZ973">
        <f>AH973</f>
        <v>0</v>
      </c>
      <c r="DA973">
        <f>AL973</f>
        <v>1</v>
      </c>
      <c r="DB973">
        <f>ROUND(ROUND(AT973*CZ973,2),2)</f>
        <v>0</v>
      </c>
      <c r="DC973">
        <f>ROUND(ROUND(AT973*AG973,2),2)</f>
        <v>0</v>
      </c>
      <c r="DD973" t="s">
        <v>6</v>
      </c>
      <c r="DE973" t="s">
        <v>6</v>
      </c>
      <c r="DF973">
        <f>ROUND(ROUND(AE973,0)*CX973,0)</f>
        <v>0</v>
      </c>
      <c r="DG973">
        <f>ROUND(ROUND(AF973,0)*CX973,0)</f>
        <v>0</v>
      </c>
      <c r="DH973">
        <f>ROUND(ROUND(AG973*AK973,0)*CX973,0)</f>
        <v>0</v>
      </c>
      <c r="DI973">
        <f t="shared" si="558"/>
        <v>0</v>
      </c>
      <c r="DJ973">
        <f>DI973</f>
        <v>0</v>
      </c>
      <c r="DK973">
        <v>0</v>
      </c>
      <c r="DL973" t="s">
        <v>6</v>
      </c>
      <c r="DM973">
        <v>0</v>
      </c>
      <c r="DN973" t="s">
        <v>6</v>
      </c>
      <c r="DO973">
        <v>0</v>
      </c>
    </row>
    <row r="974" spans="1:119" x14ac:dyDescent="0.2">
      <c r="A974">
        <f>ROW(Source!A477)</f>
        <v>477</v>
      </c>
      <c r="B974">
        <v>92857272</v>
      </c>
      <c r="C974">
        <v>92859692</v>
      </c>
      <c r="D974">
        <v>49672021</v>
      </c>
      <c r="E974">
        <v>1</v>
      </c>
      <c r="F974">
        <v>1</v>
      </c>
      <c r="G974">
        <v>1</v>
      </c>
      <c r="H974">
        <v>2</v>
      </c>
      <c r="I974" t="s">
        <v>1332</v>
      </c>
      <c r="J974" t="s">
        <v>1333</v>
      </c>
      <c r="K974" t="s">
        <v>1334</v>
      </c>
      <c r="L974">
        <v>1367</v>
      </c>
      <c r="N974">
        <v>1011</v>
      </c>
      <c r="O974" t="s">
        <v>1098</v>
      </c>
      <c r="P974" t="s">
        <v>1098</v>
      </c>
      <c r="Q974">
        <v>1</v>
      </c>
      <c r="W974">
        <v>0</v>
      </c>
      <c r="X974">
        <v>1462623597</v>
      </c>
      <c r="Y974">
        <f>AT974</f>
        <v>8.06</v>
      </c>
      <c r="AA974">
        <v>0</v>
      </c>
      <c r="AB974">
        <v>934.87</v>
      </c>
      <c r="AC974">
        <v>520.26</v>
      </c>
      <c r="AD974">
        <v>0</v>
      </c>
      <c r="AE974">
        <v>0</v>
      </c>
      <c r="AF974">
        <v>59.47</v>
      </c>
      <c r="AG974">
        <v>11.6</v>
      </c>
      <c r="AH974">
        <v>0</v>
      </c>
      <c r="AI974">
        <v>1</v>
      </c>
      <c r="AJ974">
        <v>15.72</v>
      </c>
      <c r="AK974">
        <v>44.85</v>
      </c>
      <c r="AL974">
        <v>1</v>
      </c>
      <c r="AM974">
        <v>4</v>
      </c>
      <c r="AN974">
        <v>0</v>
      </c>
      <c r="AO974">
        <v>1</v>
      </c>
      <c r="AP974">
        <v>1</v>
      </c>
      <c r="AQ974">
        <v>0</v>
      </c>
      <c r="AR974">
        <v>0</v>
      </c>
      <c r="AS974" t="s">
        <v>6</v>
      </c>
      <c r="AT974">
        <v>8.06</v>
      </c>
      <c r="AU974" t="s">
        <v>6</v>
      </c>
      <c r="AV974">
        <v>0</v>
      </c>
      <c r="AW974">
        <v>2</v>
      </c>
      <c r="AX974">
        <v>92859696</v>
      </c>
      <c r="AY974">
        <v>1</v>
      </c>
      <c r="AZ974">
        <v>0</v>
      </c>
      <c r="BA974">
        <v>784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V974">
        <v>0</v>
      </c>
      <c r="CW974">
        <f>ROUND(Y974*Source!I477*DO974,7)</f>
        <v>0</v>
      </c>
      <c r="CX974">
        <f>ROUND(Y974*Source!I477,7)</f>
        <v>1.0478000000000001</v>
      </c>
      <c r="CY974">
        <f>AB974</f>
        <v>934.87</v>
      </c>
      <c r="CZ974">
        <f>AF974</f>
        <v>59.47</v>
      </c>
      <c r="DA974">
        <f>AJ974</f>
        <v>15.72</v>
      </c>
      <c r="DB974">
        <f>ROUND(ROUND(AT974*CZ974,2),2)</f>
        <v>479.33</v>
      </c>
      <c r="DC974">
        <f>ROUND(ROUND(AT974*AG974,2),2)</f>
        <v>93.5</v>
      </c>
      <c r="DD974" t="s">
        <v>6</v>
      </c>
      <c r="DE974" t="s">
        <v>6</v>
      </c>
      <c r="DF974">
        <f>ROUND(ROUND(AE974,0)*CX974,0)</f>
        <v>0</v>
      </c>
      <c r="DG974">
        <f>ROUND(ROUND(AF974*AJ974,0)*CX974,0)</f>
        <v>980</v>
      </c>
      <c r="DH974">
        <f>ROUND(ROUND(AG974*AK974,0)*CX974,0)</f>
        <v>545</v>
      </c>
      <c r="DI974">
        <f t="shared" si="558"/>
        <v>0</v>
      </c>
      <c r="DJ974">
        <f>DG974</f>
        <v>980</v>
      </c>
      <c r="DK974">
        <v>0</v>
      </c>
      <c r="DL974" t="s">
        <v>6</v>
      </c>
      <c r="DM974">
        <v>0</v>
      </c>
      <c r="DN974" t="s">
        <v>6</v>
      </c>
      <c r="DO974">
        <v>0</v>
      </c>
    </row>
    <row r="975" spans="1:119" x14ac:dyDescent="0.2">
      <c r="A975">
        <f>ROW(Source!A478)</f>
        <v>478</v>
      </c>
      <c r="B975">
        <v>92857272</v>
      </c>
      <c r="C975">
        <v>92859697</v>
      </c>
      <c r="D975">
        <v>49510657</v>
      </c>
      <c r="E975">
        <v>70</v>
      </c>
      <c r="F975">
        <v>1</v>
      </c>
      <c r="G975">
        <v>1</v>
      </c>
      <c r="H975">
        <v>1</v>
      </c>
      <c r="I975" t="s">
        <v>1335</v>
      </c>
      <c r="J975" t="s">
        <v>6</v>
      </c>
      <c r="K975" t="s">
        <v>1336</v>
      </c>
      <c r="L975">
        <v>1191</v>
      </c>
      <c r="N975">
        <v>1013</v>
      </c>
      <c r="O975" t="s">
        <v>1092</v>
      </c>
      <c r="P975" t="s">
        <v>1092</v>
      </c>
      <c r="Q975">
        <v>1</v>
      </c>
      <c r="W975">
        <v>0</v>
      </c>
      <c r="X975">
        <v>-1046754522</v>
      </c>
      <c r="Y975">
        <f>AT975</f>
        <v>97.2</v>
      </c>
      <c r="AA975">
        <v>0</v>
      </c>
      <c r="AB975">
        <v>0</v>
      </c>
      <c r="AC975">
        <v>0</v>
      </c>
      <c r="AD975">
        <v>336.38</v>
      </c>
      <c r="AE975">
        <v>0</v>
      </c>
      <c r="AF975">
        <v>0</v>
      </c>
      <c r="AG975">
        <v>0</v>
      </c>
      <c r="AH975">
        <v>7.5</v>
      </c>
      <c r="AI975">
        <v>1</v>
      </c>
      <c r="AJ975">
        <v>1</v>
      </c>
      <c r="AK975">
        <v>1</v>
      </c>
      <c r="AL975">
        <v>44.85</v>
      </c>
      <c r="AM975">
        <v>4</v>
      </c>
      <c r="AN975">
        <v>0</v>
      </c>
      <c r="AO975">
        <v>1</v>
      </c>
      <c r="AP975">
        <v>1</v>
      </c>
      <c r="AQ975">
        <v>0</v>
      </c>
      <c r="AR975">
        <v>0</v>
      </c>
      <c r="AS975" t="s">
        <v>6</v>
      </c>
      <c r="AT975">
        <v>97.2</v>
      </c>
      <c r="AU975" t="s">
        <v>6</v>
      </c>
      <c r="AV975">
        <v>1</v>
      </c>
      <c r="AW975">
        <v>2</v>
      </c>
      <c r="AX975">
        <v>92859699</v>
      </c>
      <c r="AY975">
        <v>1</v>
      </c>
      <c r="AZ975">
        <v>0</v>
      </c>
      <c r="BA975">
        <v>785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U975">
        <f>ROUND(AT975*Source!I478*AH975*AL975,0)</f>
        <v>4904</v>
      </c>
      <c r="CV975">
        <f>ROUND(Y975*Source!I478,7)</f>
        <v>14.58</v>
      </c>
      <c r="CW975">
        <v>0</v>
      </c>
      <c r="CX975">
        <f>ROUND(Y975*Source!I478,7)</f>
        <v>14.58</v>
      </c>
      <c r="CY975">
        <f>AD975</f>
        <v>336.38</v>
      </c>
      <c r="CZ975">
        <f>AH975</f>
        <v>7.5</v>
      </c>
      <c r="DA975">
        <f>AL975</f>
        <v>44.85</v>
      </c>
      <c r="DB975">
        <f>ROUND(ROUND(AT975*CZ975,2),2)</f>
        <v>729</v>
      </c>
      <c r="DC975">
        <f>ROUND(ROUND(AT975*AG975,2),2)</f>
        <v>0</v>
      </c>
      <c r="DD975" t="s">
        <v>6</v>
      </c>
      <c r="DE975" t="s">
        <v>6</v>
      </c>
      <c r="DF975">
        <f>ROUND(ROUND(AE975,0)*CX975,0)</f>
        <v>0</v>
      </c>
      <c r="DG975">
        <f>ROUND(ROUND(AF975,0)*CX975,0)</f>
        <v>0</v>
      </c>
      <c r="DH975">
        <f>ROUND(ROUND(AG975,0)*CX975,0)</f>
        <v>0</v>
      </c>
      <c r="DI975">
        <f>ROUND(ROUND(AH975*AL975,0)*CX975,0)</f>
        <v>4899</v>
      </c>
      <c r="DJ975">
        <f>DI975</f>
        <v>4899</v>
      </c>
      <c r="DK975">
        <v>0</v>
      </c>
      <c r="DL975" t="s">
        <v>6</v>
      </c>
      <c r="DM975">
        <v>0</v>
      </c>
      <c r="DN975" t="s">
        <v>6</v>
      </c>
      <c r="DO97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8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ROW(Source!A33)</f>
        <v>33</v>
      </c>
      <c r="B1">
        <v>92857647</v>
      </c>
      <c r="C1">
        <v>92857627</v>
      </c>
      <c r="D1">
        <v>49510767</v>
      </c>
      <c r="E1">
        <v>70</v>
      </c>
      <c r="F1">
        <v>1</v>
      </c>
      <c r="G1">
        <v>1</v>
      </c>
      <c r="H1">
        <v>1</v>
      </c>
      <c r="I1" t="s">
        <v>1090</v>
      </c>
      <c r="J1" t="s">
        <v>6</v>
      </c>
      <c r="K1" t="s">
        <v>1091</v>
      </c>
      <c r="L1">
        <v>1191</v>
      </c>
      <c r="N1">
        <v>1013</v>
      </c>
      <c r="O1" t="s">
        <v>1092</v>
      </c>
      <c r="P1" t="s">
        <v>1092</v>
      </c>
      <c r="Q1">
        <v>1</v>
      </c>
      <c r="X1">
        <v>2.4700000000000002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6</v>
      </c>
      <c r="AG1">
        <v>2.4700000000000002</v>
      </c>
      <c r="AH1">
        <v>2</v>
      </c>
      <c r="AI1">
        <v>92857628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ROW(Source!A33)</f>
        <v>33</v>
      </c>
      <c r="B2">
        <v>92857648</v>
      </c>
      <c r="C2">
        <v>92857627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1093</v>
      </c>
      <c r="J2" t="s">
        <v>6</v>
      </c>
      <c r="K2" t="s">
        <v>1094</v>
      </c>
      <c r="L2">
        <v>1191</v>
      </c>
      <c r="N2">
        <v>1013</v>
      </c>
      <c r="O2" t="s">
        <v>1092</v>
      </c>
      <c r="P2" t="s">
        <v>1092</v>
      </c>
      <c r="Q2">
        <v>1</v>
      </c>
      <c r="X2">
        <v>0.02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0.02</v>
      </c>
      <c r="AH2">
        <v>2</v>
      </c>
      <c r="AI2">
        <v>92857629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ROW(Source!A33)</f>
        <v>33</v>
      </c>
      <c r="B3">
        <v>92857649</v>
      </c>
      <c r="C3">
        <v>92857627</v>
      </c>
      <c r="D3">
        <v>49672573</v>
      </c>
      <c r="E3">
        <v>1</v>
      </c>
      <c r="F3">
        <v>1</v>
      </c>
      <c r="G3">
        <v>1</v>
      </c>
      <c r="H3">
        <v>2</v>
      </c>
      <c r="I3" t="s">
        <v>1095</v>
      </c>
      <c r="J3" t="s">
        <v>1096</v>
      </c>
      <c r="K3" t="s">
        <v>1097</v>
      </c>
      <c r="L3">
        <v>1367</v>
      </c>
      <c r="N3">
        <v>1011</v>
      </c>
      <c r="O3" t="s">
        <v>1098</v>
      </c>
      <c r="P3" t="s">
        <v>1098</v>
      </c>
      <c r="Q3">
        <v>1</v>
      </c>
      <c r="X3">
        <v>8.9999999999999993E-3</v>
      </c>
      <c r="Y3">
        <v>0</v>
      </c>
      <c r="Z3">
        <v>115.4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8.9999999999999993E-3</v>
      </c>
      <c r="AH3">
        <v>2</v>
      </c>
      <c r="AI3">
        <v>92857630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ROW(Source!A33)</f>
        <v>33</v>
      </c>
      <c r="B4">
        <v>92857650</v>
      </c>
      <c r="C4">
        <v>92857627</v>
      </c>
      <c r="D4">
        <v>49673503</v>
      </c>
      <c r="E4">
        <v>1</v>
      </c>
      <c r="F4">
        <v>1</v>
      </c>
      <c r="G4">
        <v>1</v>
      </c>
      <c r="H4">
        <v>2</v>
      </c>
      <c r="I4" t="s">
        <v>1099</v>
      </c>
      <c r="J4" t="s">
        <v>1100</v>
      </c>
      <c r="K4" t="s">
        <v>1101</v>
      </c>
      <c r="L4">
        <v>1367</v>
      </c>
      <c r="N4">
        <v>1011</v>
      </c>
      <c r="O4" t="s">
        <v>1098</v>
      </c>
      <c r="P4" t="s">
        <v>1098</v>
      </c>
      <c r="Q4">
        <v>1</v>
      </c>
      <c r="X4">
        <v>8.9999999999999993E-3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8.9999999999999993E-3</v>
      </c>
      <c r="AH4">
        <v>2</v>
      </c>
      <c r="AI4">
        <v>92857631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ROW(Source!A33)</f>
        <v>33</v>
      </c>
      <c r="B5">
        <v>92857651</v>
      </c>
      <c r="C5">
        <v>92857627</v>
      </c>
      <c r="D5">
        <v>49673715</v>
      </c>
      <c r="E5">
        <v>1</v>
      </c>
      <c r="F5">
        <v>1</v>
      </c>
      <c r="G5">
        <v>1</v>
      </c>
      <c r="H5">
        <v>2</v>
      </c>
      <c r="I5" t="s">
        <v>1102</v>
      </c>
      <c r="J5" t="s">
        <v>1103</v>
      </c>
      <c r="K5" t="s">
        <v>1104</v>
      </c>
      <c r="L5">
        <v>1367</v>
      </c>
      <c r="N5">
        <v>1011</v>
      </c>
      <c r="O5" t="s">
        <v>1098</v>
      </c>
      <c r="P5" t="s">
        <v>1098</v>
      </c>
      <c r="Q5">
        <v>1</v>
      </c>
      <c r="X5">
        <v>0.115</v>
      </c>
      <c r="Y5">
        <v>0</v>
      </c>
      <c r="Z5">
        <v>8.1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0.115</v>
      </c>
      <c r="AH5">
        <v>2</v>
      </c>
      <c r="AI5">
        <v>92857632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92857652</v>
      </c>
      <c r="C6">
        <v>92857627</v>
      </c>
      <c r="D6">
        <v>49674226</v>
      </c>
      <c r="E6">
        <v>1</v>
      </c>
      <c r="F6">
        <v>1</v>
      </c>
      <c r="G6">
        <v>1</v>
      </c>
      <c r="H6">
        <v>2</v>
      </c>
      <c r="I6" t="s">
        <v>1105</v>
      </c>
      <c r="J6" t="s">
        <v>1106</v>
      </c>
      <c r="K6" t="s">
        <v>1107</v>
      </c>
      <c r="L6">
        <v>1367</v>
      </c>
      <c r="N6">
        <v>1011</v>
      </c>
      <c r="O6" t="s">
        <v>1098</v>
      </c>
      <c r="P6" t="s">
        <v>1098</v>
      </c>
      <c r="Q6">
        <v>1</v>
      </c>
      <c r="X6">
        <v>0.17299999999999999</v>
      </c>
      <c r="Y6">
        <v>0</v>
      </c>
      <c r="Z6">
        <v>1.1100000000000001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0.17299999999999999</v>
      </c>
      <c r="AH6">
        <v>2</v>
      </c>
      <c r="AI6">
        <v>92857633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92857653</v>
      </c>
      <c r="C7">
        <v>92857627</v>
      </c>
      <c r="D7">
        <v>49521494</v>
      </c>
      <c r="E7">
        <v>1</v>
      </c>
      <c r="F7">
        <v>1</v>
      </c>
      <c r="G7">
        <v>1</v>
      </c>
      <c r="H7">
        <v>3</v>
      </c>
      <c r="I7" t="s">
        <v>1108</v>
      </c>
      <c r="J7" t="s">
        <v>1109</v>
      </c>
      <c r="K7" t="s">
        <v>1110</v>
      </c>
      <c r="L7">
        <v>1346</v>
      </c>
      <c r="N7">
        <v>1009</v>
      </c>
      <c r="O7" t="s">
        <v>216</v>
      </c>
      <c r="P7" t="s">
        <v>216</v>
      </c>
      <c r="Q7">
        <v>1</v>
      </c>
      <c r="X7">
        <v>8.9999999999999993E-3</v>
      </c>
      <c r="Y7">
        <v>44.97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8.9999999999999993E-3</v>
      </c>
      <c r="AH7">
        <v>2</v>
      </c>
      <c r="AI7">
        <v>92857634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92857654</v>
      </c>
      <c r="C8">
        <v>92857627</v>
      </c>
      <c r="D8">
        <v>49523186</v>
      </c>
      <c r="E8">
        <v>1</v>
      </c>
      <c r="F8">
        <v>1</v>
      </c>
      <c r="G8">
        <v>1</v>
      </c>
      <c r="H8">
        <v>3</v>
      </c>
      <c r="I8" t="s">
        <v>1111</v>
      </c>
      <c r="J8" t="s">
        <v>1112</v>
      </c>
      <c r="K8" t="s">
        <v>1113</v>
      </c>
      <c r="L8">
        <v>1346</v>
      </c>
      <c r="N8">
        <v>1009</v>
      </c>
      <c r="O8" t="s">
        <v>216</v>
      </c>
      <c r="P8" t="s">
        <v>216</v>
      </c>
      <c r="Q8">
        <v>1</v>
      </c>
      <c r="X8">
        <v>4.0000000000000001E-3</v>
      </c>
      <c r="Y8">
        <v>11.5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4.0000000000000001E-3</v>
      </c>
      <c r="AH8">
        <v>2</v>
      </c>
      <c r="AI8">
        <v>92857635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92857655</v>
      </c>
      <c r="C9">
        <v>92857627</v>
      </c>
      <c r="D9">
        <v>49523481</v>
      </c>
      <c r="E9">
        <v>1</v>
      </c>
      <c r="F9">
        <v>1</v>
      </c>
      <c r="G9">
        <v>1</v>
      </c>
      <c r="H9">
        <v>3</v>
      </c>
      <c r="I9" t="s">
        <v>1114</v>
      </c>
      <c r="J9" t="s">
        <v>1115</v>
      </c>
      <c r="K9" t="s">
        <v>1116</v>
      </c>
      <c r="L9">
        <v>1346</v>
      </c>
      <c r="N9">
        <v>1009</v>
      </c>
      <c r="O9" t="s">
        <v>216</v>
      </c>
      <c r="P9" t="s">
        <v>216</v>
      </c>
      <c r="Q9">
        <v>1</v>
      </c>
      <c r="X9">
        <v>3.5999999999999997E-2</v>
      </c>
      <c r="Y9">
        <v>30.4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3.5999999999999997E-2</v>
      </c>
      <c r="AH9">
        <v>2</v>
      </c>
      <c r="AI9">
        <v>92857636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92857656</v>
      </c>
      <c r="C10">
        <v>92857627</v>
      </c>
      <c r="D10">
        <v>49524290</v>
      </c>
      <c r="E10">
        <v>1</v>
      </c>
      <c r="F10">
        <v>1</v>
      </c>
      <c r="G10">
        <v>1</v>
      </c>
      <c r="H10">
        <v>3</v>
      </c>
      <c r="I10" t="s">
        <v>1117</v>
      </c>
      <c r="J10" t="s">
        <v>1118</v>
      </c>
      <c r="K10" t="s">
        <v>1119</v>
      </c>
      <c r="L10">
        <v>1346</v>
      </c>
      <c r="N10">
        <v>1009</v>
      </c>
      <c r="O10" t="s">
        <v>216</v>
      </c>
      <c r="P10" t="s">
        <v>216</v>
      </c>
      <c r="Q10">
        <v>1</v>
      </c>
      <c r="X10">
        <v>7.0000000000000007E-2</v>
      </c>
      <c r="Y10">
        <v>10.57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7.0000000000000007E-2</v>
      </c>
      <c r="AH10">
        <v>2</v>
      </c>
      <c r="AI10">
        <v>92857637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92857657</v>
      </c>
      <c r="C11">
        <v>92857627</v>
      </c>
      <c r="D11">
        <v>49525488</v>
      </c>
      <c r="E11">
        <v>1</v>
      </c>
      <c r="F11">
        <v>1</v>
      </c>
      <c r="G11">
        <v>1</v>
      </c>
      <c r="H11">
        <v>3</v>
      </c>
      <c r="I11" t="s">
        <v>1120</v>
      </c>
      <c r="J11" t="s">
        <v>1121</v>
      </c>
      <c r="K11" t="s">
        <v>1122</v>
      </c>
      <c r="L11">
        <v>1346</v>
      </c>
      <c r="N11">
        <v>1009</v>
      </c>
      <c r="O11" t="s">
        <v>216</v>
      </c>
      <c r="P11" t="s">
        <v>216</v>
      </c>
      <c r="Q11">
        <v>1</v>
      </c>
      <c r="X11">
        <v>0.38400000000000001</v>
      </c>
      <c r="Y11">
        <v>9.0399999999999991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0.38400000000000001</v>
      </c>
      <c r="AH11">
        <v>2</v>
      </c>
      <c r="AI11">
        <v>92857638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92857658</v>
      </c>
      <c r="C12">
        <v>92857627</v>
      </c>
      <c r="D12">
        <v>49525620</v>
      </c>
      <c r="E12">
        <v>1</v>
      </c>
      <c r="F12">
        <v>1</v>
      </c>
      <c r="G12">
        <v>1</v>
      </c>
      <c r="H12">
        <v>3</v>
      </c>
      <c r="I12" t="s">
        <v>1123</v>
      </c>
      <c r="J12" t="s">
        <v>1124</v>
      </c>
      <c r="K12" t="s">
        <v>1125</v>
      </c>
      <c r="L12">
        <v>1425</v>
      </c>
      <c r="N12">
        <v>1013</v>
      </c>
      <c r="O12" t="s">
        <v>238</v>
      </c>
      <c r="P12" t="s">
        <v>238</v>
      </c>
      <c r="Q12">
        <v>1</v>
      </c>
      <c r="X12">
        <v>0.01</v>
      </c>
      <c r="Y12">
        <v>86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0.01</v>
      </c>
      <c r="AH12">
        <v>2</v>
      </c>
      <c r="AI12">
        <v>92857639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92857659</v>
      </c>
      <c r="C13">
        <v>92857627</v>
      </c>
      <c r="D13">
        <v>49526657</v>
      </c>
      <c r="E13">
        <v>1</v>
      </c>
      <c r="F13">
        <v>1</v>
      </c>
      <c r="G13">
        <v>1</v>
      </c>
      <c r="H13">
        <v>3</v>
      </c>
      <c r="I13" t="s">
        <v>1126</v>
      </c>
      <c r="J13" t="s">
        <v>1127</v>
      </c>
      <c r="K13" t="s">
        <v>1128</v>
      </c>
      <c r="L13">
        <v>1346</v>
      </c>
      <c r="N13">
        <v>1009</v>
      </c>
      <c r="O13" t="s">
        <v>216</v>
      </c>
      <c r="P13" t="s">
        <v>216</v>
      </c>
      <c r="Q13">
        <v>1</v>
      </c>
      <c r="X13">
        <v>2E-3</v>
      </c>
      <c r="Y13">
        <v>133.05000000000001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2E-3</v>
      </c>
      <c r="AH13">
        <v>2</v>
      </c>
      <c r="AI13">
        <v>92857640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ROW(Source!A33)</f>
        <v>33</v>
      </c>
      <c r="B14">
        <v>92857660</v>
      </c>
      <c r="C14">
        <v>92857627</v>
      </c>
      <c r="D14">
        <v>49540146</v>
      </c>
      <c r="E14">
        <v>1</v>
      </c>
      <c r="F14">
        <v>1</v>
      </c>
      <c r="G14">
        <v>1</v>
      </c>
      <c r="H14">
        <v>3</v>
      </c>
      <c r="I14" t="s">
        <v>208</v>
      </c>
      <c r="J14" t="s">
        <v>210</v>
      </c>
      <c r="K14" t="s">
        <v>209</v>
      </c>
      <c r="L14">
        <v>1348</v>
      </c>
      <c r="N14">
        <v>1009</v>
      </c>
      <c r="O14" t="s">
        <v>205</v>
      </c>
      <c r="P14" t="s">
        <v>205</v>
      </c>
      <c r="Q14">
        <v>1000</v>
      </c>
      <c r="X14">
        <v>3.0000000000000001E-3</v>
      </c>
      <c r="Y14">
        <v>11500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3.0000000000000001E-3</v>
      </c>
      <c r="AH14">
        <v>2</v>
      </c>
      <c r="AI14">
        <v>92857641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ROW(Source!A33)</f>
        <v>33</v>
      </c>
      <c r="B15">
        <v>92857661</v>
      </c>
      <c r="C15">
        <v>92857627</v>
      </c>
      <c r="D15">
        <v>49554585</v>
      </c>
      <c r="E15">
        <v>1</v>
      </c>
      <c r="F15">
        <v>1</v>
      </c>
      <c r="G15">
        <v>1</v>
      </c>
      <c r="H15">
        <v>3</v>
      </c>
      <c r="I15" t="s">
        <v>1129</v>
      </c>
      <c r="J15" t="s">
        <v>1130</v>
      </c>
      <c r="K15" t="s">
        <v>1131</v>
      </c>
      <c r="L15">
        <v>1346</v>
      </c>
      <c r="N15">
        <v>1009</v>
      </c>
      <c r="O15" t="s">
        <v>216</v>
      </c>
      <c r="P15" t="s">
        <v>216</v>
      </c>
      <c r="Q15">
        <v>1</v>
      </c>
      <c r="X15">
        <v>4.5999999999999999E-2</v>
      </c>
      <c r="Y15">
        <v>28.6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4.5999999999999999E-2</v>
      </c>
      <c r="AH15">
        <v>2</v>
      </c>
      <c r="AI15">
        <v>92857642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ROW(Source!A33)</f>
        <v>33</v>
      </c>
      <c r="B16">
        <v>92857662</v>
      </c>
      <c r="C16">
        <v>92857627</v>
      </c>
      <c r="D16">
        <v>49554726</v>
      </c>
      <c r="E16">
        <v>1</v>
      </c>
      <c r="F16">
        <v>1</v>
      </c>
      <c r="G16">
        <v>1</v>
      </c>
      <c r="H16">
        <v>3</v>
      </c>
      <c r="I16" t="s">
        <v>1132</v>
      </c>
      <c r="J16" t="s">
        <v>1133</v>
      </c>
      <c r="K16" t="s">
        <v>1134</v>
      </c>
      <c r="L16">
        <v>1346</v>
      </c>
      <c r="N16">
        <v>1009</v>
      </c>
      <c r="O16" t="s">
        <v>216</v>
      </c>
      <c r="P16" t="s">
        <v>216</v>
      </c>
      <c r="Q16">
        <v>1</v>
      </c>
      <c r="X16">
        <v>1.4E-2</v>
      </c>
      <c r="Y16">
        <v>35.630000000000003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1.4E-2</v>
      </c>
      <c r="AH16">
        <v>2</v>
      </c>
      <c r="AI16">
        <v>92857643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ROW(Source!A33)</f>
        <v>33</v>
      </c>
      <c r="B17">
        <v>92857663</v>
      </c>
      <c r="C17">
        <v>92857627</v>
      </c>
      <c r="D17">
        <v>49567929</v>
      </c>
      <c r="E17">
        <v>1</v>
      </c>
      <c r="F17">
        <v>1</v>
      </c>
      <c r="G17">
        <v>1</v>
      </c>
      <c r="H17">
        <v>3</v>
      </c>
      <c r="I17" t="s">
        <v>1135</v>
      </c>
      <c r="J17" t="s">
        <v>1136</v>
      </c>
      <c r="K17" t="s">
        <v>1137</v>
      </c>
      <c r="L17">
        <v>1455</v>
      </c>
      <c r="N17">
        <v>1013</v>
      </c>
      <c r="O17" t="s">
        <v>160</v>
      </c>
      <c r="P17" t="s">
        <v>160</v>
      </c>
      <c r="Q17">
        <v>1</v>
      </c>
      <c r="X17">
        <v>0.1</v>
      </c>
      <c r="Y17">
        <v>39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0.1</v>
      </c>
      <c r="AH17">
        <v>2</v>
      </c>
      <c r="AI17">
        <v>92857644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92857664</v>
      </c>
      <c r="C18">
        <v>92857627</v>
      </c>
      <c r="D18">
        <v>49515638</v>
      </c>
      <c r="E18">
        <v>70</v>
      </c>
      <c r="F18">
        <v>1</v>
      </c>
      <c r="G18">
        <v>1</v>
      </c>
      <c r="H18">
        <v>3</v>
      </c>
      <c r="I18" t="s">
        <v>1138</v>
      </c>
      <c r="J18" t="s">
        <v>6</v>
      </c>
      <c r="K18" t="s">
        <v>1139</v>
      </c>
      <c r="L18">
        <v>1374</v>
      </c>
      <c r="N18">
        <v>1013</v>
      </c>
      <c r="O18" t="s">
        <v>969</v>
      </c>
      <c r="P18" t="s">
        <v>969</v>
      </c>
      <c r="Q18">
        <v>1</v>
      </c>
      <c r="X18">
        <v>0.49</v>
      </c>
      <c r="Y18">
        <v>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0.49</v>
      </c>
      <c r="AH18">
        <v>2</v>
      </c>
      <c r="AI18">
        <v>92857645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ROW(Source!A35)</f>
        <v>35</v>
      </c>
      <c r="B19">
        <v>92857672</v>
      </c>
      <c r="C19">
        <v>92857666</v>
      </c>
      <c r="D19">
        <v>49510753</v>
      </c>
      <c r="E19">
        <v>70</v>
      </c>
      <c r="F19">
        <v>1</v>
      </c>
      <c r="G19">
        <v>1</v>
      </c>
      <c r="H19">
        <v>1</v>
      </c>
      <c r="I19" t="s">
        <v>1140</v>
      </c>
      <c r="J19" t="s">
        <v>6</v>
      </c>
      <c r="K19" t="s">
        <v>1141</v>
      </c>
      <c r="L19">
        <v>1191</v>
      </c>
      <c r="N19">
        <v>1013</v>
      </c>
      <c r="O19" t="s">
        <v>1092</v>
      </c>
      <c r="P19" t="s">
        <v>1092</v>
      </c>
      <c r="Q19">
        <v>1</v>
      </c>
      <c r="X19">
        <v>6.04</v>
      </c>
      <c r="Y19">
        <v>0</v>
      </c>
      <c r="Z19">
        <v>0</v>
      </c>
      <c r="AA19">
        <v>0</v>
      </c>
      <c r="AB19">
        <v>9.51</v>
      </c>
      <c r="AC19">
        <v>0</v>
      </c>
      <c r="AD19">
        <v>1</v>
      </c>
      <c r="AE19">
        <v>1</v>
      </c>
      <c r="AF19" t="s">
        <v>6</v>
      </c>
      <c r="AG19">
        <v>6.04</v>
      </c>
      <c r="AH19">
        <v>2</v>
      </c>
      <c r="AI19">
        <v>92857667</v>
      </c>
      <c r="AJ19">
        <v>20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92857673</v>
      </c>
      <c r="C20">
        <v>92857666</v>
      </c>
      <c r="D20">
        <v>49510905</v>
      </c>
      <c r="E20">
        <v>70</v>
      </c>
      <c r="F20">
        <v>1</v>
      </c>
      <c r="G20">
        <v>1</v>
      </c>
      <c r="H20">
        <v>1</v>
      </c>
      <c r="I20" t="s">
        <v>1093</v>
      </c>
      <c r="J20" t="s">
        <v>6</v>
      </c>
      <c r="K20" t="s">
        <v>1094</v>
      </c>
      <c r="L20">
        <v>1191</v>
      </c>
      <c r="N20">
        <v>1013</v>
      </c>
      <c r="O20" t="s">
        <v>1092</v>
      </c>
      <c r="P20" t="s">
        <v>1092</v>
      </c>
      <c r="Q20">
        <v>1</v>
      </c>
      <c r="X20">
        <v>7.0000000000000007E-2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6</v>
      </c>
      <c r="AG20">
        <v>7.0000000000000007E-2</v>
      </c>
      <c r="AH20">
        <v>2</v>
      </c>
      <c r="AI20">
        <v>92857668</v>
      </c>
      <c r="AJ20">
        <v>21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92857674</v>
      </c>
      <c r="C21">
        <v>92857666</v>
      </c>
      <c r="D21">
        <v>49673505</v>
      </c>
      <c r="E21">
        <v>1</v>
      </c>
      <c r="F21">
        <v>1</v>
      </c>
      <c r="G21">
        <v>1</v>
      </c>
      <c r="H21">
        <v>2</v>
      </c>
      <c r="I21" t="s">
        <v>1142</v>
      </c>
      <c r="J21" t="s">
        <v>1143</v>
      </c>
      <c r="K21" t="s">
        <v>1144</v>
      </c>
      <c r="L21">
        <v>1367</v>
      </c>
      <c r="N21">
        <v>1011</v>
      </c>
      <c r="O21" t="s">
        <v>1098</v>
      </c>
      <c r="P21" t="s">
        <v>1098</v>
      </c>
      <c r="Q21">
        <v>1</v>
      </c>
      <c r="X21">
        <v>7.0000000000000007E-2</v>
      </c>
      <c r="Y21">
        <v>0</v>
      </c>
      <c r="Z21">
        <v>80.44</v>
      </c>
      <c r="AA21">
        <v>13.5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7.0000000000000007E-2</v>
      </c>
      <c r="AH21">
        <v>2</v>
      </c>
      <c r="AI21">
        <v>92857669</v>
      </c>
      <c r="AJ21">
        <v>22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92857675</v>
      </c>
      <c r="C22">
        <v>92857666</v>
      </c>
      <c r="D22">
        <v>49521555</v>
      </c>
      <c r="E22">
        <v>1</v>
      </c>
      <c r="F22">
        <v>1</v>
      </c>
      <c r="G22">
        <v>1</v>
      </c>
      <c r="H22">
        <v>3</v>
      </c>
      <c r="I22" t="s">
        <v>1145</v>
      </c>
      <c r="J22" t="s">
        <v>1146</v>
      </c>
      <c r="K22" t="s">
        <v>1147</v>
      </c>
      <c r="L22">
        <v>1346</v>
      </c>
      <c r="N22">
        <v>1009</v>
      </c>
      <c r="O22" t="s">
        <v>216</v>
      </c>
      <c r="P22" t="s">
        <v>216</v>
      </c>
      <c r="Q22">
        <v>1</v>
      </c>
      <c r="X22">
        <v>0.3</v>
      </c>
      <c r="Y22">
        <v>159.93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0.3</v>
      </c>
      <c r="AH22">
        <v>2</v>
      </c>
      <c r="AI22">
        <v>92857670</v>
      </c>
      <c r="AJ22">
        <v>23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ROW(Source!A37)</f>
        <v>37</v>
      </c>
      <c r="B23">
        <v>92857685</v>
      </c>
      <c r="C23">
        <v>92857677</v>
      </c>
      <c r="D23">
        <v>49510757</v>
      </c>
      <c r="E23">
        <v>70</v>
      </c>
      <c r="F23">
        <v>1</v>
      </c>
      <c r="G23">
        <v>1</v>
      </c>
      <c r="H23">
        <v>1</v>
      </c>
      <c r="I23" t="s">
        <v>1148</v>
      </c>
      <c r="J23" t="s">
        <v>6</v>
      </c>
      <c r="K23" t="s">
        <v>1149</v>
      </c>
      <c r="L23">
        <v>1191</v>
      </c>
      <c r="N23">
        <v>1013</v>
      </c>
      <c r="O23" t="s">
        <v>1092</v>
      </c>
      <c r="P23" t="s">
        <v>1092</v>
      </c>
      <c r="Q23">
        <v>1</v>
      </c>
      <c r="X23">
        <v>1.03</v>
      </c>
      <c r="Y23">
        <v>0</v>
      </c>
      <c r="Z23">
        <v>0</v>
      </c>
      <c r="AA23">
        <v>0</v>
      </c>
      <c r="AB23">
        <v>9.6199999999999992</v>
      </c>
      <c r="AC23">
        <v>0</v>
      </c>
      <c r="AD23">
        <v>1</v>
      </c>
      <c r="AE23">
        <v>1</v>
      </c>
      <c r="AF23" t="s">
        <v>6</v>
      </c>
      <c r="AG23">
        <v>1.03</v>
      </c>
      <c r="AH23">
        <v>2</v>
      </c>
      <c r="AI23">
        <v>92857678</v>
      </c>
      <c r="AJ23">
        <v>25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ROW(Source!A37)</f>
        <v>37</v>
      </c>
      <c r="B24">
        <v>92857686</v>
      </c>
      <c r="C24">
        <v>92857677</v>
      </c>
      <c r="D24">
        <v>49510905</v>
      </c>
      <c r="E24">
        <v>70</v>
      </c>
      <c r="F24">
        <v>1</v>
      </c>
      <c r="G24">
        <v>1</v>
      </c>
      <c r="H24">
        <v>1</v>
      </c>
      <c r="I24" t="s">
        <v>1093</v>
      </c>
      <c r="J24" t="s">
        <v>6</v>
      </c>
      <c r="K24" t="s">
        <v>1094</v>
      </c>
      <c r="L24">
        <v>1191</v>
      </c>
      <c r="N24">
        <v>1013</v>
      </c>
      <c r="O24" t="s">
        <v>1092</v>
      </c>
      <c r="P24" t="s">
        <v>1092</v>
      </c>
      <c r="Q24">
        <v>1</v>
      </c>
      <c r="X24">
        <v>0.2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6</v>
      </c>
      <c r="AG24">
        <v>0.2</v>
      </c>
      <c r="AH24">
        <v>2</v>
      </c>
      <c r="AI24">
        <v>92857679</v>
      </c>
      <c r="AJ24">
        <v>26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ROW(Source!A37)</f>
        <v>37</v>
      </c>
      <c r="B25">
        <v>92857687</v>
      </c>
      <c r="C25">
        <v>92857677</v>
      </c>
      <c r="D25">
        <v>49672573</v>
      </c>
      <c r="E25">
        <v>1</v>
      </c>
      <c r="F25">
        <v>1</v>
      </c>
      <c r="G25">
        <v>1</v>
      </c>
      <c r="H25">
        <v>2</v>
      </c>
      <c r="I25" t="s">
        <v>1095</v>
      </c>
      <c r="J25" t="s">
        <v>1096</v>
      </c>
      <c r="K25" t="s">
        <v>1097</v>
      </c>
      <c r="L25">
        <v>1367</v>
      </c>
      <c r="N25">
        <v>1011</v>
      </c>
      <c r="O25" t="s">
        <v>1098</v>
      </c>
      <c r="P25" t="s">
        <v>1098</v>
      </c>
      <c r="Q25">
        <v>1</v>
      </c>
      <c r="X25">
        <v>0.1</v>
      </c>
      <c r="Y25">
        <v>0</v>
      </c>
      <c r="Z25">
        <v>115.4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0.1</v>
      </c>
      <c r="AH25">
        <v>2</v>
      </c>
      <c r="AI25">
        <v>92857680</v>
      </c>
      <c r="AJ25">
        <v>27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ROW(Source!A37)</f>
        <v>37</v>
      </c>
      <c r="B26">
        <v>92857688</v>
      </c>
      <c r="C26">
        <v>92857677</v>
      </c>
      <c r="D26">
        <v>49673503</v>
      </c>
      <c r="E26">
        <v>1</v>
      </c>
      <c r="F26">
        <v>1</v>
      </c>
      <c r="G26">
        <v>1</v>
      </c>
      <c r="H26">
        <v>2</v>
      </c>
      <c r="I26" t="s">
        <v>1099</v>
      </c>
      <c r="J26" t="s">
        <v>1100</v>
      </c>
      <c r="K26" t="s">
        <v>1101</v>
      </c>
      <c r="L26">
        <v>1367</v>
      </c>
      <c r="N26">
        <v>1011</v>
      </c>
      <c r="O26" t="s">
        <v>1098</v>
      </c>
      <c r="P26" t="s">
        <v>1098</v>
      </c>
      <c r="Q26">
        <v>1</v>
      </c>
      <c r="X26">
        <v>0.1</v>
      </c>
      <c r="Y26">
        <v>0</v>
      </c>
      <c r="Z26">
        <v>65.709999999999994</v>
      </c>
      <c r="AA26">
        <v>11.6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0.1</v>
      </c>
      <c r="AH26">
        <v>2</v>
      </c>
      <c r="AI26">
        <v>92857681</v>
      </c>
      <c r="AJ26">
        <v>28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ROW(Source!A37)</f>
        <v>37</v>
      </c>
      <c r="B27">
        <v>92857689</v>
      </c>
      <c r="C27">
        <v>92857677</v>
      </c>
      <c r="D27">
        <v>49525488</v>
      </c>
      <c r="E27">
        <v>1</v>
      </c>
      <c r="F27">
        <v>1</v>
      </c>
      <c r="G27">
        <v>1</v>
      </c>
      <c r="H27">
        <v>3</v>
      </c>
      <c r="I27" t="s">
        <v>1120</v>
      </c>
      <c r="J27" t="s">
        <v>1121</v>
      </c>
      <c r="K27" t="s">
        <v>1122</v>
      </c>
      <c r="L27">
        <v>1346</v>
      </c>
      <c r="N27">
        <v>1009</v>
      </c>
      <c r="O27" t="s">
        <v>216</v>
      </c>
      <c r="P27" t="s">
        <v>216</v>
      </c>
      <c r="Q27">
        <v>1</v>
      </c>
      <c r="X27">
        <v>0.18</v>
      </c>
      <c r="Y27">
        <v>9.0399999999999991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0.18</v>
      </c>
      <c r="AH27">
        <v>2</v>
      </c>
      <c r="AI27">
        <v>92857682</v>
      </c>
      <c r="AJ27">
        <v>29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92857690</v>
      </c>
      <c r="C28">
        <v>92857677</v>
      </c>
      <c r="D28">
        <v>49515638</v>
      </c>
      <c r="E28">
        <v>70</v>
      </c>
      <c r="F28">
        <v>1</v>
      </c>
      <c r="G28">
        <v>1</v>
      </c>
      <c r="H28">
        <v>3</v>
      </c>
      <c r="I28" t="s">
        <v>1138</v>
      </c>
      <c r="J28" t="s">
        <v>6</v>
      </c>
      <c r="K28" t="s">
        <v>1139</v>
      </c>
      <c r="L28">
        <v>1374</v>
      </c>
      <c r="N28">
        <v>1013</v>
      </c>
      <c r="O28" t="s">
        <v>969</v>
      </c>
      <c r="P28" t="s">
        <v>969</v>
      </c>
      <c r="Q28">
        <v>1</v>
      </c>
      <c r="X28">
        <v>0.2</v>
      </c>
      <c r="Y28">
        <v>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0.2</v>
      </c>
      <c r="AH28">
        <v>2</v>
      </c>
      <c r="AI28">
        <v>92857683</v>
      </c>
      <c r="AJ28">
        <v>30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ROW(Source!A39)</f>
        <v>39</v>
      </c>
      <c r="B29">
        <v>92857700</v>
      </c>
      <c r="C29">
        <v>92857692</v>
      </c>
      <c r="D29">
        <v>49510767</v>
      </c>
      <c r="E29">
        <v>70</v>
      </c>
      <c r="F29">
        <v>1</v>
      </c>
      <c r="G29">
        <v>1</v>
      </c>
      <c r="H29">
        <v>1</v>
      </c>
      <c r="I29" t="s">
        <v>1090</v>
      </c>
      <c r="J29" t="s">
        <v>6</v>
      </c>
      <c r="K29" t="s">
        <v>1091</v>
      </c>
      <c r="L29">
        <v>1191</v>
      </c>
      <c r="N29">
        <v>1013</v>
      </c>
      <c r="O29" t="s">
        <v>1092</v>
      </c>
      <c r="P29" t="s">
        <v>1092</v>
      </c>
      <c r="Q29">
        <v>1</v>
      </c>
      <c r="X29">
        <v>1.1399999999999999</v>
      </c>
      <c r="Y29">
        <v>0</v>
      </c>
      <c r="Z29">
        <v>0</v>
      </c>
      <c r="AA29">
        <v>0</v>
      </c>
      <c r="AB29">
        <v>9.92</v>
      </c>
      <c r="AC29">
        <v>0</v>
      </c>
      <c r="AD29">
        <v>1</v>
      </c>
      <c r="AE29">
        <v>1</v>
      </c>
      <c r="AF29" t="s">
        <v>6</v>
      </c>
      <c r="AG29">
        <v>1.1399999999999999</v>
      </c>
      <c r="AH29">
        <v>2</v>
      </c>
      <c r="AI29">
        <v>92857693</v>
      </c>
      <c r="AJ29">
        <v>32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ROW(Source!A39)</f>
        <v>39</v>
      </c>
      <c r="B30">
        <v>92857701</v>
      </c>
      <c r="C30">
        <v>92857692</v>
      </c>
      <c r="D30">
        <v>49510905</v>
      </c>
      <c r="E30">
        <v>70</v>
      </c>
      <c r="F30">
        <v>1</v>
      </c>
      <c r="G30">
        <v>1</v>
      </c>
      <c r="H30">
        <v>1</v>
      </c>
      <c r="I30" t="s">
        <v>1093</v>
      </c>
      <c r="J30" t="s">
        <v>6</v>
      </c>
      <c r="K30" t="s">
        <v>1094</v>
      </c>
      <c r="L30">
        <v>1191</v>
      </c>
      <c r="N30">
        <v>1013</v>
      </c>
      <c r="O30" t="s">
        <v>1092</v>
      </c>
      <c r="P30" t="s">
        <v>1092</v>
      </c>
      <c r="Q30">
        <v>1</v>
      </c>
      <c r="X30">
        <v>0.02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6</v>
      </c>
      <c r="AG30">
        <v>0.02</v>
      </c>
      <c r="AH30">
        <v>2</v>
      </c>
      <c r="AI30">
        <v>92857694</v>
      </c>
      <c r="AJ30">
        <v>33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ROW(Source!A39)</f>
        <v>39</v>
      </c>
      <c r="B31">
        <v>92857702</v>
      </c>
      <c r="C31">
        <v>92857692</v>
      </c>
      <c r="D31">
        <v>49672573</v>
      </c>
      <c r="E31">
        <v>1</v>
      </c>
      <c r="F31">
        <v>1</v>
      </c>
      <c r="G31">
        <v>1</v>
      </c>
      <c r="H31">
        <v>2</v>
      </c>
      <c r="I31" t="s">
        <v>1095</v>
      </c>
      <c r="J31" t="s">
        <v>1096</v>
      </c>
      <c r="K31" t="s">
        <v>1097</v>
      </c>
      <c r="L31">
        <v>1367</v>
      </c>
      <c r="N31">
        <v>1011</v>
      </c>
      <c r="O31" t="s">
        <v>1098</v>
      </c>
      <c r="P31" t="s">
        <v>1098</v>
      </c>
      <c r="Q31">
        <v>1</v>
      </c>
      <c r="X31">
        <v>0.01</v>
      </c>
      <c r="Y31">
        <v>0</v>
      </c>
      <c r="Z31">
        <v>115.4</v>
      </c>
      <c r="AA31">
        <v>13.5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0.01</v>
      </c>
      <c r="AH31">
        <v>2</v>
      </c>
      <c r="AI31">
        <v>92857695</v>
      </c>
      <c r="AJ31">
        <v>34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ROW(Source!A39)</f>
        <v>39</v>
      </c>
      <c r="B32">
        <v>92857703</v>
      </c>
      <c r="C32">
        <v>92857692</v>
      </c>
      <c r="D32">
        <v>49673503</v>
      </c>
      <c r="E32">
        <v>1</v>
      </c>
      <c r="F32">
        <v>1</v>
      </c>
      <c r="G32">
        <v>1</v>
      </c>
      <c r="H32">
        <v>2</v>
      </c>
      <c r="I32" t="s">
        <v>1099</v>
      </c>
      <c r="J32" t="s">
        <v>1100</v>
      </c>
      <c r="K32" t="s">
        <v>1101</v>
      </c>
      <c r="L32">
        <v>1367</v>
      </c>
      <c r="N32">
        <v>1011</v>
      </c>
      <c r="O32" t="s">
        <v>1098</v>
      </c>
      <c r="P32" t="s">
        <v>1098</v>
      </c>
      <c r="Q32">
        <v>1</v>
      </c>
      <c r="X32">
        <v>0.01</v>
      </c>
      <c r="Y32">
        <v>0</v>
      </c>
      <c r="Z32">
        <v>65.709999999999994</v>
      </c>
      <c r="AA32">
        <v>11.6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0.01</v>
      </c>
      <c r="AH32">
        <v>2</v>
      </c>
      <c r="AI32">
        <v>92857696</v>
      </c>
      <c r="AJ32">
        <v>35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ROW(Source!A39)</f>
        <v>39</v>
      </c>
      <c r="B33">
        <v>92857704</v>
      </c>
      <c r="C33">
        <v>92857692</v>
      </c>
      <c r="D33">
        <v>49525620</v>
      </c>
      <c r="E33">
        <v>1</v>
      </c>
      <c r="F33">
        <v>1</v>
      </c>
      <c r="G33">
        <v>1</v>
      </c>
      <c r="H33">
        <v>3</v>
      </c>
      <c r="I33" t="s">
        <v>1123</v>
      </c>
      <c r="J33" t="s">
        <v>1124</v>
      </c>
      <c r="K33" t="s">
        <v>1125</v>
      </c>
      <c r="L33">
        <v>1425</v>
      </c>
      <c r="N33">
        <v>1013</v>
      </c>
      <c r="O33" t="s">
        <v>238</v>
      </c>
      <c r="P33" t="s">
        <v>238</v>
      </c>
      <c r="Q33">
        <v>1</v>
      </c>
      <c r="X33">
        <v>0.04</v>
      </c>
      <c r="Y33">
        <v>86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0.04</v>
      </c>
      <c r="AH33">
        <v>2</v>
      </c>
      <c r="AI33">
        <v>92857697</v>
      </c>
      <c r="AJ33">
        <v>36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ROW(Source!A39)</f>
        <v>39</v>
      </c>
      <c r="B34">
        <v>92857705</v>
      </c>
      <c r="C34">
        <v>92857692</v>
      </c>
      <c r="D34">
        <v>49515638</v>
      </c>
      <c r="E34">
        <v>70</v>
      </c>
      <c r="F34">
        <v>1</v>
      </c>
      <c r="G34">
        <v>1</v>
      </c>
      <c r="H34">
        <v>3</v>
      </c>
      <c r="I34" t="s">
        <v>1138</v>
      </c>
      <c r="J34" t="s">
        <v>6</v>
      </c>
      <c r="K34" t="s">
        <v>1139</v>
      </c>
      <c r="L34">
        <v>1374</v>
      </c>
      <c r="N34">
        <v>1013</v>
      </c>
      <c r="O34" t="s">
        <v>969</v>
      </c>
      <c r="P34" t="s">
        <v>969</v>
      </c>
      <c r="Q34">
        <v>1</v>
      </c>
      <c r="X34">
        <v>0.23</v>
      </c>
      <c r="Y34">
        <v>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0.23</v>
      </c>
      <c r="AH34">
        <v>2</v>
      </c>
      <c r="AI34">
        <v>92857698</v>
      </c>
      <c r="AJ34">
        <v>37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ROW(Source!A41)</f>
        <v>41</v>
      </c>
      <c r="B35">
        <v>92857723</v>
      </c>
      <c r="C35">
        <v>92857707</v>
      </c>
      <c r="D35">
        <v>49510757</v>
      </c>
      <c r="E35">
        <v>70</v>
      </c>
      <c r="F35">
        <v>1</v>
      </c>
      <c r="G35">
        <v>1</v>
      </c>
      <c r="H35">
        <v>1</v>
      </c>
      <c r="I35" t="s">
        <v>1148</v>
      </c>
      <c r="J35" t="s">
        <v>6</v>
      </c>
      <c r="K35" t="s">
        <v>1149</v>
      </c>
      <c r="L35">
        <v>1191</v>
      </c>
      <c r="N35">
        <v>1013</v>
      </c>
      <c r="O35" t="s">
        <v>1092</v>
      </c>
      <c r="P35" t="s">
        <v>1092</v>
      </c>
      <c r="Q35">
        <v>1</v>
      </c>
      <c r="X35">
        <v>2</v>
      </c>
      <c r="Y35">
        <v>0</v>
      </c>
      <c r="Z35">
        <v>0</v>
      </c>
      <c r="AA35">
        <v>0</v>
      </c>
      <c r="AB35">
        <v>9.6199999999999992</v>
      </c>
      <c r="AC35">
        <v>0</v>
      </c>
      <c r="AD35">
        <v>1</v>
      </c>
      <c r="AE35">
        <v>1</v>
      </c>
      <c r="AF35" t="s">
        <v>6</v>
      </c>
      <c r="AG35">
        <v>2</v>
      </c>
      <c r="AH35">
        <v>2</v>
      </c>
      <c r="AI35">
        <v>92857708</v>
      </c>
      <c r="AJ35">
        <v>39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ROW(Source!A41)</f>
        <v>41</v>
      </c>
      <c r="B36">
        <v>92857724</v>
      </c>
      <c r="C36">
        <v>92857707</v>
      </c>
      <c r="D36">
        <v>49673715</v>
      </c>
      <c r="E36">
        <v>1</v>
      </c>
      <c r="F36">
        <v>1</v>
      </c>
      <c r="G36">
        <v>1</v>
      </c>
      <c r="H36">
        <v>2</v>
      </c>
      <c r="I36" t="s">
        <v>1102</v>
      </c>
      <c r="J36" t="s">
        <v>1103</v>
      </c>
      <c r="K36" t="s">
        <v>1104</v>
      </c>
      <c r="L36">
        <v>1367</v>
      </c>
      <c r="N36">
        <v>1011</v>
      </c>
      <c r="O36" t="s">
        <v>1098</v>
      </c>
      <c r="P36" t="s">
        <v>1098</v>
      </c>
      <c r="Q36">
        <v>1</v>
      </c>
      <c r="X36">
        <v>0.108</v>
      </c>
      <c r="Y36">
        <v>0</v>
      </c>
      <c r="Z36">
        <v>8.1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0.108</v>
      </c>
      <c r="AH36">
        <v>2</v>
      </c>
      <c r="AI36">
        <v>92857709</v>
      </c>
      <c r="AJ36">
        <v>40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ROW(Source!A41)</f>
        <v>41</v>
      </c>
      <c r="B37">
        <v>92857725</v>
      </c>
      <c r="C37">
        <v>92857707</v>
      </c>
      <c r="D37">
        <v>49521494</v>
      </c>
      <c r="E37">
        <v>1</v>
      </c>
      <c r="F37">
        <v>1</v>
      </c>
      <c r="G37">
        <v>1</v>
      </c>
      <c r="H37">
        <v>3</v>
      </c>
      <c r="I37" t="s">
        <v>1108</v>
      </c>
      <c r="J37" t="s">
        <v>1109</v>
      </c>
      <c r="K37" t="s">
        <v>1110</v>
      </c>
      <c r="L37">
        <v>1346</v>
      </c>
      <c r="N37">
        <v>1009</v>
      </c>
      <c r="O37" t="s">
        <v>216</v>
      </c>
      <c r="P37" t="s">
        <v>216</v>
      </c>
      <c r="Q37">
        <v>1</v>
      </c>
      <c r="X37">
        <v>6.0000000000000001E-3</v>
      </c>
      <c r="Y37">
        <v>44.97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6.0000000000000001E-3</v>
      </c>
      <c r="AH37">
        <v>2</v>
      </c>
      <c r="AI37">
        <v>92857710</v>
      </c>
      <c r="AJ37">
        <v>41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ROW(Source!A41)</f>
        <v>41</v>
      </c>
      <c r="B38">
        <v>92857726</v>
      </c>
      <c r="C38">
        <v>92857707</v>
      </c>
      <c r="D38">
        <v>49523186</v>
      </c>
      <c r="E38">
        <v>1</v>
      </c>
      <c r="F38">
        <v>1</v>
      </c>
      <c r="G38">
        <v>1</v>
      </c>
      <c r="H38">
        <v>3</v>
      </c>
      <c r="I38" t="s">
        <v>1111</v>
      </c>
      <c r="J38" t="s">
        <v>1112</v>
      </c>
      <c r="K38" t="s">
        <v>1113</v>
      </c>
      <c r="L38">
        <v>1346</v>
      </c>
      <c r="N38">
        <v>1009</v>
      </c>
      <c r="O38" t="s">
        <v>216</v>
      </c>
      <c r="P38" t="s">
        <v>216</v>
      </c>
      <c r="Q38">
        <v>1</v>
      </c>
      <c r="X38">
        <v>1E-3</v>
      </c>
      <c r="Y38">
        <v>11.5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1E-3</v>
      </c>
      <c r="AH38">
        <v>2</v>
      </c>
      <c r="AI38">
        <v>92857711</v>
      </c>
      <c r="AJ38">
        <v>42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ROW(Source!A41)</f>
        <v>41</v>
      </c>
      <c r="B39">
        <v>92857727</v>
      </c>
      <c r="C39">
        <v>92857707</v>
      </c>
      <c r="D39">
        <v>49523481</v>
      </c>
      <c r="E39">
        <v>1</v>
      </c>
      <c r="F39">
        <v>1</v>
      </c>
      <c r="G39">
        <v>1</v>
      </c>
      <c r="H39">
        <v>3</v>
      </c>
      <c r="I39" t="s">
        <v>1114</v>
      </c>
      <c r="J39" t="s">
        <v>1115</v>
      </c>
      <c r="K39" t="s">
        <v>1116</v>
      </c>
      <c r="L39">
        <v>1346</v>
      </c>
      <c r="N39">
        <v>1009</v>
      </c>
      <c r="O39" t="s">
        <v>216</v>
      </c>
      <c r="P39" t="s">
        <v>216</v>
      </c>
      <c r="Q39">
        <v>1</v>
      </c>
      <c r="X39">
        <v>1.2E-2</v>
      </c>
      <c r="Y39">
        <v>30.4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1.2E-2</v>
      </c>
      <c r="AH39">
        <v>2</v>
      </c>
      <c r="AI39">
        <v>92857712</v>
      </c>
      <c r="AJ39">
        <v>43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ROW(Source!A41)</f>
        <v>41</v>
      </c>
      <c r="B40">
        <v>92857728</v>
      </c>
      <c r="C40">
        <v>92857707</v>
      </c>
      <c r="D40">
        <v>49524290</v>
      </c>
      <c r="E40">
        <v>1</v>
      </c>
      <c r="F40">
        <v>1</v>
      </c>
      <c r="G40">
        <v>1</v>
      </c>
      <c r="H40">
        <v>3</v>
      </c>
      <c r="I40" t="s">
        <v>1117</v>
      </c>
      <c r="J40" t="s">
        <v>1118</v>
      </c>
      <c r="K40" t="s">
        <v>1119</v>
      </c>
      <c r="L40">
        <v>1346</v>
      </c>
      <c r="N40">
        <v>1009</v>
      </c>
      <c r="O40" t="s">
        <v>216</v>
      </c>
      <c r="P40" t="s">
        <v>216</v>
      </c>
      <c r="Q40">
        <v>1</v>
      </c>
      <c r="X40">
        <v>7.0000000000000007E-2</v>
      </c>
      <c r="Y40">
        <v>10.57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7.0000000000000007E-2</v>
      </c>
      <c r="AH40">
        <v>2</v>
      </c>
      <c r="AI40">
        <v>92857713</v>
      </c>
      <c r="AJ40">
        <v>44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ROW(Source!A41)</f>
        <v>41</v>
      </c>
      <c r="B41">
        <v>92857729</v>
      </c>
      <c r="C41">
        <v>92857707</v>
      </c>
      <c r="D41">
        <v>49525488</v>
      </c>
      <c r="E41">
        <v>1</v>
      </c>
      <c r="F41">
        <v>1</v>
      </c>
      <c r="G41">
        <v>1</v>
      </c>
      <c r="H41">
        <v>3</v>
      </c>
      <c r="I41" t="s">
        <v>1120</v>
      </c>
      <c r="J41" t="s">
        <v>1121</v>
      </c>
      <c r="K41" t="s">
        <v>1122</v>
      </c>
      <c r="L41">
        <v>1346</v>
      </c>
      <c r="N41">
        <v>1009</v>
      </c>
      <c r="O41" t="s">
        <v>216</v>
      </c>
      <c r="P41" t="s">
        <v>216</v>
      </c>
      <c r="Q41">
        <v>1</v>
      </c>
      <c r="X41">
        <v>6.5000000000000002E-2</v>
      </c>
      <c r="Y41">
        <v>9.0399999999999991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6.5000000000000002E-2</v>
      </c>
      <c r="AH41">
        <v>2</v>
      </c>
      <c r="AI41">
        <v>92857714</v>
      </c>
      <c r="AJ41">
        <v>45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ROW(Source!A41)</f>
        <v>41</v>
      </c>
      <c r="B42">
        <v>92857730</v>
      </c>
      <c r="C42">
        <v>92857707</v>
      </c>
      <c r="D42">
        <v>49525620</v>
      </c>
      <c r="E42">
        <v>1</v>
      </c>
      <c r="F42">
        <v>1</v>
      </c>
      <c r="G42">
        <v>1</v>
      </c>
      <c r="H42">
        <v>3</v>
      </c>
      <c r="I42" t="s">
        <v>1123</v>
      </c>
      <c r="J42" t="s">
        <v>1124</v>
      </c>
      <c r="K42" t="s">
        <v>1125</v>
      </c>
      <c r="L42">
        <v>1425</v>
      </c>
      <c r="N42">
        <v>1013</v>
      </c>
      <c r="O42" t="s">
        <v>238</v>
      </c>
      <c r="P42" t="s">
        <v>238</v>
      </c>
      <c r="Q42">
        <v>1</v>
      </c>
      <c r="X42">
        <v>7.0000000000000001E-3</v>
      </c>
      <c r="Y42">
        <v>86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7.0000000000000001E-3</v>
      </c>
      <c r="AH42">
        <v>2</v>
      </c>
      <c r="AI42">
        <v>92857715</v>
      </c>
      <c r="AJ42">
        <v>46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ROW(Source!A41)</f>
        <v>41</v>
      </c>
      <c r="B43">
        <v>92857731</v>
      </c>
      <c r="C43">
        <v>92857707</v>
      </c>
      <c r="D43">
        <v>49526657</v>
      </c>
      <c r="E43">
        <v>1</v>
      </c>
      <c r="F43">
        <v>1</v>
      </c>
      <c r="G43">
        <v>1</v>
      </c>
      <c r="H43">
        <v>3</v>
      </c>
      <c r="I43" t="s">
        <v>1126</v>
      </c>
      <c r="J43" t="s">
        <v>1127</v>
      </c>
      <c r="K43" t="s">
        <v>1128</v>
      </c>
      <c r="L43">
        <v>1346</v>
      </c>
      <c r="N43">
        <v>1009</v>
      </c>
      <c r="O43" t="s">
        <v>216</v>
      </c>
      <c r="P43" t="s">
        <v>216</v>
      </c>
      <c r="Q43">
        <v>1</v>
      </c>
      <c r="X43">
        <v>1E-3</v>
      </c>
      <c r="Y43">
        <v>133.05000000000001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1E-3</v>
      </c>
      <c r="AH43">
        <v>2</v>
      </c>
      <c r="AI43">
        <v>92857716</v>
      </c>
      <c r="AJ43">
        <v>47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ROW(Source!A41)</f>
        <v>41</v>
      </c>
      <c r="B44">
        <v>92857732</v>
      </c>
      <c r="C44">
        <v>92857707</v>
      </c>
      <c r="D44">
        <v>49540146</v>
      </c>
      <c r="E44">
        <v>1</v>
      </c>
      <c r="F44">
        <v>1</v>
      </c>
      <c r="G44">
        <v>1</v>
      </c>
      <c r="H44">
        <v>3</v>
      </c>
      <c r="I44" t="s">
        <v>208</v>
      </c>
      <c r="J44" t="s">
        <v>210</v>
      </c>
      <c r="K44" t="s">
        <v>209</v>
      </c>
      <c r="L44">
        <v>1348</v>
      </c>
      <c r="N44">
        <v>1009</v>
      </c>
      <c r="O44" t="s">
        <v>205</v>
      </c>
      <c r="P44" t="s">
        <v>205</v>
      </c>
      <c r="Q44">
        <v>1000</v>
      </c>
      <c r="X44">
        <v>2E-3</v>
      </c>
      <c r="Y44">
        <v>11500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2E-3</v>
      </c>
      <c r="AH44">
        <v>2</v>
      </c>
      <c r="AI44">
        <v>92857717</v>
      </c>
      <c r="AJ44">
        <v>48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ROW(Source!A41)</f>
        <v>41</v>
      </c>
      <c r="B45">
        <v>92857733</v>
      </c>
      <c r="C45">
        <v>92857707</v>
      </c>
      <c r="D45">
        <v>49554585</v>
      </c>
      <c r="E45">
        <v>1</v>
      </c>
      <c r="F45">
        <v>1</v>
      </c>
      <c r="G45">
        <v>1</v>
      </c>
      <c r="H45">
        <v>3</v>
      </c>
      <c r="I45" t="s">
        <v>1129</v>
      </c>
      <c r="J45" t="s">
        <v>1130</v>
      </c>
      <c r="K45" t="s">
        <v>1131</v>
      </c>
      <c r="L45">
        <v>1346</v>
      </c>
      <c r="N45">
        <v>1009</v>
      </c>
      <c r="O45" t="s">
        <v>216</v>
      </c>
      <c r="P45" t="s">
        <v>216</v>
      </c>
      <c r="Q45">
        <v>1</v>
      </c>
      <c r="X45">
        <v>0.04</v>
      </c>
      <c r="Y45">
        <v>28.6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0.04</v>
      </c>
      <c r="AH45">
        <v>2</v>
      </c>
      <c r="AI45">
        <v>92857718</v>
      </c>
      <c r="AJ45">
        <v>49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ROW(Source!A41)</f>
        <v>41</v>
      </c>
      <c r="B46">
        <v>92857734</v>
      </c>
      <c r="C46">
        <v>92857707</v>
      </c>
      <c r="D46">
        <v>49554726</v>
      </c>
      <c r="E46">
        <v>1</v>
      </c>
      <c r="F46">
        <v>1</v>
      </c>
      <c r="G46">
        <v>1</v>
      </c>
      <c r="H46">
        <v>3</v>
      </c>
      <c r="I46" t="s">
        <v>1132</v>
      </c>
      <c r="J46" t="s">
        <v>1133</v>
      </c>
      <c r="K46" t="s">
        <v>1134</v>
      </c>
      <c r="L46">
        <v>1346</v>
      </c>
      <c r="N46">
        <v>1009</v>
      </c>
      <c r="O46" t="s">
        <v>216</v>
      </c>
      <c r="P46" t="s">
        <v>216</v>
      </c>
      <c r="Q46">
        <v>1</v>
      </c>
      <c r="X46">
        <v>6.0000000000000001E-3</v>
      </c>
      <c r="Y46">
        <v>35.630000000000003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6.0000000000000001E-3</v>
      </c>
      <c r="AH46">
        <v>2</v>
      </c>
      <c r="AI46">
        <v>92857719</v>
      </c>
      <c r="AJ46">
        <v>50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ROW(Source!A41)</f>
        <v>41</v>
      </c>
      <c r="B47">
        <v>92857735</v>
      </c>
      <c r="C47">
        <v>92857707</v>
      </c>
      <c r="D47">
        <v>49567929</v>
      </c>
      <c r="E47">
        <v>1</v>
      </c>
      <c r="F47">
        <v>1</v>
      </c>
      <c r="G47">
        <v>1</v>
      </c>
      <c r="H47">
        <v>3</v>
      </c>
      <c r="I47" t="s">
        <v>1135</v>
      </c>
      <c r="J47" t="s">
        <v>1136</v>
      </c>
      <c r="K47" t="s">
        <v>1137</v>
      </c>
      <c r="L47">
        <v>1455</v>
      </c>
      <c r="N47">
        <v>1013</v>
      </c>
      <c r="O47" t="s">
        <v>160</v>
      </c>
      <c r="P47" t="s">
        <v>160</v>
      </c>
      <c r="Q47">
        <v>1</v>
      </c>
      <c r="X47">
        <v>0.1</v>
      </c>
      <c r="Y47">
        <v>39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0.1</v>
      </c>
      <c r="AH47">
        <v>2</v>
      </c>
      <c r="AI47">
        <v>92857720</v>
      </c>
      <c r="AJ47">
        <v>51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ROW(Source!A41)</f>
        <v>41</v>
      </c>
      <c r="B48">
        <v>92857736</v>
      </c>
      <c r="C48">
        <v>92857707</v>
      </c>
      <c r="D48">
        <v>49515638</v>
      </c>
      <c r="E48">
        <v>70</v>
      </c>
      <c r="F48">
        <v>1</v>
      </c>
      <c r="G48">
        <v>1</v>
      </c>
      <c r="H48">
        <v>3</v>
      </c>
      <c r="I48" t="s">
        <v>1138</v>
      </c>
      <c r="J48" t="s">
        <v>6</v>
      </c>
      <c r="K48" t="s">
        <v>1139</v>
      </c>
      <c r="L48">
        <v>1374</v>
      </c>
      <c r="N48">
        <v>1013</v>
      </c>
      <c r="O48" t="s">
        <v>969</v>
      </c>
      <c r="P48" t="s">
        <v>969</v>
      </c>
      <c r="Q48">
        <v>1</v>
      </c>
      <c r="X48">
        <v>0.38</v>
      </c>
      <c r="Y48">
        <v>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0.38</v>
      </c>
      <c r="AH48">
        <v>2</v>
      </c>
      <c r="AI48">
        <v>92857721</v>
      </c>
      <c r="AJ48">
        <v>52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ROW(Source!A43)</f>
        <v>43</v>
      </c>
      <c r="B49">
        <v>92857758</v>
      </c>
      <c r="C49">
        <v>92857738</v>
      </c>
      <c r="D49">
        <v>49510757</v>
      </c>
      <c r="E49">
        <v>70</v>
      </c>
      <c r="F49">
        <v>1</v>
      </c>
      <c r="G49">
        <v>1</v>
      </c>
      <c r="H49">
        <v>1</v>
      </c>
      <c r="I49" t="s">
        <v>1148</v>
      </c>
      <c r="J49" t="s">
        <v>6</v>
      </c>
      <c r="K49" t="s">
        <v>1149</v>
      </c>
      <c r="L49">
        <v>1191</v>
      </c>
      <c r="N49">
        <v>1013</v>
      </c>
      <c r="O49" t="s">
        <v>1092</v>
      </c>
      <c r="P49" t="s">
        <v>1092</v>
      </c>
      <c r="Q49">
        <v>1</v>
      </c>
      <c r="X49">
        <v>2.42</v>
      </c>
      <c r="Y49">
        <v>0</v>
      </c>
      <c r="Z49">
        <v>0</v>
      </c>
      <c r="AA49">
        <v>0</v>
      </c>
      <c r="AB49">
        <v>9.6199999999999992</v>
      </c>
      <c r="AC49">
        <v>0</v>
      </c>
      <c r="AD49">
        <v>1</v>
      </c>
      <c r="AE49">
        <v>1</v>
      </c>
      <c r="AF49" t="s">
        <v>6</v>
      </c>
      <c r="AG49">
        <v>2.42</v>
      </c>
      <c r="AH49">
        <v>2</v>
      </c>
      <c r="AI49">
        <v>92857739</v>
      </c>
      <c r="AJ49">
        <v>54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ROW(Source!A43)</f>
        <v>43</v>
      </c>
      <c r="B50">
        <v>92857759</v>
      </c>
      <c r="C50">
        <v>92857738</v>
      </c>
      <c r="D50">
        <v>49510905</v>
      </c>
      <c r="E50">
        <v>70</v>
      </c>
      <c r="F50">
        <v>1</v>
      </c>
      <c r="G50">
        <v>1</v>
      </c>
      <c r="H50">
        <v>1</v>
      </c>
      <c r="I50" t="s">
        <v>1093</v>
      </c>
      <c r="J50" t="s">
        <v>6</v>
      </c>
      <c r="K50" t="s">
        <v>1094</v>
      </c>
      <c r="L50">
        <v>1191</v>
      </c>
      <c r="N50">
        <v>1013</v>
      </c>
      <c r="O50" t="s">
        <v>1092</v>
      </c>
      <c r="P50" t="s">
        <v>1092</v>
      </c>
      <c r="Q50">
        <v>1</v>
      </c>
      <c r="X50">
        <v>0.02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6</v>
      </c>
      <c r="AG50">
        <v>0.02</v>
      </c>
      <c r="AH50">
        <v>2</v>
      </c>
      <c r="AI50">
        <v>92857740</v>
      </c>
      <c r="AJ50">
        <v>55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ROW(Source!A43)</f>
        <v>43</v>
      </c>
      <c r="B51">
        <v>92857760</v>
      </c>
      <c r="C51">
        <v>92857738</v>
      </c>
      <c r="D51">
        <v>49672573</v>
      </c>
      <c r="E51">
        <v>1</v>
      </c>
      <c r="F51">
        <v>1</v>
      </c>
      <c r="G51">
        <v>1</v>
      </c>
      <c r="H51">
        <v>2</v>
      </c>
      <c r="I51" t="s">
        <v>1095</v>
      </c>
      <c r="J51" t="s">
        <v>1096</v>
      </c>
      <c r="K51" t="s">
        <v>1097</v>
      </c>
      <c r="L51">
        <v>1367</v>
      </c>
      <c r="N51">
        <v>1011</v>
      </c>
      <c r="O51" t="s">
        <v>1098</v>
      </c>
      <c r="P51" t="s">
        <v>1098</v>
      </c>
      <c r="Q51">
        <v>1</v>
      </c>
      <c r="X51">
        <v>0.01</v>
      </c>
      <c r="Y51">
        <v>0</v>
      </c>
      <c r="Z51">
        <v>115.4</v>
      </c>
      <c r="AA51">
        <v>13.5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0.01</v>
      </c>
      <c r="AH51">
        <v>2</v>
      </c>
      <c r="AI51">
        <v>92857741</v>
      </c>
      <c r="AJ51">
        <v>56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ROW(Source!A43)</f>
        <v>43</v>
      </c>
      <c r="B52">
        <v>92857761</v>
      </c>
      <c r="C52">
        <v>92857738</v>
      </c>
      <c r="D52">
        <v>49673503</v>
      </c>
      <c r="E52">
        <v>1</v>
      </c>
      <c r="F52">
        <v>1</v>
      </c>
      <c r="G52">
        <v>1</v>
      </c>
      <c r="H52">
        <v>2</v>
      </c>
      <c r="I52" t="s">
        <v>1099</v>
      </c>
      <c r="J52" t="s">
        <v>1100</v>
      </c>
      <c r="K52" t="s">
        <v>1101</v>
      </c>
      <c r="L52">
        <v>1367</v>
      </c>
      <c r="N52">
        <v>1011</v>
      </c>
      <c r="O52" t="s">
        <v>1098</v>
      </c>
      <c r="P52" t="s">
        <v>1098</v>
      </c>
      <c r="Q52">
        <v>1</v>
      </c>
      <c r="X52">
        <v>0.01</v>
      </c>
      <c r="Y52">
        <v>0</v>
      </c>
      <c r="Z52">
        <v>65.709999999999994</v>
      </c>
      <c r="AA52">
        <v>11.6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0.01</v>
      </c>
      <c r="AH52">
        <v>2</v>
      </c>
      <c r="AI52">
        <v>92857742</v>
      </c>
      <c r="AJ52">
        <v>57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ROW(Source!A43)</f>
        <v>43</v>
      </c>
      <c r="B53">
        <v>92857762</v>
      </c>
      <c r="C53">
        <v>92857738</v>
      </c>
      <c r="D53">
        <v>49673715</v>
      </c>
      <c r="E53">
        <v>1</v>
      </c>
      <c r="F53">
        <v>1</v>
      </c>
      <c r="G53">
        <v>1</v>
      </c>
      <c r="H53">
        <v>2</v>
      </c>
      <c r="I53" t="s">
        <v>1102</v>
      </c>
      <c r="J53" t="s">
        <v>1103</v>
      </c>
      <c r="K53" t="s">
        <v>1104</v>
      </c>
      <c r="L53">
        <v>1367</v>
      </c>
      <c r="N53">
        <v>1011</v>
      </c>
      <c r="O53" t="s">
        <v>1098</v>
      </c>
      <c r="P53" t="s">
        <v>1098</v>
      </c>
      <c r="Q53">
        <v>1</v>
      </c>
      <c r="X53">
        <v>0.115</v>
      </c>
      <c r="Y53">
        <v>0</v>
      </c>
      <c r="Z53">
        <v>8.1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0.115</v>
      </c>
      <c r="AH53">
        <v>2</v>
      </c>
      <c r="AI53">
        <v>92857743</v>
      </c>
      <c r="AJ53">
        <v>58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ROW(Source!A43)</f>
        <v>43</v>
      </c>
      <c r="B54">
        <v>92857763</v>
      </c>
      <c r="C54">
        <v>92857738</v>
      </c>
      <c r="D54">
        <v>49521494</v>
      </c>
      <c r="E54">
        <v>1</v>
      </c>
      <c r="F54">
        <v>1</v>
      </c>
      <c r="G54">
        <v>1</v>
      </c>
      <c r="H54">
        <v>3</v>
      </c>
      <c r="I54" t="s">
        <v>1108</v>
      </c>
      <c r="J54" t="s">
        <v>1109</v>
      </c>
      <c r="K54" t="s">
        <v>1110</v>
      </c>
      <c r="L54">
        <v>1346</v>
      </c>
      <c r="N54">
        <v>1009</v>
      </c>
      <c r="O54" t="s">
        <v>216</v>
      </c>
      <c r="P54" t="s">
        <v>216</v>
      </c>
      <c r="Q54">
        <v>1</v>
      </c>
      <c r="X54">
        <v>8.9999999999999993E-3</v>
      </c>
      <c r="Y54">
        <v>44.97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8.9999999999999993E-3</v>
      </c>
      <c r="AH54">
        <v>2</v>
      </c>
      <c r="AI54">
        <v>92857744</v>
      </c>
      <c r="AJ54">
        <v>59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ROW(Source!A43)</f>
        <v>43</v>
      </c>
      <c r="B55">
        <v>92857764</v>
      </c>
      <c r="C55">
        <v>92857738</v>
      </c>
      <c r="D55">
        <v>49523186</v>
      </c>
      <c r="E55">
        <v>1</v>
      </c>
      <c r="F55">
        <v>1</v>
      </c>
      <c r="G55">
        <v>1</v>
      </c>
      <c r="H55">
        <v>3</v>
      </c>
      <c r="I55" t="s">
        <v>1111</v>
      </c>
      <c r="J55" t="s">
        <v>1112</v>
      </c>
      <c r="K55" t="s">
        <v>1113</v>
      </c>
      <c r="L55">
        <v>1346</v>
      </c>
      <c r="N55">
        <v>1009</v>
      </c>
      <c r="O55" t="s">
        <v>216</v>
      </c>
      <c r="P55" t="s">
        <v>216</v>
      </c>
      <c r="Q55">
        <v>1</v>
      </c>
      <c r="X55">
        <v>4.0000000000000001E-3</v>
      </c>
      <c r="Y55">
        <v>11.5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4.0000000000000001E-3</v>
      </c>
      <c r="AH55">
        <v>2</v>
      </c>
      <c r="AI55">
        <v>92857745</v>
      </c>
      <c r="AJ55">
        <v>60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ROW(Source!A43)</f>
        <v>43</v>
      </c>
      <c r="B56">
        <v>92857765</v>
      </c>
      <c r="C56">
        <v>92857738</v>
      </c>
      <c r="D56">
        <v>49523481</v>
      </c>
      <c r="E56">
        <v>1</v>
      </c>
      <c r="F56">
        <v>1</v>
      </c>
      <c r="G56">
        <v>1</v>
      </c>
      <c r="H56">
        <v>3</v>
      </c>
      <c r="I56" t="s">
        <v>1114</v>
      </c>
      <c r="J56" t="s">
        <v>1115</v>
      </c>
      <c r="K56" t="s">
        <v>1116</v>
      </c>
      <c r="L56">
        <v>1346</v>
      </c>
      <c r="N56">
        <v>1009</v>
      </c>
      <c r="O56" t="s">
        <v>216</v>
      </c>
      <c r="P56" t="s">
        <v>216</v>
      </c>
      <c r="Q56">
        <v>1</v>
      </c>
      <c r="X56">
        <v>3.5999999999999997E-2</v>
      </c>
      <c r="Y56">
        <v>30.4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3.5999999999999997E-2</v>
      </c>
      <c r="AH56">
        <v>2</v>
      </c>
      <c r="AI56">
        <v>92857746</v>
      </c>
      <c r="AJ56">
        <v>61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ROW(Source!A43)</f>
        <v>43</v>
      </c>
      <c r="B57">
        <v>92857766</v>
      </c>
      <c r="C57">
        <v>92857738</v>
      </c>
      <c r="D57">
        <v>49524290</v>
      </c>
      <c r="E57">
        <v>1</v>
      </c>
      <c r="F57">
        <v>1</v>
      </c>
      <c r="G57">
        <v>1</v>
      </c>
      <c r="H57">
        <v>3</v>
      </c>
      <c r="I57" t="s">
        <v>1117</v>
      </c>
      <c r="J57" t="s">
        <v>1118</v>
      </c>
      <c r="K57" t="s">
        <v>1119</v>
      </c>
      <c r="L57">
        <v>1346</v>
      </c>
      <c r="N57">
        <v>1009</v>
      </c>
      <c r="O57" t="s">
        <v>216</v>
      </c>
      <c r="P57" t="s">
        <v>216</v>
      </c>
      <c r="Q57">
        <v>1</v>
      </c>
      <c r="X57">
        <v>7.0000000000000007E-2</v>
      </c>
      <c r="Y57">
        <v>10.57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7.0000000000000007E-2</v>
      </c>
      <c r="AH57">
        <v>2</v>
      </c>
      <c r="AI57">
        <v>92857747</v>
      </c>
      <c r="AJ57">
        <v>62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ROW(Source!A43)</f>
        <v>43</v>
      </c>
      <c r="B58">
        <v>92857767</v>
      </c>
      <c r="C58">
        <v>92857738</v>
      </c>
      <c r="D58">
        <v>49525488</v>
      </c>
      <c r="E58">
        <v>1</v>
      </c>
      <c r="F58">
        <v>1</v>
      </c>
      <c r="G58">
        <v>1</v>
      </c>
      <c r="H58">
        <v>3</v>
      </c>
      <c r="I58" t="s">
        <v>1120</v>
      </c>
      <c r="J58" t="s">
        <v>1121</v>
      </c>
      <c r="K58" t="s">
        <v>1122</v>
      </c>
      <c r="L58">
        <v>1346</v>
      </c>
      <c r="N58">
        <v>1009</v>
      </c>
      <c r="O58" t="s">
        <v>216</v>
      </c>
      <c r="P58" t="s">
        <v>216</v>
      </c>
      <c r="Q58">
        <v>1</v>
      </c>
      <c r="X58">
        <v>0.45500000000000002</v>
      </c>
      <c r="Y58">
        <v>9.0399999999999991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0.45500000000000002</v>
      </c>
      <c r="AH58">
        <v>2</v>
      </c>
      <c r="AI58">
        <v>92857748</v>
      </c>
      <c r="AJ58">
        <v>63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ROW(Source!A43)</f>
        <v>43</v>
      </c>
      <c r="B59">
        <v>92857768</v>
      </c>
      <c r="C59">
        <v>92857738</v>
      </c>
      <c r="D59">
        <v>49525620</v>
      </c>
      <c r="E59">
        <v>1</v>
      </c>
      <c r="F59">
        <v>1</v>
      </c>
      <c r="G59">
        <v>1</v>
      </c>
      <c r="H59">
        <v>3</v>
      </c>
      <c r="I59" t="s">
        <v>1123</v>
      </c>
      <c r="J59" t="s">
        <v>1124</v>
      </c>
      <c r="K59" t="s">
        <v>1125</v>
      </c>
      <c r="L59">
        <v>1425</v>
      </c>
      <c r="N59">
        <v>1013</v>
      </c>
      <c r="O59" t="s">
        <v>238</v>
      </c>
      <c r="P59" t="s">
        <v>238</v>
      </c>
      <c r="Q59">
        <v>1</v>
      </c>
      <c r="X59">
        <v>1.4E-2</v>
      </c>
      <c r="Y59">
        <v>86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1.4E-2</v>
      </c>
      <c r="AH59">
        <v>2</v>
      </c>
      <c r="AI59">
        <v>92857749</v>
      </c>
      <c r="AJ59">
        <v>64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ROW(Source!A43)</f>
        <v>43</v>
      </c>
      <c r="B60">
        <v>92857769</v>
      </c>
      <c r="C60">
        <v>92857738</v>
      </c>
      <c r="D60">
        <v>49526657</v>
      </c>
      <c r="E60">
        <v>1</v>
      </c>
      <c r="F60">
        <v>1</v>
      </c>
      <c r="G60">
        <v>1</v>
      </c>
      <c r="H60">
        <v>3</v>
      </c>
      <c r="I60" t="s">
        <v>1126</v>
      </c>
      <c r="J60" t="s">
        <v>1127</v>
      </c>
      <c r="K60" t="s">
        <v>1128</v>
      </c>
      <c r="L60">
        <v>1346</v>
      </c>
      <c r="N60">
        <v>1009</v>
      </c>
      <c r="O60" t="s">
        <v>216</v>
      </c>
      <c r="P60" t="s">
        <v>216</v>
      </c>
      <c r="Q60">
        <v>1</v>
      </c>
      <c r="X60">
        <v>2E-3</v>
      </c>
      <c r="Y60">
        <v>133.05000000000001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2E-3</v>
      </c>
      <c r="AH60">
        <v>2</v>
      </c>
      <c r="AI60">
        <v>92857750</v>
      </c>
      <c r="AJ60">
        <v>65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ROW(Source!A43)</f>
        <v>43</v>
      </c>
      <c r="B61">
        <v>92857770</v>
      </c>
      <c r="C61">
        <v>92857738</v>
      </c>
      <c r="D61">
        <v>49540146</v>
      </c>
      <c r="E61">
        <v>1</v>
      </c>
      <c r="F61">
        <v>1</v>
      </c>
      <c r="G61">
        <v>1</v>
      </c>
      <c r="H61">
        <v>3</v>
      </c>
      <c r="I61" t="s">
        <v>208</v>
      </c>
      <c r="J61" t="s">
        <v>210</v>
      </c>
      <c r="K61" t="s">
        <v>209</v>
      </c>
      <c r="L61">
        <v>1348</v>
      </c>
      <c r="N61">
        <v>1009</v>
      </c>
      <c r="O61" t="s">
        <v>205</v>
      </c>
      <c r="P61" t="s">
        <v>205</v>
      </c>
      <c r="Q61">
        <v>1000</v>
      </c>
      <c r="X61">
        <v>3.0000000000000001E-3</v>
      </c>
      <c r="Y61">
        <v>11500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3.0000000000000001E-3</v>
      </c>
      <c r="AH61">
        <v>2</v>
      </c>
      <c r="AI61">
        <v>92857751</v>
      </c>
      <c r="AJ61">
        <v>66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ROW(Source!A43)</f>
        <v>43</v>
      </c>
      <c r="B62">
        <v>92857771</v>
      </c>
      <c r="C62">
        <v>92857738</v>
      </c>
      <c r="D62">
        <v>49554585</v>
      </c>
      <c r="E62">
        <v>1</v>
      </c>
      <c r="F62">
        <v>1</v>
      </c>
      <c r="G62">
        <v>1</v>
      </c>
      <c r="H62">
        <v>3</v>
      </c>
      <c r="I62" t="s">
        <v>1129</v>
      </c>
      <c r="J62" t="s">
        <v>1130</v>
      </c>
      <c r="K62" t="s">
        <v>1131</v>
      </c>
      <c r="L62">
        <v>1346</v>
      </c>
      <c r="N62">
        <v>1009</v>
      </c>
      <c r="O62" t="s">
        <v>216</v>
      </c>
      <c r="P62" t="s">
        <v>216</v>
      </c>
      <c r="Q62">
        <v>1</v>
      </c>
      <c r="X62">
        <v>4.5999999999999999E-2</v>
      </c>
      <c r="Y62">
        <v>28.6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4.5999999999999999E-2</v>
      </c>
      <c r="AH62">
        <v>2</v>
      </c>
      <c r="AI62">
        <v>92857752</v>
      </c>
      <c r="AJ62">
        <v>67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ROW(Source!A43)</f>
        <v>43</v>
      </c>
      <c r="B63">
        <v>92857772</v>
      </c>
      <c r="C63">
        <v>92857738</v>
      </c>
      <c r="D63">
        <v>49554726</v>
      </c>
      <c r="E63">
        <v>1</v>
      </c>
      <c r="F63">
        <v>1</v>
      </c>
      <c r="G63">
        <v>1</v>
      </c>
      <c r="H63">
        <v>3</v>
      </c>
      <c r="I63" t="s">
        <v>1132</v>
      </c>
      <c r="J63" t="s">
        <v>1133</v>
      </c>
      <c r="K63" t="s">
        <v>1134</v>
      </c>
      <c r="L63">
        <v>1346</v>
      </c>
      <c r="N63">
        <v>1009</v>
      </c>
      <c r="O63" t="s">
        <v>216</v>
      </c>
      <c r="P63" t="s">
        <v>216</v>
      </c>
      <c r="Q63">
        <v>1</v>
      </c>
      <c r="X63">
        <v>1.4E-2</v>
      </c>
      <c r="Y63">
        <v>35.630000000000003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1.4E-2</v>
      </c>
      <c r="AH63">
        <v>2</v>
      </c>
      <c r="AI63">
        <v>92857753</v>
      </c>
      <c r="AJ63">
        <v>68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ROW(Source!A43)</f>
        <v>43</v>
      </c>
      <c r="B64">
        <v>92857773</v>
      </c>
      <c r="C64">
        <v>92857738</v>
      </c>
      <c r="D64">
        <v>49567929</v>
      </c>
      <c r="E64">
        <v>1</v>
      </c>
      <c r="F64">
        <v>1</v>
      </c>
      <c r="G64">
        <v>1</v>
      </c>
      <c r="H64">
        <v>3</v>
      </c>
      <c r="I64" t="s">
        <v>1135</v>
      </c>
      <c r="J64" t="s">
        <v>1136</v>
      </c>
      <c r="K64" t="s">
        <v>1137</v>
      </c>
      <c r="L64">
        <v>1455</v>
      </c>
      <c r="N64">
        <v>1013</v>
      </c>
      <c r="O64" t="s">
        <v>160</v>
      </c>
      <c r="P64" t="s">
        <v>160</v>
      </c>
      <c r="Q64">
        <v>1</v>
      </c>
      <c r="X64">
        <v>0.1</v>
      </c>
      <c r="Y64">
        <v>39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0.1</v>
      </c>
      <c r="AH64">
        <v>2</v>
      </c>
      <c r="AI64">
        <v>92857754</v>
      </c>
      <c r="AJ64">
        <v>69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ROW(Source!A43)</f>
        <v>43</v>
      </c>
      <c r="B65">
        <v>92857774</v>
      </c>
      <c r="C65">
        <v>92857738</v>
      </c>
      <c r="D65">
        <v>49515638</v>
      </c>
      <c r="E65">
        <v>70</v>
      </c>
      <c r="F65">
        <v>1</v>
      </c>
      <c r="G65">
        <v>1</v>
      </c>
      <c r="H65">
        <v>3</v>
      </c>
      <c r="I65" t="s">
        <v>1138</v>
      </c>
      <c r="J65" t="s">
        <v>6</v>
      </c>
      <c r="K65" t="s">
        <v>1139</v>
      </c>
      <c r="L65">
        <v>1374</v>
      </c>
      <c r="N65">
        <v>1013</v>
      </c>
      <c r="O65" t="s">
        <v>969</v>
      </c>
      <c r="P65" t="s">
        <v>969</v>
      </c>
      <c r="Q65">
        <v>1</v>
      </c>
      <c r="X65">
        <v>0.47</v>
      </c>
      <c r="Y65">
        <v>1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0.47</v>
      </c>
      <c r="AH65">
        <v>2</v>
      </c>
      <c r="AI65">
        <v>92857755</v>
      </c>
      <c r="AJ65">
        <v>70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ROW(Source!A46)</f>
        <v>46</v>
      </c>
      <c r="B66">
        <v>92857782</v>
      </c>
      <c r="C66">
        <v>92857777</v>
      </c>
      <c r="D66">
        <v>49510767</v>
      </c>
      <c r="E66">
        <v>70</v>
      </c>
      <c r="F66">
        <v>1</v>
      </c>
      <c r="G66">
        <v>1</v>
      </c>
      <c r="H66">
        <v>1</v>
      </c>
      <c r="I66" t="s">
        <v>1090</v>
      </c>
      <c r="J66" t="s">
        <v>6</v>
      </c>
      <c r="K66" t="s">
        <v>1091</v>
      </c>
      <c r="L66">
        <v>1191</v>
      </c>
      <c r="N66">
        <v>1013</v>
      </c>
      <c r="O66" t="s">
        <v>1092</v>
      </c>
      <c r="P66" t="s">
        <v>1092</v>
      </c>
      <c r="Q66">
        <v>1</v>
      </c>
      <c r="X66">
        <v>1.03</v>
      </c>
      <c r="Y66">
        <v>0</v>
      </c>
      <c r="Z66">
        <v>0</v>
      </c>
      <c r="AA66">
        <v>0</v>
      </c>
      <c r="AB66">
        <v>9.92</v>
      </c>
      <c r="AC66">
        <v>0</v>
      </c>
      <c r="AD66">
        <v>1</v>
      </c>
      <c r="AE66">
        <v>1</v>
      </c>
      <c r="AF66" t="s">
        <v>6</v>
      </c>
      <c r="AG66">
        <v>1.03</v>
      </c>
      <c r="AH66">
        <v>2</v>
      </c>
      <c r="AI66">
        <v>92857778</v>
      </c>
      <c r="AJ66">
        <v>73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ROW(Source!A46)</f>
        <v>46</v>
      </c>
      <c r="B67">
        <v>92857783</v>
      </c>
      <c r="C67">
        <v>92857777</v>
      </c>
      <c r="D67">
        <v>49525488</v>
      </c>
      <c r="E67">
        <v>1</v>
      </c>
      <c r="F67">
        <v>1</v>
      </c>
      <c r="G67">
        <v>1</v>
      </c>
      <c r="H67">
        <v>3</v>
      </c>
      <c r="I67" t="s">
        <v>1120</v>
      </c>
      <c r="J67" t="s">
        <v>1121</v>
      </c>
      <c r="K67" t="s">
        <v>1122</v>
      </c>
      <c r="L67">
        <v>1346</v>
      </c>
      <c r="N67">
        <v>1009</v>
      </c>
      <c r="O67" t="s">
        <v>216</v>
      </c>
      <c r="P67" t="s">
        <v>216</v>
      </c>
      <c r="Q67">
        <v>1</v>
      </c>
      <c r="X67">
        <v>0.02</v>
      </c>
      <c r="Y67">
        <v>9.0399999999999991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0.02</v>
      </c>
      <c r="AH67">
        <v>2</v>
      </c>
      <c r="AI67">
        <v>92857779</v>
      </c>
      <c r="AJ67">
        <v>74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ROW(Source!A46)</f>
        <v>46</v>
      </c>
      <c r="B68">
        <v>92857784</v>
      </c>
      <c r="C68">
        <v>92857777</v>
      </c>
      <c r="D68">
        <v>49515638</v>
      </c>
      <c r="E68">
        <v>70</v>
      </c>
      <c r="F68">
        <v>1</v>
      </c>
      <c r="G68">
        <v>1</v>
      </c>
      <c r="H68">
        <v>3</v>
      </c>
      <c r="I68" t="s">
        <v>1138</v>
      </c>
      <c r="J68" t="s">
        <v>6</v>
      </c>
      <c r="K68" t="s">
        <v>1139</v>
      </c>
      <c r="L68">
        <v>1374</v>
      </c>
      <c r="N68">
        <v>1013</v>
      </c>
      <c r="O68" t="s">
        <v>969</v>
      </c>
      <c r="P68" t="s">
        <v>969</v>
      </c>
      <c r="Q68">
        <v>1</v>
      </c>
      <c r="X68">
        <v>0.2</v>
      </c>
      <c r="Y68">
        <v>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0.2</v>
      </c>
      <c r="AH68">
        <v>2</v>
      </c>
      <c r="AI68">
        <v>92857780</v>
      </c>
      <c r="AJ68">
        <v>75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ROW(Source!A49)</f>
        <v>49</v>
      </c>
      <c r="B69">
        <v>92857804</v>
      </c>
      <c r="C69">
        <v>92857787</v>
      </c>
      <c r="D69">
        <v>49510767</v>
      </c>
      <c r="E69">
        <v>70</v>
      </c>
      <c r="F69">
        <v>1</v>
      </c>
      <c r="G69">
        <v>1</v>
      </c>
      <c r="H69">
        <v>1</v>
      </c>
      <c r="I69" t="s">
        <v>1090</v>
      </c>
      <c r="J69" t="s">
        <v>6</v>
      </c>
      <c r="K69" t="s">
        <v>1091</v>
      </c>
      <c r="L69">
        <v>1191</v>
      </c>
      <c r="N69">
        <v>1013</v>
      </c>
      <c r="O69" t="s">
        <v>1092</v>
      </c>
      <c r="P69" t="s">
        <v>1092</v>
      </c>
      <c r="Q69">
        <v>1</v>
      </c>
      <c r="X69">
        <v>4.12</v>
      </c>
      <c r="Y69">
        <v>0</v>
      </c>
      <c r="Z69">
        <v>0</v>
      </c>
      <c r="AA69">
        <v>0</v>
      </c>
      <c r="AB69">
        <v>9.92</v>
      </c>
      <c r="AC69">
        <v>0</v>
      </c>
      <c r="AD69">
        <v>1</v>
      </c>
      <c r="AE69">
        <v>1</v>
      </c>
      <c r="AF69" t="s">
        <v>6</v>
      </c>
      <c r="AG69">
        <v>4.12</v>
      </c>
      <c r="AH69">
        <v>2</v>
      </c>
      <c r="AI69">
        <v>92857788</v>
      </c>
      <c r="AJ69">
        <v>77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ROW(Source!A49)</f>
        <v>49</v>
      </c>
      <c r="B70">
        <v>92857805</v>
      </c>
      <c r="C70">
        <v>92857787</v>
      </c>
      <c r="D70">
        <v>49510905</v>
      </c>
      <c r="E70">
        <v>70</v>
      </c>
      <c r="F70">
        <v>1</v>
      </c>
      <c r="G70">
        <v>1</v>
      </c>
      <c r="H70">
        <v>1</v>
      </c>
      <c r="I70" t="s">
        <v>1093</v>
      </c>
      <c r="J70" t="s">
        <v>6</v>
      </c>
      <c r="K70" t="s">
        <v>1094</v>
      </c>
      <c r="L70">
        <v>1191</v>
      </c>
      <c r="N70">
        <v>1013</v>
      </c>
      <c r="O70" t="s">
        <v>1092</v>
      </c>
      <c r="P70" t="s">
        <v>1092</v>
      </c>
      <c r="Q70">
        <v>1</v>
      </c>
      <c r="X70">
        <v>0.74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6</v>
      </c>
      <c r="AG70">
        <v>0.74</v>
      </c>
      <c r="AH70">
        <v>2</v>
      </c>
      <c r="AI70">
        <v>92857789</v>
      </c>
      <c r="AJ70">
        <v>78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ROW(Source!A49)</f>
        <v>49</v>
      </c>
      <c r="B71">
        <v>92857806</v>
      </c>
      <c r="C71">
        <v>92857787</v>
      </c>
      <c r="D71">
        <v>49672573</v>
      </c>
      <c r="E71">
        <v>1</v>
      </c>
      <c r="F71">
        <v>1</v>
      </c>
      <c r="G71">
        <v>1</v>
      </c>
      <c r="H71">
        <v>2</v>
      </c>
      <c r="I71" t="s">
        <v>1095</v>
      </c>
      <c r="J71" t="s">
        <v>1096</v>
      </c>
      <c r="K71" t="s">
        <v>1097</v>
      </c>
      <c r="L71">
        <v>1367</v>
      </c>
      <c r="N71">
        <v>1011</v>
      </c>
      <c r="O71" t="s">
        <v>1098</v>
      </c>
      <c r="P71" t="s">
        <v>1098</v>
      </c>
      <c r="Q71">
        <v>1</v>
      </c>
      <c r="X71">
        <v>0.37</v>
      </c>
      <c r="Y71">
        <v>0</v>
      </c>
      <c r="Z71">
        <v>115.4</v>
      </c>
      <c r="AA71">
        <v>13.5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0.37</v>
      </c>
      <c r="AH71">
        <v>2</v>
      </c>
      <c r="AI71">
        <v>92857790</v>
      </c>
      <c r="AJ71">
        <v>79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ROW(Source!A49)</f>
        <v>49</v>
      </c>
      <c r="B72">
        <v>92857807</v>
      </c>
      <c r="C72">
        <v>92857787</v>
      </c>
      <c r="D72">
        <v>49673503</v>
      </c>
      <c r="E72">
        <v>1</v>
      </c>
      <c r="F72">
        <v>1</v>
      </c>
      <c r="G72">
        <v>1</v>
      </c>
      <c r="H72">
        <v>2</v>
      </c>
      <c r="I72" t="s">
        <v>1099</v>
      </c>
      <c r="J72" t="s">
        <v>1100</v>
      </c>
      <c r="K72" t="s">
        <v>1101</v>
      </c>
      <c r="L72">
        <v>1367</v>
      </c>
      <c r="N72">
        <v>1011</v>
      </c>
      <c r="O72" t="s">
        <v>1098</v>
      </c>
      <c r="P72" t="s">
        <v>1098</v>
      </c>
      <c r="Q72">
        <v>1</v>
      </c>
      <c r="X72">
        <v>0.37</v>
      </c>
      <c r="Y72">
        <v>0</v>
      </c>
      <c r="Z72">
        <v>65.709999999999994</v>
      </c>
      <c r="AA72">
        <v>11.6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0.37</v>
      </c>
      <c r="AH72">
        <v>2</v>
      </c>
      <c r="AI72">
        <v>92857791</v>
      </c>
      <c r="AJ72">
        <v>80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ROW(Source!A49)</f>
        <v>49</v>
      </c>
      <c r="B73">
        <v>92857808</v>
      </c>
      <c r="C73">
        <v>92857787</v>
      </c>
      <c r="D73">
        <v>49673715</v>
      </c>
      <c r="E73">
        <v>1</v>
      </c>
      <c r="F73">
        <v>1</v>
      </c>
      <c r="G73">
        <v>1</v>
      </c>
      <c r="H73">
        <v>2</v>
      </c>
      <c r="I73" t="s">
        <v>1102</v>
      </c>
      <c r="J73" t="s">
        <v>1103</v>
      </c>
      <c r="K73" t="s">
        <v>1104</v>
      </c>
      <c r="L73">
        <v>1367</v>
      </c>
      <c r="N73">
        <v>1011</v>
      </c>
      <c r="O73" t="s">
        <v>1098</v>
      </c>
      <c r="P73" t="s">
        <v>1098</v>
      </c>
      <c r="Q73">
        <v>1</v>
      </c>
      <c r="X73">
        <v>0.9</v>
      </c>
      <c r="Y73">
        <v>0</v>
      </c>
      <c r="Z73">
        <v>8.1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0.9</v>
      </c>
      <c r="AH73">
        <v>2</v>
      </c>
      <c r="AI73">
        <v>92857792</v>
      </c>
      <c r="AJ73">
        <v>81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ROW(Source!A49)</f>
        <v>49</v>
      </c>
      <c r="B74">
        <v>92857809</v>
      </c>
      <c r="C74">
        <v>92857787</v>
      </c>
      <c r="D74">
        <v>49524290</v>
      </c>
      <c r="E74">
        <v>1</v>
      </c>
      <c r="F74">
        <v>1</v>
      </c>
      <c r="G74">
        <v>1</v>
      </c>
      <c r="H74">
        <v>3</v>
      </c>
      <c r="I74" t="s">
        <v>1117</v>
      </c>
      <c r="J74" t="s">
        <v>1118</v>
      </c>
      <c r="K74" t="s">
        <v>1119</v>
      </c>
      <c r="L74">
        <v>1346</v>
      </c>
      <c r="N74">
        <v>1009</v>
      </c>
      <c r="O74" t="s">
        <v>216</v>
      </c>
      <c r="P74" t="s">
        <v>216</v>
      </c>
      <c r="Q74">
        <v>1</v>
      </c>
      <c r="X74">
        <v>0.3</v>
      </c>
      <c r="Y74">
        <v>10.57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0.3</v>
      </c>
      <c r="AH74">
        <v>2</v>
      </c>
      <c r="AI74">
        <v>92857793</v>
      </c>
      <c r="AJ74">
        <v>82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ROW(Source!A49)</f>
        <v>49</v>
      </c>
      <c r="B75">
        <v>92857810</v>
      </c>
      <c r="C75">
        <v>92857787</v>
      </c>
      <c r="D75">
        <v>49525488</v>
      </c>
      <c r="E75">
        <v>1</v>
      </c>
      <c r="F75">
        <v>1</v>
      </c>
      <c r="G75">
        <v>1</v>
      </c>
      <c r="H75">
        <v>3</v>
      </c>
      <c r="I75" t="s">
        <v>1120</v>
      </c>
      <c r="J75" t="s">
        <v>1121</v>
      </c>
      <c r="K75" t="s">
        <v>1122</v>
      </c>
      <c r="L75">
        <v>1346</v>
      </c>
      <c r="N75">
        <v>1009</v>
      </c>
      <c r="O75" t="s">
        <v>216</v>
      </c>
      <c r="P75" t="s">
        <v>216</v>
      </c>
      <c r="Q75">
        <v>1</v>
      </c>
      <c r="X75">
        <v>0.06</v>
      </c>
      <c r="Y75">
        <v>9.0399999999999991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0.06</v>
      </c>
      <c r="AH75">
        <v>2</v>
      </c>
      <c r="AI75">
        <v>92857794</v>
      </c>
      <c r="AJ75">
        <v>83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ROW(Source!A49)</f>
        <v>49</v>
      </c>
      <c r="B76">
        <v>92857811</v>
      </c>
      <c r="C76">
        <v>92857787</v>
      </c>
      <c r="D76">
        <v>49540146</v>
      </c>
      <c r="E76">
        <v>1</v>
      </c>
      <c r="F76">
        <v>1</v>
      </c>
      <c r="G76">
        <v>1</v>
      </c>
      <c r="H76">
        <v>3</v>
      </c>
      <c r="I76" t="s">
        <v>208</v>
      </c>
      <c r="J76" t="s">
        <v>210</v>
      </c>
      <c r="K76" t="s">
        <v>209</v>
      </c>
      <c r="L76">
        <v>1348</v>
      </c>
      <c r="N76">
        <v>1009</v>
      </c>
      <c r="O76" t="s">
        <v>205</v>
      </c>
      <c r="P76" t="s">
        <v>205</v>
      </c>
      <c r="Q76">
        <v>1000</v>
      </c>
      <c r="X76">
        <v>0.03</v>
      </c>
      <c r="Y76">
        <v>11500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0.03</v>
      </c>
      <c r="AH76">
        <v>2</v>
      </c>
      <c r="AI76">
        <v>92857795</v>
      </c>
      <c r="AJ76">
        <v>84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ROW(Source!A49)</f>
        <v>49</v>
      </c>
      <c r="B77">
        <v>92857812</v>
      </c>
      <c r="C77">
        <v>92857787</v>
      </c>
      <c r="D77">
        <v>49554585</v>
      </c>
      <c r="E77">
        <v>1</v>
      </c>
      <c r="F77">
        <v>1</v>
      </c>
      <c r="G77">
        <v>1</v>
      </c>
      <c r="H77">
        <v>3</v>
      </c>
      <c r="I77" t="s">
        <v>1129</v>
      </c>
      <c r="J77" t="s">
        <v>1130</v>
      </c>
      <c r="K77" t="s">
        <v>1131</v>
      </c>
      <c r="L77">
        <v>1346</v>
      </c>
      <c r="N77">
        <v>1009</v>
      </c>
      <c r="O77" t="s">
        <v>216</v>
      </c>
      <c r="P77" t="s">
        <v>216</v>
      </c>
      <c r="Q77">
        <v>1</v>
      </c>
      <c r="X77">
        <v>0.05</v>
      </c>
      <c r="Y77">
        <v>28.6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0.05</v>
      </c>
      <c r="AH77">
        <v>2</v>
      </c>
      <c r="AI77">
        <v>92857796</v>
      </c>
      <c r="AJ77">
        <v>85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ROW(Source!A49)</f>
        <v>49</v>
      </c>
      <c r="B78">
        <v>92857813</v>
      </c>
      <c r="C78">
        <v>92857787</v>
      </c>
      <c r="D78">
        <v>49515638</v>
      </c>
      <c r="E78">
        <v>70</v>
      </c>
      <c r="F78">
        <v>1</v>
      </c>
      <c r="G78">
        <v>1</v>
      </c>
      <c r="H78">
        <v>3</v>
      </c>
      <c r="I78" t="s">
        <v>1138</v>
      </c>
      <c r="J78" t="s">
        <v>6</v>
      </c>
      <c r="K78" t="s">
        <v>1139</v>
      </c>
      <c r="L78">
        <v>1374</v>
      </c>
      <c r="N78">
        <v>1013</v>
      </c>
      <c r="O78" t="s">
        <v>969</v>
      </c>
      <c r="P78" t="s">
        <v>969</v>
      </c>
      <c r="Q78">
        <v>1</v>
      </c>
      <c r="X78">
        <v>0.82</v>
      </c>
      <c r="Y78">
        <v>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0.82</v>
      </c>
      <c r="AH78">
        <v>2</v>
      </c>
      <c r="AI78">
        <v>92857797</v>
      </c>
      <c r="AJ78">
        <v>86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ROW(Source!A56)</f>
        <v>56</v>
      </c>
      <c r="B79">
        <v>92857834</v>
      </c>
      <c r="C79">
        <v>92857820</v>
      </c>
      <c r="D79">
        <v>49510767</v>
      </c>
      <c r="E79">
        <v>70</v>
      </c>
      <c r="F79">
        <v>1</v>
      </c>
      <c r="G79">
        <v>1</v>
      </c>
      <c r="H79">
        <v>1</v>
      </c>
      <c r="I79" t="s">
        <v>1090</v>
      </c>
      <c r="J79" t="s">
        <v>6</v>
      </c>
      <c r="K79" t="s">
        <v>1091</v>
      </c>
      <c r="L79">
        <v>1191</v>
      </c>
      <c r="N79">
        <v>1013</v>
      </c>
      <c r="O79" t="s">
        <v>1092</v>
      </c>
      <c r="P79" t="s">
        <v>1092</v>
      </c>
      <c r="Q79">
        <v>1</v>
      </c>
      <c r="X79">
        <v>2.06</v>
      </c>
      <c r="Y79">
        <v>0</v>
      </c>
      <c r="Z79">
        <v>0</v>
      </c>
      <c r="AA79">
        <v>0</v>
      </c>
      <c r="AB79">
        <v>9.92</v>
      </c>
      <c r="AC79">
        <v>0</v>
      </c>
      <c r="AD79">
        <v>1</v>
      </c>
      <c r="AE79">
        <v>1</v>
      </c>
      <c r="AF79" t="s">
        <v>6</v>
      </c>
      <c r="AG79">
        <v>2.06</v>
      </c>
      <c r="AH79">
        <v>2</v>
      </c>
      <c r="AI79">
        <v>92857821</v>
      </c>
      <c r="AJ79">
        <v>93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ROW(Source!A56)</f>
        <v>56</v>
      </c>
      <c r="B80">
        <v>92857835</v>
      </c>
      <c r="C80">
        <v>92857820</v>
      </c>
      <c r="D80">
        <v>49510905</v>
      </c>
      <c r="E80">
        <v>70</v>
      </c>
      <c r="F80">
        <v>1</v>
      </c>
      <c r="G80">
        <v>1</v>
      </c>
      <c r="H80">
        <v>1</v>
      </c>
      <c r="I80" t="s">
        <v>1093</v>
      </c>
      <c r="J80" t="s">
        <v>6</v>
      </c>
      <c r="K80" t="s">
        <v>1094</v>
      </c>
      <c r="L80">
        <v>1191</v>
      </c>
      <c r="N80">
        <v>1013</v>
      </c>
      <c r="O80" t="s">
        <v>1092</v>
      </c>
      <c r="P80" t="s">
        <v>1092</v>
      </c>
      <c r="Q80">
        <v>1</v>
      </c>
      <c r="X80">
        <v>0.31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6</v>
      </c>
      <c r="AG80">
        <v>0.31</v>
      </c>
      <c r="AH80">
        <v>2</v>
      </c>
      <c r="AI80">
        <v>92857822</v>
      </c>
      <c r="AJ80">
        <v>94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ROW(Source!A56)</f>
        <v>56</v>
      </c>
      <c r="B81">
        <v>92857836</v>
      </c>
      <c r="C81">
        <v>92857820</v>
      </c>
      <c r="D81">
        <v>49672451</v>
      </c>
      <c r="E81">
        <v>1</v>
      </c>
      <c r="F81">
        <v>1</v>
      </c>
      <c r="G81">
        <v>1</v>
      </c>
      <c r="H81">
        <v>2</v>
      </c>
      <c r="I81" t="s">
        <v>1150</v>
      </c>
      <c r="J81" t="s">
        <v>1151</v>
      </c>
      <c r="K81" t="s">
        <v>1152</v>
      </c>
      <c r="L81">
        <v>1367</v>
      </c>
      <c r="N81">
        <v>1011</v>
      </c>
      <c r="O81" t="s">
        <v>1098</v>
      </c>
      <c r="P81" t="s">
        <v>1098</v>
      </c>
      <c r="Q81">
        <v>1</v>
      </c>
      <c r="X81">
        <v>0.19</v>
      </c>
      <c r="Y81">
        <v>0</v>
      </c>
      <c r="Z81">
        <v>2.99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0.19</v>
      </c>
      <c r="AH81">
        <v>2</v>
      </c>
      <c r="AI81">
        <v>92857823</v>
      </c>
      <c r="AJ81">
        <v>95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ROW(Source!A56)</f>
        <v>56</v>
      </c>
      <c r="B82">
        <v>92857837</v>
      </c>
      <c r="C82">
        <v>92857820</v>
      </c>
      <c r="D82">
        <v>49672573</v>
      </c>
      <c r="E82">
        <v>1</v>
      </c>
      <c r="F82">
        <v>1</v>
      </c>
      <c r="G82">
        <v>1</v>
      </c>
      <c r="H82">
        <v>2</v>
      </c>
      <c r="I82" t="s">
        <v>1095</v>
      </c>
      <c r="J82" t="s">
        <v>1096</v>
      </c>
      <c r="K82" t="s">
        <v>1097</v>
      </c>
      <c r="L82">
        <v>1367</v>
      </c>
      <c r="N82">
        <v>1011</v>
      </c>
      <c r="O82" t="s">
        <v>1098</v>
      </c>
      <c r="P82" t="s">
        <v>1098</v>
      </c>
      <c r="Q82">
        <v>1</v>
      </c>
      <c r="X82">
        <v>0.06</v>
      </c>
      <c r="Y82">
        <v>0</v>
      </c>
      <c r="Z82">
        <v>115.4</v>
      </c>
      <c r="AA82">
        <v>13.5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0.06</v>
      </c>
      <c r="AH82">
        <v>2</v>
      </c>
      <c r="AI82">
        <v>92857824</v>
      </c>
      <c r="AJ82">
        <v>96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ROW(Source!A56)</f>
        <v>56</v>
      </c>
      <c r="B83">
        <v>92857838</v>
      </c>
      <c r="C83">
        <v>92857820</v>
      </c>
      <c r="D83">
        <v>49673503</v>
      </c>
      <c r="E83">
        <v>1</v>
      </c>
      <c r="F83">
        <v>1</v>
      </c>
      <c r="G83">
        <v>1</v>
      </c>
      <c r="H83">
        <v>2</v>
      </c>
      <c r="I83" t="s">
        <v>1099</v>
      </c>
      <c r="J83" t="s">
        <v>1100</v>
      </c>
      <c r="K83" t="s">
        <v>1101</v>
      </c>
      <c r="L83">
        <v>1367</v>
      </c>
      <c r="N83">
        <v>1011</v>
      </c>
      <c r="O83" t="s">
        <v>1098</v>
      </c>
      <c r="P83" t="s">
        <v>1098</v>
      </c>
      <c r="Q83">
        <v>1</v>
      </c>
      <c r="X83">
        <v>0.06</v>
      </c>
      <c r="Y83">
        <v>0</v>
      </c>
      <c r="Z83">
        <v>65.709999999999994</v>
      </c>
      <c r="AA83">
        <v>11.6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0.06</v>
      </c>
      <c r="AH83">
        <v>2</v>
      </c>
      <c r="AI83">
        <v>92857825</v>
      </c>
      <c r="AJ83">
        <v>97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ROW(Source!A56)</f>
        <v>56</v>
      </c>
      <c r="B84">
        <v>92857839</v>
      </c>
      <c r="C84">
        <v>92857820</v>
      </c>
      <c r="D84">
        <v>49673715</v>
      </c>
      <c r="E84">
        <v>1</v>
      </c>
      <c r="F84">
        <v>1</v>
      </c>
      <c r="G84">
        <v>1</v>
      </c>
      <c r="H84">
        <v>2</v>
      </c>
      <c r="I84" t="s">
        <v>1102</v>
      </c>
      <c r="J84" t="s">
        <v>1103</v>
      </c>
      <c r="K84" t="s">
        <v>1104</v>
      </c>
      <c r="L84">
        <v>1367</v>
      </c>
      <c r="N84">
        <v>1011</v>
      </c>
      <c r="O84" t="s">
        <v>1098</v>
      </c>
      <c r="P84" t="s">
        <v>1098</v>
      </c>
      <c r="Q84">
        <v>1</v>
      </c>
      <c r="X84">
        <v>0.61</v>
      </c>
      <c r="Y84">
        <v>0</v>
      </c>
      <c r="Z84">
        <v>8.1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0.61</v>
      </c>
      <c r="AH84">
        <v>2</v>
      </c>
      <c r="AI84">
        <v>92857826</v>
      </c>
      <c r="AJ84">
        <v>98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ROW(Source!A56)</f>
        <v>56</v>
      </c>
      <c r="B85">
        <v>92857840</v>
      </c>
      <c r="C85">
        <v>92857820</v>
      </c>
      <c r="D85">
        <v>49673729</v>
      </c>
      <c r="E85">
        <v>1</v>
      </c>
      <c r="F85">
        <v>1</v>
      </c>
      <c r="G85">
        <v>1</v>
      </c>
      <c r="H85">
        <v>2</v>
      </c>
      <c r="I85" t="s">
        <v>1153</v>
      </c>
      <c r="J85" t="s">
        <v>1154</v>
      </c>
      <c r="K85" t="s">
        <v>1155</v>
      </c>
      <c r="L85">
        <v>1367</v>
      </c>
      <c r="N85">
        <v>1011</v>
      </c>
      <c r="O85" t="s">
        <v>1098</v>
      </c>
      <c r="P85" t="s">
        <v>1098</v>
      </c>
      <c r="Q85">
        <v>1</v>
      </c>
      <c r="X85">
        <v>0.19</v>
      </c>
      <c r="Y85">
        <v>0</v>
      </c>
      <c r="Z85">
        <v>90</v>
      </c>
      <c r="AA85">
        <v>10.06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0.19</v>
      </c>
      <c r="AH85">
        <v>2</v>
      </c>
      <c r="AI85">
        <v>92857827</v>
      </c>
      <c r="AJ85">
        <v>99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ROW(Source!A56)</f>
        <v>56</v>
      </c>
      <c r="B86">
        <v>92857841</v>
      </c>
      <c r="C86">
        <v>92857820</v>
      </c>
      <c r="D86">
        <v>49524290</v>
      </c>
      <c r="E86">
        <v>1</v>
      </c>
      <c r="F86">
        <v>1</v>
      </c>
      <c r="G86">
        <v>1</v>
      </c>
      <c r="H86">
        <v>3</v>
      </c>
      <c r="I86" t="s">
        <v>1117</v>
      </c>
      <c r="J86" t="s">
        <v>1118</v>
      </c>
      <c r="K86" t="s">
        <v>1119</v>
      </c>
      <c r="L86">
        <v>1346</v>
      </c>
      <c r="N86">
        <v>1009</v>
      </c>
      <c r="O86" t="s">
        <v>216</v>
      </c>
      <c r="P86" t="s">
        <v>216</v>
      </c>
      <c r="Q86">
        <v>1</v>
      </c>
      <c r="X86">
        <v>0.1</v>
      </c>
      <c r="Y86">
        <v>10.57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0.1</v>
      </c>
      <c r="AH86">
        <v>2</v>
      </c>
      <c r="AI86">
        <v>92857828</v>
      </c>
      <c r="AJ86">
        <v>100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ROW(Source!A56)</f>
        <v>56</v>
      </c>
      <c r="B87">
        <v>92857842</v>
      </c>
      <c r="C87">
        <v>92857820</v>
      </c>
      <c r="D87">
        <v>49525488</v>
      </c>
      <c r="E87">
        <v>1</v>
      </c>
      <c r="F87">
        <v>1</v>
      </c>
      <c r="G87">
        <v>1</v>
      </c>
      <c r="H87">
        <v>3</v>
      </c>
      <c r="I87" t="s">
        <v>1120</v>
      </c>
      <c r="J87" t="s">
        <v>1121</v>
      </c>
      <c r="K87" t="s">
        <v>1122</v>
      </c>
      <c r="L87">
        <v>1346</v>
      </c>
      <c r="N87">
        <v>1009</v>
      </c>
      <c r="O87" t="s">
        <v>216</v>
      </c>
      <c r="P87" t="s">
        <v>216</v>
      </c>
      <c r="Q87">
        <v>1</v>
      </c>
      <c r="X87">
        <v>0.1</v>
      </c>
      <c r="Y87">
        <v>9.0399999999999991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0.1</v>
      </c>
      <c r="AH87">
        <v>2</v>
      </c>
      <c r="AI87">
        <v>92857829</v>
      </c>
      <c r="AJ87">
        <v>101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ROW(Source!A56)</f>
        <v>56</v>
      </c>
      <c r="B88">
        <v>92857843</v>
      </c>
      <c r="C88">
        <v>92857820</v>
      </c>
      <c r="D88">
        <v>49554585</v>
      </c>
      <c r="E88">
        <v>1</v>
      </c>
      <c r="F88">
        <v>1</v>
      </c>
      <c r="G88">
        <v>1</v>
      </c>
      <c r="H88">
        <v>3</v>
      </c>
      <c r="I88" t="s">
        <v>1129</v>
      </c>
      <c r="J88" t="s">
        <v>1130</v>
      </c>
      <c r="K88" t="s">
        <v>1131</v>
      </c>
      <c r="L88">
        <v>1346</v>
      </c>
      <c r="N88">
        <v>1009</v>
      </c>
      <c r="O88" t="s">
        <v>216</v>
      </c>
      <c r="P88" t="s">
        <v>216</v>
      </c>
      <c r="Q88">
        <v>1</v>
      </c>
      <c r="X88">
        <v>0.02</v>
      </c>
      <c r="Y88">
        <v>28.6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0.02</v>
      </c>
      <c r="AH88">
        <v>2</v>
      </c>
      <c r="AI88">
        <v>92857830</v>
      </c>
      <c r="AJ88">
        <v>102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ROW(Source!A56)</f>
        <v>56</v>
      </c>
      <c r="B89">
        <v>92857844</v>
      </c>
      <c r="C89">
        <v>92857820</v>
      </c>
      <c r="D89">
        <v>49515638</v>
      </c>
      <c r="E89">
        <v>70</v>
      </c>
      <c r="F89">
        <v>1</v>
      </c>
      <c r="G89">
        <v>1</v>
      </c>
      <c r="H89">
        <v>3</v>
      </c>
      <c r="I89" t="s">
        <v>1138</v>
      </c>
      <c r="J89" t="s">
        <v>6</v>
      </c>
      <c r="K89" t="s">
        <v>1139</v>
      </c>
      <c r="L89">
        <v>1374</v>
      </c>
      <c r="N89">
        <v>1013</v>
      </c>
      <c r="O89" t="s">
        <v>969</v>
      </c>
      <c r="P89" t="s">
        <v>969</v>
      </c>
      <c r="Q89">
        <v>1</v>
      </c>
      <c r="X89">
        <v>0.41</v>
      </c>
      <c r="Y89">
        <v>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0.41</v>
      </c>
      <c r="AH89">
        <v>2</v>
      </c>
      <c r="AI89">
        <v>92857831</v>
      </c>
      <c r="AJ89">
        <v>103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ROW(Source!A59)</f>
        <v>59</v>
      </c>
      <c r="B90">
        <v>92857852</v>
      </c>
      <c r="C90">
        <v>92857847</v>
      </c>
      <c r="D90">
        <v>49510767</v>
      </c>
      <c r="E90">
        <v>70</v>
      </c>
      <c r="F90">
        <v>1</v>
      </c>
      <c r="G90">
        <v>1</v>
      </c>
      <c r="H90">
        <v>1</v>
      </c>
      <c r="I90" t="s">
        <v>1090</v>
      </c>
      <c r="J90" t="s">
        <v>6</v>
      </c>
      <c r="K90" t="s">
        <v>1091</v>
      </c>
      <c r="L90">
        <v>1191</v>
      </c>
      <c r="N90">
        <v>1013</v>
      </c>
      <c r="O90" t="s">
        <v>1092</v>
      </c>
      <c r="P90" t="s">
        <v>1092</v>
      </c>
      <c r="Q90">
        <v>1</v>
      </c>
      <c r="X90">
        <v>1.03</v>
      </c>
      <c r="Y90">
        <v>0</v>
      </c>
      <c r="Z90">
        <v>0</v>
      </c>
      <c r="AA90">
        <v>0</v>
      </c>
      <c r="AB90">
        <v>9.92</v>
      </c>
      <c r="AC90">
        <v>0</v>
      </c>
      <c r="AD90">
        <v>1</v>
      </c>
      <c r="AE90">
        <v>1</v>
      </c>
      <c r="AF90" t="s">
        <v>6</v>
      </c>
      <c r="AG90">
        <v>1.03</v>
      </c>
      <c r="AH90">
        <v>2</v>
      </c>
      <c r="AI90">
        <v>92857848</v>
      </c>
      <c r="AJ90">
        <v>106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ROW(Source!A59)</f>
        <v>59</v>
      </c>
      <c r="B91">
        <v>92857853</v>
      </c>
      <c r="C91">
        <v>92857847</v>
      </c>
      <c r="D91">
        <v>49525488</v>
      </c>
      <c r="E91">
        <v>1</v>
      </c>
      <c r="F91">
        <v>1</v>
      </c>
      <c r="G91">
        <v>1</v>
      </c>
      <c r="H91">
        <v>3</v>
      </c>
      <c r="I91" t="s">
        <v>1120</v>
      </c>
      <c r="J91" t="s">
        <v>1121</v>
      </c>
      <c r="K91" t="s">
        <v>1122</v>
      </c>
      <c r="L91">
        <v>1346</v>
      </c>
      <c r="N91">
        <v>1009</v>
      </c>
      <c r="O91" t="s">
        <v>216</v>
      </c>
      <c r="P91" t="s">
        <v>216</v>
      </c>
      <c r="Q91">
        <v>1</v>
      </c>
      <c r="X91">
        <v>0.02</v>
      </c>
      <c r="Y91">
        <v>9.0399999999999991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0.02</v>
      </c>
      <c r="AH91">
        <v>2</v>
      </c>
      <c r="AI91">
        <v>92857849</v>
      </c>
      <c r="AJ91">
        <v>107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ROW(Source!A59)</f>
        <v>59</v>
      </c>
      <c r="B92">
        <v>92857854</v>
      </c>
      <c r="C92">
        <v>92857847</v>
      </c>
      <c r="D92">
        <v>49515638</v>
      </c>
      <c r="E92">
        <v>70</v>
      </c>
      <c r="F92">
        <v>1</v>
      </c>
      <c r="G92">
        <v>1</v>
      </c>
      <c r="H92">
        <v>3</v>
      </c>
      <c r="I92" t="s">
        <v>1138</v>
      </c>
      <c r="J92" t="s">
        <v>6</v>
      </c>
      <c r="K92" t="s">
        <v>1139</v>
      </c>
      <c r="L92">
        <v>1374</v>
      </c>
      <c r="N92">
        <v>1013</v>
      </c>
      <c r="O92" t="s">
        <v>969</v>
      </c>
      <c r="P92" t="s">
        <v>969</v>
      </c>
      <c r="Q92">
        <v>1</v>
      </c>
      <c r="X92">
        <v>0.2</v>
      </c>
      <c r="Y92">
        <v>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0.2</v>
      </c>
      <c r="AH92">
        <v>2</v>
      </c>
      <c r="AI92">
        <v>92857850</v>
      </c>
      <c r="AJ92">
        <v>108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ROW(Source!A62)</f>
        <v>62</v>
      </c>
      <c r="B93">
        <v>92857869</v>
      </c>
      <c r="C93">
        <v>92857857</v>
      </c>
      <c r="D93">
        <v>49510767</v>
      </c>
      <c r="E93">
        <v>70</v>
      </c>
      <c r="F93">
        <v>1</v>
      </c>
      <c r="G93">
        <v>1</v>
      </c>
      <c r="H93">
        <v>1</v>
      </c>
      <c r="I93" t="s">
        <v>1090</v>
      </c>
      <c r="J93" t="s">
        <v>6</v>
      </c>
      <c r="K93" t="s">
        <v>1091</v>
      </c>
      <c r="L93">
        <v>1191</v>
      </c>
      <c r="N93">
        <v>1013</v>
      </c>
      <c r="O93" t="s">
        <v>1092</v>
      </c>
      <c r="P93" t="s">
        <v>1092</v>
      </c>
      <c r="Q93">
        <v>1</v>
      </c>
      <c r="X93">
        <v>3.09</v>
      </c>
      <c r="Y93">
        <v>0</v>
      </c>
      <c r="Z93">
        <v>0</v>
      </c>
      <c r="AA93">
        <v>0</v>
      </c>
      <c r="AB93">
        <v>9.92</v>
      </c>
      <c r="AC93">
        <v>0</v>
      </c>
      <c r="AD93">
        <v>1</v>
      </c>
      <c r="AE93">
        <v>1</v>
      </c>
      <c r="AF93" t="s">
        <v>6</v>
      </c>
      <c r="AG93">
        <v>3.09</v>
      </c>
      <c r="AH93">
        <v>2</v>
      </c>
      <c r="AI93">
        <v>92857858</v>
      </c>
      <c r="AJ93">
        <v>110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ROW(Source!A62)</f>
        <v>62</v>
      </c>
      <c r="B94">
        <v>92857870</v>
      </c>
      <c r="C94">
        <v>92857857</v>
      </c>
      <c r="D94">
        <v>49510905</v>
      </c>
      <c r="E94">
        <v>70</v>
      </c>
      <c r="F94">
        <v>1</v>
      </c>
      <c r="G94">
        <v>1</v>
      </c>
      <c r="H94">
        <v>1</v>
      </c>
      <c r="I94" t="s">
        <v>1093</v>
      </c>
      <c r="J94" t="s">
        <v>6</v>
      </c>
      <c r="K94" t="s">
        <v>1094</v>
      </c>
      <c r="L94">
        <v>1191</v>
      </c>
      <c r="N94">
        <v>1013</v>
      </c>
      <c r="O94" t="s">
        <v>1092</v>
      </c>
      <c r="P94" t="s">
        <v>1092</v>
      </c>
      <c r="Q94">
        <v>1</v>
      </c>
      <c r="X94">
        <v>0.64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6</v>
      </c>
      <c r="AG94">
        <v>0.64</v>
      </c>
      <c r="AH94">
        <v>2</v>
      </c>
      <c r="AI94">
        <v>92857859</v>
      </c>
      <c r="AJ94">
        <v>111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ROW(Source!A62)</f>
        <v>62</v>
      </c>
      <c r="B95">
        <v>92857871</v>
      </c>
      <c r="C95">
        <v>92857857</v>
      </c>
      <c r="D95">
        <v>49672573</v>
      </c>
      <c r="E95">
        <v>1</v>
      </c>
      <c r="F95">
        <v>1</v>
      </c>
      <c r="G95">
        <v>1</v>
      </c>
      <c r="H95">
        <v>2</v>
      </c>
      <c r="I95" t="s">
        <v>1095</v>
      </c>
      <c r="J95" t="s">
        <v>1096</v>
      </c>
      <c r="K95" t="s">
        <v>1097</v>
      </c>
      <c r="L95">
        <v>1367</v>
      </c>
      <c r="N95">
        <v>1011</v>
      </c>
      <c r="O95" t="s">
        <v>1098</v>
      </c>
      <c r="P95" t="s">
        <v>1098</v>
      </c>
      <c r="Q95">
        <v>1</v>
      </c>
      <c r="X95">
        <v>0.32</v>
      </c>
      <c r="Y95">
        <v>0</v>
      </c>
      <c r="Z95">
        <v>115.4</v>
      </c>
      <c r="AA95">
        <v>13.5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0.32</v>
      </c>
      <c r="AH95">
        <v>2</v>
      </c>
      <c r="AI95">
        <v>92857860</v>
      </c>
      <c r="AJ95">
        <v>112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ROW(Source!A62)</f>
        <v>62</v>
      </c>
      <c r="B96">
        <v>92857872</v>
      </c>
      <c r="C96">
        <v>92857857</v>
      </c>
      <c r="D96">
        <v>49673503</v>
      </c>
      <c r="E96">
        <v>1</v>
      </c>
      <c r="F96">
        <v>1</v>
      </c>
      <c r="G96">
        <v>1</v>
      </c>
      <c r="H96">
        <v>2</v>
      </c>
      <c r="I96" t="s">
        <v>1099</v>
      </c>
      <c r="J96" t="s">
        <v>1100</v>
      </c>
      <c r="K96" t="s">
        <v>1101</v>
      </c>
      <c r="L96">
        <v>1367</v>
      </c>
      <c r="N96">
        <v>1011</v>
      </c>
      <c r="O96" t="s">
        <v>1098</v>
      </c>
      <c r="P96" t="s">
        <v>1098</v>
      </c>
      <c r="Q96">
        <v>1</v>
      </c>
      <c r="X96">
        <v>0.32</v>
      </c>
      <c r="Y96">
        <v>0</v>
      </c>
      <c r="Z96">
        <v>65.709999999999994</v>
      </c>
      <c r="AA96">
        <v>11.6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0.32</v>
      </c>
      <c r="AH96">
        <v>2</v>
      </c>
      <c r="AI96">
        <v>92857861</v>
      </c>
      <c r="AJ96">
        <v>113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ROW(Source!A62)</f>
        <v>62</v>
      </c>
      <c r="B97">
        <v>92857873</v>
      </c>
      <c r="C97">
        <v>92857857</v>
      </c>
      <c r="D97">
        <v>49673715</v>
      </c>
      <c r="E97">
        <v>1</v>
      </c>
      <c r="F97">
        <v>1</v>
      </c>
      <c r="G97">
        <v>1</v>
      </c>
      <c r="H97">
        <v>2</v>
      </c>
      <c r="I97" t="s">
        <v>1102</v>
      </c>
      <c r="J97" t="s">
        <v>1103</v>
      </c>
      <c r="K97" t="s">
        <v>1104</v>
      </c>
      <c r="L97">
        <v>1367</v>
      </c>
      <c r="N97">
        <v>1011</v>
      </c>
      <c r="O97" t="s">
        <v>1098</v>
      </c>
      <c r="P97" t="s">
        <v>1098</v>
      </c>
      <c r="Q97">
        <v>1</v>
      </c>
      <c r="X97">
        <v>1.1100000000000001</v>
      </c>
      <c r="Y97">
        <v>0</v>
      </c>
      <c r="Z97">
        <v>8.1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1.1100000000000001</v>
      </c>
      <c r="AH97">
        <v>2</v>
      </c>
      <c r="AI97">
        <v>92857862</v>
      </c>
      <c r="AJ97">
        <v>114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ROW(Source!A62)</f>
        <v>62</v>
      </c>
      <c r="B98">
        <v>92857874</v>
      </c>
      <c r="C98">
        <v>92857857</v>
      </c>
      <c r="D98">
        <v>49524290</v>
      </c>
      <c r="E98">
        <v>1</v>
      </c>
      <c r="F98">
        <v>1</v>
      </c>
      <c r="G98">
        <v>1</v>
      </c>
      <c r="H98">
        <v>3</v>
      </c>
      <c r="I98" t="s">
        <v>1117</v>
      </c>
      <c r="J98" t="s">
        <v>1118</v>
      </c>
      <c r="K98" t="s">
        <v>1119</v>
      </c>
      <c r="L98">
        <v>1346</v>
      </c>
      <c r="N98">
        <v>1009</v>
      </c>
      <c r="O98" t="s">
        <v>216</v>
      </c>
      <c r="P98" t="s">
        <v>216</v>
      </c>
      <c r="Q98">
        <v>1</v>
      </c>
      <c r="X98">
        <v>0.25</v>
      </c>
      <c r="Y98">
        <v>10.57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0.25</v>
      </c>
      <c r="AH98">
        <v>2</v>
      </c>
      <c r="AI98">
        <v>92857863</v>
      </c>
      <c r="AJ98">
        <v>115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ROW(Source!A62)</f>
        <v>62</v>
      </c>
      <c r="B99">
        <v>92857875</v>
      </c>
      <c r="C99">
        <v>92857857</v>
      </c>
      <c r="D99">
        <v>49525488</v>
      </c>
      <c r="E99">
        <v>1</v>
      </c>
      <c r="F99">
        <v>1</v>
      </c>
      <c r="G99">
        <v>1</v>
      </c>
      <c r="H99">
        <v>3</v>
      </c>
      <c r="I99" t="s">
        <v>1120</v>
      </c>
      <c r="J99" t="s">
        <v>1121</v>
      </c>
      <c r="K99" t="s">
        <v>1122</v>
      </c>
      <c r="L99">
        <v>1346</v>
      </c>
      <c r="N99">
        <v>1009</v>
      </c>
      <c r="O99" t="s">
        <v>216</v>
      </c>
      <c r="P99" t="s">
        <v>216</v>
      </c>
      <c r="Q99">
        <v>1</v>
      </c>
      <c r="X99">
        <v>0.26</v>
      </c>
      <c r="Y99">
        <v>9.0399999999999991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0.26</v>
      </c>
      <c r="AH99">
        <v>2</v>
      </c>
      <c r="AI99">
        <v>92857864</v>
      </c>
      <c r="AJ99">
        <v>116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ROW(Source!A62)</f>
        <v>62</v>
      </c>
      <c r="B100">
        <v>92857876</v>
      </c>
      <c r="C100">
        <v>92857857</v>
      </c>
      <c r="D100">
        <v>49540146</v>
      </c>
      <c r="E100">
        <v>1</v>
      </c>
      <c r="F100">
        <v>1</v>
      </c>
      <c r="G100">
        <v>1</v>
      </c>
      <c r="H100">
        <v>3</v>
      </c>
      <c r="I100" t="s">
        <v>208</v>
      </c>
      <c r="J100" t="s">
        <v>210</v>
      </c>
      <c r="K100" t="s">
        <v>209</v>
      </c>
      <c r="L100">
        <v>1348</v>
      </c>
      <c r="N100">
        <v>1009</v>
      </c>
      <c r="O100" t="s">
        <v>205</v>
      </c>
      <c r="P100" t="s">
        <v>205</v>
      </c>
      <c r="Q100">
        <v>1000</v>
      </c>
      <c r="X100">
        <v>0.03</v>
      </c>
      <c r="Y100">
        <v>11500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0.03</v>
      </c>
      <c r="AH100">
        <v>2</v>
      </c>
      <c r="AI100">
        <v>92857865</v>
      </c>
      <c r="AJ100">
        <v>117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ROW(Source!A62)</f>
        <v>62</v>
      </c>
      <c r="B101">
        <v>92857877</v>
      </c>
      <c r="C101">
        <v>92857857</v>
      </c>
      <c r="D101">
        <v>49554585</v>
      </c>
      <c r="E101">
        <v>1</v>
      </c>
      <c r="F101">
        <v>1</v>
      </c>
      <c r="G101">
        <v>1</v>
      </c>
      <c r="H101">
        <v>3</v>
      </c>
      <c r="I101" t="s">
        <v>1129</v>
      </c>
      <c r="J101" t="s">
        <v>1130</v>
      </c>
      <c r="K101" t="s">
        <v>1131</v>
      </c>
      <c r="L101">
        <v>1346</v>
      </c>
      <c r="N101">
        <v>1009</v>
      </c>
      <c r="O101" t="s">
        <v>216</v>
      </c>
      <c r="P101" t="s">
        <v>216</v>
      </c>
      <c r="Q101">
        <v>1</v>
      </c>
      <c r="X101">
        <v>0.05</v>
      </c>
      <c r="Y101">
        <v>28.6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0.05</v>
      </c>
      <c r="AH101">
        <v>2</v>
      </c>
      <c r="AI101">
        <v>92857866</v>
      </c>
      <c r="AJ101">
        <v>118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ROW(Source!A62)</f>
        <v>62</v>
      </c>
      <c r="B102">
        <v>92857878</v>
      </c>
      <c r="C102">
        <v>92857857</v>
      </c>
      <c r="D102">
        <v>49515638</v>
      </c>
      <c r="E102">
        <v>70</v>
      </c>
      <c r="F102">
        <v>1</v>
      </c>
      <c r="G102">
        <v>1</v>
      </c>
      <c r="H102">
        <v>3</v>
      </c>
      <c r="I102" t="s">
        <v>1138</v>
      </c>
      <c r="J102" t="s">
        <v>6</v>
      </c>
      <c r="K102" t="s">
        <v>1139</v>
      </c>
      <c r="L102">
        <v>1374</v>
      </c>
      <c r="N102">
        <v>1013</v>
      </c>
      <c r="O102" t="s">
        <v>969</v>
      </c>
      <c r="P102" t="s">
        <v>969</v>
      </c>
      <c r="Q102">
        <v>1</v>
      </c>
      <c r="X102">
        <v>0.61</v>
      </c>
      <c r="Y102">
        <v>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0.61</v>
      </c>
      <c r="AH102">
        <v>2</v>
      </c>
      <c r="AI102">
        <v>92857868</v>
      </c>
      <c r="AJ102">
        <v>119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ROW(Source!A64)</f>
        <v>64</v>
      </c>
      <c r="B103">
        <v>92857891</v>
      </c>
      <c r="C103">
        <v>92857880</v>
      </c>
      <c r="D103">
        <v>49510749</v>
      </c>
      <c r="E103">
        <v>70</v>
      </c>
      <c r="F103">
        <v>1</v>
      </c>
      <c r="G103">
        <v>1</v>
      </c>
      <c r="H103">
        <v>1</v>
      </c>
      <c r="I103" t="s">
        <v>1156</v>
      </c>
      <c r="J103" t="s">
        <v>6</v>
      </c>
      <c r="K103" t="s">
        <v>1157</v>
      </c>
      <c r="L103">
        <v>1191</v>
      </c>
      <c r="N103">
        <v>1013</v>
      </c>
      <c r="O103" t="s">
        <v>1092</v>
      </c>
      <c r="P103" t="s">
        <v>1092</v>
      </c>
      <c r="Q103">
        <v>1</v>
      </c>
      <c r="X103">
        <v>30.08</v>
      </c>
      <c r="Y103">
        <v>0</v>
      </c>
      <c r="Z103">
        <v>0</v>
      </c>
      <c r="AA103">
        <v>0</v>
      </c>
      <c r="AB103">
        <v>9.4</v>
      </c>
      <c r="AC103">
        <v>0</v>
      </c>
      <c r="AD103">
        <v>1</v>
      </c>
      <c r="AE103">
        <v>1</v>
      </c>
      <c r="AF103" t="s">
        <v>6</v>
      </c>
      <c r="AG103">
        <v>30.08</v>
      </c>
      <c r="AH103">
        <v>2</v>
      </c>
      <c r="AI103">
        <v>92857881</v>
      </c>
      <c r="AJ103">
        <v>121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ROW(Source!A64)</f>
        <v>64</v>
      </c>
      <c r="B104">
        <v>92857892</v>
      </c>
      <c r="C104">
        <v>92857880</v>
      </c>
      <c r="D104">
        <v>49510905</v>
      </c>
      <c r="E104">
        <v>70</v>
      </c>
      <c r="F104">
        <v>1</v>
      </c>
      <c r="G104">
        <v>1</v>
      </c>
      <c r="H104">
        <v>1</v>
      </c>
      <c r="I104" t="s">
        <v>1093</v>
      </c>
      <c r="J104" t="s">
        <v>6</v>
      </c>
      <c r="K104" t="s">
        <v>1094</v>
      </c>
      <c r="L104">
        <v>1191</v>
      </c>
      <c r="N104">
        <v>1013</v>
      </c>
      <c r="O104" t="s">
        <v>1092</v>
      </c>
      <c r="P104" t="s">
        <v>1092</v>
      </c>
      <c r="Q104">
        <v>1</v>
      </c>
      <c r="X104">
        <v>0.2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6</v>
      </c>
      <c r="AG104">
        <v>0.2</v>
      </c>
      <c r="AH104">
        <v>2</v>
      </c>
      <c r="AI104">
        <v>92857882</v>
      </c>
      <c r="AJ104">
        <v>122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ROW(Source!A64)</f>
        <v>64</v>
      </c>
      <c r="B105">
        <v>92857893</v>
      </c>
      <c r="C105">
        <v>92857880</v>
      </c>
      <c r="D105">
        <v>49672573</v>
      </c>
      <c r="E105">
        <v>1</v>
      </c>
      <c r="F105">
        <v>1</v>
      </c>
      <c r="G105">
        <v>1</v>
      </c>
      <c r="H105">
        <v>2</v>
      </c>
      <c r="I105" t="s">
        <v>1095</v>
      </c>
      <c r="J105" t="s">
        <v>1096</v>
      </c>
      <c r="K105" t="s">
        <v>1097</v>
      </c>
      <c r="L105">
        <v>1367</v>
      </c>
      <c r="N105">
        <v>1011</v>
      </c>
      <c r="O105" t="s">
        <v>1098</v>
      </c>
      <c r="P105" t="s">
        <v>1098</v>
      </c>
      <c r="Q105">
        <v>1</v>
      </c>
      <c r="X105">
        <v>0.1</v>
      </c>
      <c r="Y105">
        <v>0</v>
      </c>
      <c r="Z105">
        <v>115.4</v>
      </c>
      <c r="AA105">
        <v>13.5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0.1</v>
      </c>
      <c r="AH105">
        <v>2</v>
      </c>
      <c r="AI105">
        <v>92857883</v>
      </c>
      <c r="AJ105">
        <v>123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ROW(Source!A64)</f>
        <v>64</v>
      </c>
      <c r="B106">
        <v>92857894</v>
      </c>
      <c r="C106">
        <v>92857880</v>
      </c>
      <c r="D106">
        <v>49673503</v>
      </c>
      <c r="E106">
        <v>1</v>
      </c>
      <c r="F106">
        <v>1</v>
      </c>
      <c r="G106">
        <v>1</v>
      </c>
      <c r="H106">
        <v>2</v>
      </c>
      <c r="I106" t="s">
        <v>1099</v>
      </c>
      <c r="J106" t="s">
        <v>1100</v>
      </c>
      <c r="K106" t="s">
        <v>1101</v>
      </c>
      <c r="L106">
        <v>1367</v>
      </c>
      <c r="N106">
        <v>1011</v>
      </c>
      <c r="O106" t="s">
        <v>1098</v>
      </c>
      <c r="P106" t="s">
        <v>1098</v>
      </c>
      <c r="Q106">
        <v>1</v>
      </c>
      <c r="X106">
        <v>0.1</v>
      </c>
      <c r="Y106">
        <v>0</v>
      </c>
      <c r="Z106">
        <v>65.709999999999994</v>
      </c>
      <c r="AA106">
        <v>11.6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0.1</v>
      </c>
      <c r="AH106">
        <v>2</v>
      </c>
      <c r="AI106">
        <v>92857884</v>
      </c>
      <c r="AJ106">
        <v>124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ROW(Source!A64)</f>
        <v>64</v>
      </c>
      <c r="B107">
        <v>92857895</v>
      </c>
      <c r="C107">
        <v>92857880</v>
      </c>
      <c r="D107">
        <v>49673715</v>
      </c>
      <c r="E107">
        <v>1</v>
      </c>
      <c r="F107">
        <v>1</v>
      </c>
      <c r="G107">
        <v>1</v>
      </c>
      <c r="H107">
        <v>2</v>
      </c>
      <c r="I107" t="s">
        <v>1102</v>
      </c>
      <c r="J107" t="s">
        <v>1103</v>
      </c>
      <c r="K107" t="s">
        <v>1104</v>
      </c>
      <c r="L107">
        <v>1367</v>
      </c>
      <c r="N107">
        <v>1011</v>
      </c>
      <c r="O107" t="s">
        <v>1098</v>
      </c>
      <c r="P107" t="s">
        <v>1098</v>
      </c>
      <c r="Q107">
        <v>1</v>
      </c>
      <c r="X107">
        <v>1.98</v>
      </c>
      <c r="Y107">
        <v>0</v>
      </c>
      <c r="Z107">
        <v>8.1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1.98</v>
      </c>
      <c r="AH107">
        <v>2</v>
      </c>
      <c r="AI107">
        <v>92857885</v>
      </c>
      <c r="AJ107">
        <v>125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ROW(Source!A64)</f>
        <v>64</v>
      </c>
      <c r="B108">
        <v>92857896</v>
      </c>
      <c r="C108">
        <v>92857880</v>
      </c>
      <c r="D108">
        <v>49524290</v>
      </c>
      <c r="E108">
        <v>1</v>
      </c>
      <c r="F108">
        <v>1</v>
      </c>
      <c r="G108">
        <v>1</v>
      </c>
      <c r="H108">
        <v>3</v>
      </c>
      <c r="I108" t="s">
        <v>1117</v>
      </c>
      <c r="J108" t="s">
        <v>1118</v>
      </c>
      <c r="K108" t="s">
        <v>1119</v>
      </c>
      <c r="L108">
        <v>1346</v>
      </c>
      <c r="N108">
        <v>1009</v>
      </c>
      <c r="O108" t="s">
        <v>216</v>
      </c>
      <c r="P108" t="s">
        <v>216</v>
      </c>
      <c r="Q108">
        <v>1</v>
      </c>
      <c r="X108">
        <v>6.84</v>
      </c>
      <c r="Y108">
        <v>10.57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6.84</v>
      </c>
      <c r="AH108">
        <v>2</v>
      </c>
      <c r="AI108">
        <v>92857886</v>
      </c>
      <c r="AJ108">
        <v>126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ROW(Source!A64)</f>
        <v>64</v>
      </c>
      <c r="B109">
        <v>92857897</v>
      </c>
      <c r="C109">
        <v>92857880</v>
      </c>
      <c r="D109">
        <v>49525620</v>
      </c>
      <c r="E109">
        <v>1</v>
      </c>
      <c r="F109">
        <v>1</v>
      </c>
      <c r="G109">
        <v>1</v>
      </c>
      <c r="H109">
        <v>3</v>
      </c>
      <c r="I109" t="s">
        <v>1123</v>
      </c>
      <c r="J109" t="s">
        <v>1124</v>
      </c>
      <c r="K109" t="s">
        <v>1125</v>
      </c>
      <c r="L109">
        <v>1425</v>
      </c>
      <c r="N109">
        <v>1013</v>
      </c>
      <c r="O109" t="s">
        <v>238</v>
      </c>
      <c r="P109" t="s">
        <v>238</v>
      </c>
      <c r="Q109">
        <v>1</v>
      </c>
      <c r="X109">
        <v>0.4</v>
      </c>
      <c r="Y109">
        <v>86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6</v>
      </c>
      <c r="AG109">
        <v>0.4</v>
      </c>
      <c r="AH109">
        <v>2</v>
      </c>
      <c r="AI109">
        <v>92857887</v>
      </c>
      <c r="AJ109">
        <v>127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ROW(Source!A64)</f>
        <v>64</v>
      </c>
      <c r="B110">
        <v>92857898</v>
      </c>
      <c r="C110">
        <v>92857880</v>
      </c>
      <c r="D110">
        <v>49525942</v>
      </c>
      <c r="E110">
        <v>1</v>
      </c>
      <c r="F110">
        <v>1</v>
      </c>
      <c r="G110">
        <v>1</v>
      </c>
      <c r="H110">
        <v>3</v>
      </c>
      <c r="I110" t="s">
        <v>1158</v>
      </c>
      <c r="J110" t="s">
        <v>1159</v>
      </c>
      <c r="K110" t="s">
        <v>1160</v>
      </c>
      <c r="L110">
        <v>1425</v>
      </c>
      <c r="N110">
        <v>1013</v>
      </c>
      <c r="O110" t="s">
        <v>238</v>
      </c>
      <c r="P110" t="s">
        <v>238</v>
      </c>
      <c r="Q110">
        <v>1</v>
      </c>
      <c r="X110">
        <v>0.4</v>
      </c>
      <c r="Y110">
        <v>2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0.4</v>
      </c>
      <c r="AH110">
        <v>2</v>
      </c>
      <c r="AI110">
        <v>92857888</v>
      </c>
      <c r="AJ110">
        <v>128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ROW(Source!A64)</f>
        <v>64</v>
      </c>
      <c r="B111">
        <v>92857899</v>
      </c>
      <c r="C111">
        <v>92857880</v>
      </c>
      <c r="D111">
        <v>49515638</v>
      </c>
      <c r="E111">
        <v>70</v>
      </c>
      <c r="F111">
        <v>1</v>
      </c>
      <c r="G111">
        <v>1</v>
      </c>
      <c r="H111">
        <v>3</v>
      </c>
      <c r="I111" t="s">
        <v>1138</v>
      </c>
      <c r="J111" t="s">
        <v>6</v>
      </c>
      <c r="K111" t="s">
        <v>1139</v>
      </c>
      <c r="L111">
        <v>1374</v>
      </c>
      <c r="N111">
        <v>1013</v>
      </c>
      <c r="O111" t="s">
        <v>969</v>
      </c>
      <c r="P111" t="s">
        <v>969</v>
      </c>
      <c r="Q111">
        <v>1</v>
      </c>
      <c r="X111">
        <v>5.66</v>
      </c>
      <c r="Y111">
        <v>1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5.66</v>
      </c>
      <c r="AH111">
        <v>2</v>
      </c>
      <c r="AI111">
        <v>92857890</v>
      </c>
      <c r="AJ111">
        <v>130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ROW(Source!A66)</f>
        <v>66</v>
      </c>
      <c r="B112">
        <v>92857915</v>
      </c>
      <c r="C112">
        <v>92857901</v>
      </c>
      <c r="D112">
        <v>49510767</v>
      </c>
      <c r="E112">
        <v>70</v>
      </c>
      <c r="F112">
        <v>1</v>
      </c>
      <c r="G112">
        <v>1</v>
      </c>
      <c r="H112">
        <v>1</v>
      </c>
      <c r="I112" t="s">
        <v>1090</v>
      </c>
      <c r="J112" t="s">
        <v>6</v>
      </c>
      <c r="K112" t="s">
        <v>1091</v>
      </c>
      <c r="L112">
        <v>1191</v>
      </c>
      <c r="N112">
        <v>1013</v>
      </c>
      <c r="O112" t="s">
        <v>1092</v>
      </c>
      <c r="P112" t="s">
        <v>1092</v>
      </c>
      <c r="Q112">
        <v>1</v>
      </c>
      <c r="X112">
        <v>2.06</v>
      </c>
      <c r="Y112">
        <v>0</v>
      </c>
      <c r="Z112">
        <v>0</v>
      </c>
      <c r="AA112">
        <v>0</v>
      </c>
      <c r="AB112">
        <v>9.92</v>
      </c>
      <c r="AC112">
        <v>0</v>
      </c>
      <c r="AD112">
        <v>1</v>
      </c>
      <c r="AE112">
        <v>1</v>
      </c>
      <c r="AF112" t="s">
        <v>6</v>
      </c>
      <c r="AG112">
        <v>2.06</v>
      </c>
      <c r="AH112">
        <v>2</v>
      </c>
      <c r="AI112">
        <v>92857902</v>
      </c>
      <c r="AJ112">
        <v>131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ROW(Source!A66)</f>
        <v>66</v>
      </c>
      <c r="B113">
        <v>92857916</v>
      </c>
      <c r="C113">
        <v>92857901</v>
      </c>
      <c r="D113">
        <v>49510905</v>
      </c>
      <c r="E113">
        <v>70</v>
      </c>
      <c r="F113">
        <v>1</v>
      </c>
      <c r="G113">
        <v>1</v>
      </c>
      <c r="H113">
        <v>1</v>
      </c>
      <c r="I113" t="s">
        <v>1093</v>
      </c>
      <c r="J113" t="s">
        <v>6</v>
      </c>
      <c r="K113" t="s">
        <v>1094</v>
      </c>
      <c r="L113">
        <v>1191</v>
      </c>
      <c r="N113">
        <v>1013</v>
      </c>
      <c r="O113" t="s">
        <v>1092</v>
      </c>
      <c r="P113" t="s">
        <v>1092</v>
      </c>
      <c r="Q113">
        <v>1</v>
      </c>
      <c r="X113">
        <v>0.31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2</v>
      </c>
      <c r="AF113" t="s">
        <v>6</v>
      </c>
      <c r="AG113">
        <v>0.31</v>
      </c>
      <c r="AH113">
        <v>2</v>
      </c>
      <c r="AI113">
        <v>92857903</v>
      </c>
      <c r="AJ113">
        <v>132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ROW(Source!A66)</f>
        <v>66</v>
      </c>
      <c r="B114">
        <v>92857917</v>
      </c>
      <c r="C114">
        <v>92857901</v>
      </c>
      <c r="D114">
        <v>49672451</v>
      </c>
      <c r="E114">
        <v>1</v>
      </c>
      <c r="F114">
        <v>1</v>
      </c>
      <c r="G114">
        <v>1</v>
      </c>
      <c r="H114">
        <v>2</v>
      </c>
      <c r="I114" t="s">
        <v>1150</v>
      </c>
      <c r="J114" t="s">
        <v>1151</v>
      </c>
      <c r="K114" t="s">
        <v>1152</v>
      </c>
      <c r="L114">
        <v>1367</v>
      </c>
      <c r="N114">
        <v>1011</v>
      </c>
      <c r="O114" t="s">
        <v>1098</v>
      </c>
      <c r="P114" t="s">
        <v>1098</v>
      </c>
      <c r="Q114">
        <v>1</v>
      </c>
      <c r="X114">
        <v>0.19</v>
      </c>
      <c r="Y114">
        <v>0</v>
      </c>
      <c r="Z114">
        <v>2.99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0.19</v>
      </c>
      <c r="AH114">
        <v>2</v>
      </c>
      <c r="AI114">
        <v>92857904</v>
      </c>
      <c r="AJ114">
        <v>133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ROW(Source!A66)</f>
        <v>66</v>
      </c>
      <c r="B115">
        <v>92857918</v>
      </c>
      <c r="C115">
        <v>92857901</v>
      </c>
      <c r="D115">
        <v>49672573</v>
      </c>
      <c r="E115">
        <v>1</v>
      </c>
      <c r="F115">
        <v>1</v>
      </c>
      <c r="G115">
        <v>1</v>
      </c>
      <c r="H115">
        <v>2</v>
      </c>
      <c r="I115" t="s">
        <v>1095</v>
      </c>
      <c r="J115" t="s">
        <v>1096</v>
      </c>
      <c r="K115" t="s">
        <v>1097</v>
      </c>
      <c r="L115">
        <v>1367</v>
      </c>
      <c r="N115">
        <v>1011</v>
      </c>
      <c r="O115" t="s">
        <v>1098</v>
      </c>
      <c r="P115" t="s">
        <v>1098</v>
      </c>
      <c r="Q115">
        <v>1</v>
      </c>
      <c r="X115">
        <v>0.06</v>
      </c>
      <c r="Y115">
        <v>0</v>
      </c>
      <c r="Z115">
        <v>115.4</v>
      </c>
      <c r="AA115">
        <v>13.5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0.06</v>
      </c>
      <c r="AH115">
        <v>2</v>
      </c>
      <c r="AI115">
        <v>92857905</v>
      </c>
      <c r="AJ115">
        <v>134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ROW(Source!A66)</f>
        <v>66</v>
      </c>
      <c r="B116">
        <v>92857919</v>
      </c>
      <c r="C116">
        <v>92857901</v>
      </c>
      <c r="D116">
        <v>49673503</v>
      </c>
      <c r="E116">
        <v>1</v>
      </c>
      <c r="F116">
        <v>1</v>
      </c>
      <c r="G116">
        <v>1</v>
      </c>
      <c r="H116">
        <v>2</v>
      </c>
      <c r="I116" t="s">
        <v>1099</v>
      </c>
      <c r="J116" t="s">
        <v>1100</v>
      </c>
      <c r="K116" t="s">
        <v>1101</v>
      </c>
      <c r="L116">
        <v>1367</v>
      </c>
      <c r="N116">
        <v>1011</v>
      </c>
      <c r="O116" t="s">
        <v>1098</v>
      </c>
      <c r="P116" t="s">
        <v>1098</v>
      </c>
      <c r="Q116">
        <v>1</v>
      </c>
      <c r="X116">
        <v>0.06</v>
      </c>
      <c r="Y116">
        <v>0</v>
      </c>
      <c r="Z116">
        <v>65.709999999999994</v>
      </c>
      <c r="AA116">
        <v>11.6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0.06</v>
      </c>
      <c r="AH116">
        <v>2</v>
      </c>
      <c r="AI116">
        <v>92857906</v>
      </c>
      <c r="AJ116">
        <v>135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ROW(Source!A66)</f>
        <v>66</v>
      </c>
      <c r="B117">
        <v>92857920</v>
      </c>
      <c r="C117">
        <v>92857901</v>
      </c>
      <c r="D117">
        <v>49673715</v>
      </c>
      <c r="E117">
        <v>1</v>
      </c>
      <c r="F117">
        <v>1</v>
      </c>
      <c r="G117">
        <v>1</v>
      </c>
      <c r="H117">
        <v>2</v>
      </c>
      <c r="I117" t="s">
        <v>1102</v>
      </c>
      <c r="J117" t="s">
        <v>1103</v>
      </c>
      <c r="K117" t="s">
        <v>1104</v>
      </c>
      <c r="L117">
        <v>1367</v>
      </c>
      <c r="N117">
        <v>1011</v>
      </c>
      <c r="O117" t="s">
        <v>1098</v>
      </c>
      <c r="P117" t="s">
        <v>1098</v>
      </c>
      <c r="Q117">
        <v>1</v>
      </c>
      <c r="X117">
        <v>0.61</v>
      </c>
      <c r="Y117">
        <v>0</v>
      </c>
      <c r="Z117">
        <v>8.1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6</v>
      </c>
      <c r="AG117">
        <v>0.61</v>
      </c>
      <c r="AH117">
        <v>2</v>
      </c>
      <c r="AI117">
        <v>92857907</v>
      </c>
      <c r="AJ117">
        <v>136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ROW(Source!A66)</f>
        <v>66</v>
      </c>
      <c r="B118">
        <v>92857921</v>
      </c>
      <c r="C118">
        <v>92857901</v>
      </c>
      <c r="D118">
        <v>49673729</v>
      </c>
      <c r="E118">
        <v>1</v>
      </c>
      <c r="F118">
        <v>1</v>
      </c>
      <c r="G118">
        <v>1</v>
      </c>
      <c r="H118">
        <v>2</v>
      </c>
      <c r="I118" t="s">
        <v>1153</v>
      </c>
      <c r="J118" t="s">
        <v>1154</v>
      </c>
      <c r="K118" t="s">
        <v>1155</v>
      </c>
      <c r="L118">
        <v>1367</v>
      </c>
      <c r="N118">
        <v>1011</v>
      </c>
      <c r="O118" t="s">
        <v>1098</v>
      </c>
      <c r="P118" t="s">
        <v>1098</v>
      </c>
      <c r="Q118">
        <v>1</v>
      </c>
      <c r="X118">
        <v>0.19</v>
      </c>
      <c r="Y118">
        <v>0</v>
      </c>
      <c r="Z118">
        <v>90</v>
      </c>
      <c r="AA118">
        <v>10.06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0.19</v>
      </c>
      <c r="AH118">
        <v>2</v>
      </c>
      <c r="AI118">
        <v>92857908</v>
      </c>
      <c r="AJ118">
        <v>137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ROW(Source!A66)</f>
        <v>66</v>
      </c>
      <c r="B119">
        <v>92857922</v>
      </c>
      <c r="C119">
        <v>92857901</v>
      </c>
      <c r="D119">
        <v>49524290</v>
      </c>
      <c r="E119">
        <v>1</v>
      </c>
      <c r="F119">
        <v>1</v>
      </c>
      <c r="G119">
        <v>1</v>
      </c>
      <c r="H119">
        <v>3</v>
      </c>
      <c r="I119" t="s">
        <v>1117</v>
      </c>
      <c r="J119" t="s">
        <v>1118</v>
      </c>
      <c r="K119" t="s">
        <v>1119</v>
      </c>
      <c r="L119">
        <v>1346</v>
      </c>
      <c r="N119">
        <v>1009</v>
      </c>
      <c r="O119" t="s">
        <v>216</v>
      </c>
      <c r="P119" t="s">
        <v>216</v>
      </c>
      <c r="Q119">
        <v>1</v>
      </c>
      <c r="X119">
        <v>0.1</v>
      </c>
      <c r="Y119">
        <v>10.57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0.1</v>
      </c>
      <c r="AH119">
        <v>2</v>
      </c>
      <c r="AI119">
        <v>92857909</v>
      </c>
      <c r="AJ119">
        <v>138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ROW(Source!A66)</f>
        <v>66</v>
      </c>
      <c r="B120">
        <v>92857923</v>
      </c>
      <c r="C120">
        <v>92857901</v>
      </c>
      <c r="D120">
        <v>49525488</v>
      </c>
      <c r="E120">
        <v>1</v>
      </c>
      <c r="F120">
        <v>1</v>
      </c>
      <c r="G120">
        <v>1</v>
      </c>
      <c r="H120">
        <v>3</v>
      </c>
      <c r="I120" t="s">
        <v>1120</v>
      </c>
      <c r="J120" t="s">
        <v>1121</v>
      </c>
      <c r="K120" t="s">
        <v>1122</v>
      </c>
      <c r="L120">
        <v>1346</v>
      </c>
      <c r="N120">
        <v>1009</v>
      </c>
      <c r="O120" t="s">
        <v>216</v>
      </c>
      <c r="P120" t="s">
        <v>216</v>
      </c>
      <c r="Q120">
        <v>1</v>
      </c>
      <c r="X120">
        <v>0.1</v>
      </c>
      <c r="Y120">
        <v>9.0399999999999991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0.1</v>
      </c>
      <c r="AH120">
        <v>2</v>
      </c>
      <c r="AI120">
        <v>92857910</v>
      </c>
      <c r="AJ120">
        <v>139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ROW(Source!A66)</f>
        <v>66</v>
      </c>
      <c r="B121">
        <v>92857924</v>
      </c>
      <c r="C121">
        <v>92857901</v>
      </c>
      <c r="D121">
        <v>49554585</v>
      </c>
      <c r="E121">
        <v>1</v>
      </c>
      <c r="F121">
        <v>1</v>
      </c>
      <c r="G121">
        <v>1</v>
      </c>
      <c r="H121">
        <v>3</v>
      </c>
      <c r="I121" t="s">
        <v>1129</v>
      </c>
      <c r="J121" t="s">
        <v>1130</v>
      </c>
      <c r="K121" t="s">
        <v>1131</v>
      </c>
      <c r="L121">
        <v>1346</v>
      </c>
      <c r="N121">
        <v>1009</v>
      </c>
      <c r="O121" t="s">
        <v>216</v>
      </c>
      <c r="P121" t="s">
        <v>216</v>
      </c>
      <c r="Q121">
        <v>1</v>
      </c>
      <c r="X121">
        <v>0.02</v>
      </c>
      <c r="Y121">
        <v>28.6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0.02</v>
      </c>
      <c r="AH121">
        <v>2</v>
      </c>
      <c r="AI121">
        <v>92857911</v>
      </c>
      <c r="AJ121">
        <v>140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ROW(Source!A66)</f>
        <v>66</v>
      </c>
      <c r="B122">
        <v>92857925</v>
      </c>
      <c r="C122">
        <v>92857901</v>
      </c>
      <c r="D122">
        <v>49515638</v>
      </c>
      <c r="E122">
        <v>70</v>
      </c>
      <c r="F122">
        <v>1</v>
      </c>
      <c r="G122">
        <v>1</v>
      </c>
      <c r="H122">
        <v>3</v>
      </c>
      <c r="I122" t="s">
        <v>1138</v>
      </c>
      <c r="J122" t="s">
        <v>6</v>
      </c>
      <c r="K122" t="s">
        <v>1139</v>
      </c>
      <c r="L122">
        <v>1374</v>
      </c>
      <c r="N122">
        <v>1013</v>
      </c>
      <c r="O122" t="s">
        <v>969</v>
      </c>
      <c r="P122" t="s">
        <v>969</v>
      </c>
      <c r="Q122">
        <v>1</v>
      </c>
      <c r="X122">
        <v>0.41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0.41</v>
      </c>
      <c r="AH122">
        <v>2</v>
      </c>
      <c r="AI122">
        <v>92857912</v>
      </c>
      <c r="AJ122">
        <v>141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ROW(Source!A69)</f>
        <v>69</v>
      </c>
      <c r="B123">
        <v>92857936</v>
      </c>
      <c r="C123">
        <v>92857928</v>
      </c>
      <c r="D123">
        <v>49510767</v>
      </c>
      <c r="E123">
        <v>70</v>
      </c>
      <c r="F123">
        <v>1</v>
      </c>
      <c r="G123">
        <v>1</v>
      </c>
      <c r="H123">
        <v>1</v>
      </c>
      <c r="I123" t="s">
        <v>1090</v>
      </c>
      <c r="J123" t="s">
        <v>6</v>
      </c>
      <c r="K123" t="s">
        <v>1091</v>
      </c>
      <c r="L123">
        <v>1191</v>
      </c>
      <c r="N123">
        <v>1013</v>
      </c>
      <c r="O123" t="s">
        <v>1092</v>
      </c>
      <c r="P123" t="s">
        <v>1092</v>
      </c>
      <c r="Q123">
        <v>1</v>
      </c>
      <c r="X123">
        <v>1.03</v>
      </c>
      <c r="Y123">
        <v>0</v>
      </c>
      <c r="Z123">
        <v>0</v>
      </c>
      <c r="AA123">
        <v>0</v>
      </c>
      <c r="AB123">
        <v>9.92</v>
      </c>
      <c r="AC123">
        <v>0</v>
      </c>
      <c r="AD123">
        <v>1</v>
      </c>
      <c r="AE123">
        <v>1</v>
      </c>
      <c r="AF123" t="s">
        <v>6</v>
      </c>
      <c r="AG123">
        <v>1.03</v>
      </c>
      <c r="AH123">
        <v>2</v>
      </c>
      <c r="AI123">
        <v>92857929</v>
      </c>
      <c r="AJ123">
        <v>144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ROW(Source!A69)</f>
        <v>69</v>
      </c>
      <c r="B124">
        <v>92857937</v>
      </c>
      <c r="C124">
        <v>92857928</v>
      </c>
      <c r="D124">
        <v>49525488</v>
      </c>
      <c r="E124">
        <v>1</v>
      </c>
      <c r="F124">
        <v>1</v>
      </c>
      <c r="G124">
        <v>1</v>
      </c>
      <c r="H124">
        <v>3</v>
      </c>
      <c r="I124" t="s">
        <v>1120</v>
      </c>
      <c r="J124" t="s">
        <v>1121</v>
      </c>
      <c r="K124" t="s">
        <v>1122</v>
      </c>
      <c r="L124">
        <v>1346</v>
      </c>
      <c r="N124">
        <v>1009</v>
      </c>
      <c r="O124" t="s">
        <v>216</v>
      </c>
      <c r="P124" t="s">
        <v>216</v>
      </c>
      <c r="Q124">
        <v>1</v>
      </c>
      <c r="X124">
        <v>0.02</v>
      </c>
      <c r="Y124">
        <v>9.0399999999999991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0.02</v>
      </c>
      <c r="AH124">
        <v>2</v>
      </c>
      <c r="AI124">
        <v>92857930</v>
      </c>
      <c r="AJ124">
        <v>145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ROW(Source!A69)</f>
        <v>69</v>
      </c>
      <c r="B125">
        <v>92857938</v>
      </c>
      <c r="C125">
        <v>92857928</v>
      </c>
      <c r="D125">
        <v>49515638</v>
      </c>
      <c r="E125">
        <v>70</v>
      </c>
      <c r="F125">
        <v>1</v>
      </c>
      <c r="G125">
        <v>1</v>
      </c>
      <c r="H125">
        <v>3</v>
      </c>
      <c r="I125" t="s">
        <v>1138</v>
      </c>
      <c r="J125" t="s">
        <v>6</v>
      </c>
      <c r="K125" t="s">
        <v>1139</v>
      </c>
      <c r="L125">
        <v>1374</v>
      </c>
      <c r="N125">
        <v>1013</v>
      </c>
      <c r="O125" t="s">
        <v>969</v>
      </c>
      <c r="P125" t="s">
        <v>969</v>
      </c>
      <c r="Q125">
        <v>1</v>
      </c>
      <c r="X125">
        <v>0.2</v>
      </c>
      <c r="Y125">
        <v>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0.2</v>
      </c>
      <c r="AH125">
        <v>2</v>
      </c>
      <c r="AI125">
        <v>92857931</v>
      </c>
      <c r="AJ125">
        <v>146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ROW(Source!A75)</f>
        <v>75</v>
      </c>
      <c r="B126">
        <v>92857957</v>
      </c>
      <c r="C126">
        <v>92857944</v>
      </c>
      <c r="D126">
        <v>49510777</v>
      </c>
      <c r="E126">
        <v>70</v>
      </c>
      <c r="F126">
        <v>1</v>
      </c>
      <c r="G126">
        <v>1</v>
      </c>
      <c r="H126">
        <v>1</v>
      </c>
      <c r="I126" t="s">
        <v>1161</v>
      </c>
      <c r="J126" t="s">
        <v>6</v>
      </c>
      <c r="K126" t="s">
        <v>1162</v>
      </c>
      <c r="L126">
        <v>1191</v>
      </c>
      <c r="N126">
        <v>1013</v>
      </c>
      <c r="O126" t="s">
        <v>1092</v>
      </c>
      <c r="P126" t="s">
        <v>1092</v>
      </c>
      <c r="Q126">
        <v>1</v>
      </c>
      <c r="X126">
        <v>0.92</v>
      </c>
      <c r="Y126">
        <v>0</v>
      </c>
      <c r="Z126">
        <v>0</v>
      </c>
      <c r="AA126">
        <v>0</v>
      </c>
      <c r="AB126">
        <v>10.5</v>
      </c>
      <c r="AC126">
        <v>0</v>
      </c>
      <c r="AD126">
        <v>1</v>
      </c>
      <c r="AE126">
        <v>1</v>
      </c>
      <c r="AF126" t="s">
        <v>6</v>
      </c>
      <c r="AG126">
        <v>0.92</v>
      </c>
      <c r="AH126">
        <v>2</v>
      </c>
      <c r="AI126">
        <v>92857945</v>
      </c>
      <c r="AJ126">
        <v>151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ROW(Source!A75)</f>
        <v>75</v>
      </c>
      <c r="B127">
        <v>92857958</v>
      </c>
      <c r="C127">
        <v>92857944</v>
      </c>
      <c r="D127">
        <v>49510905</v>
      </c>
      <c r="E127">
        <v>70</v>
      </c>
      <c r="F127">
        <v>1</v>
      </c>
      <c r="G127">
        <v>1</v>
      </c>
      <c r="H127">
        <v>1</v>
      </c>
      <c r="I127" t="s">
        <v>1093</v>
      </c>
      <c r="J127" t="s">
        <v>6</v>
      </c>
      <c r="K127" t="s">
        <v>1094</v>
      </c>
      <c r="L127">
        <v>1191</v>
      </c>
      <c r="N127">
        <v>1013</v>
      </c>
      <c r="O127" t="s">
        <v>1092</v>
      </c>
      <c r="P127" t="s">
        <v>1092</v>
      </c>
      <c r="Q127">
        <v>1</v>
      </c>
      <c r="X127">
        <v>0.3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6</v>
      </c>
      <c r="AG127">
        <v>0.3</v>
      </c>
      <c r="AH127">
        <v>2</v>
      </c>
      <c r="AI127">
        <v>92857946</v>
      </c>
      <c r="AJ127">
        <v>152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ROW(Source!A75)</f>
        <v>75</v>
      </c>
      <c r="B128">
        <v>92857959</v>
      </c>
      <c r="C128">
        <v>92857944</v>
      </c>
      <c r="D128">
        <v>49672573</v>
      </c>
      <c r="E128">
        <v>1</v>
      </c>
      <c r="F128">
        <v>1</v>
      </c>
      <c r="G128">
        <v>1</v>
      </c>
      <c r="H128">
        <v>2</v>
      </c>
      <c r="I128" t="s">
        <v>1095</v>
      </c>
      <c r="J128" t="s">
        <v>1096</v>
      </c>
      <c r="K128" t="s">
        <v>1097</v>
      </c>
      <c r="L128">
        <v>1367</v>
      </c>
      <c r="N128">
        <v>1011</v>
      </c>
      <c r="O128" t="s">
        <v>1098</v>
      </c>
      <c r="P128" t="s">
        <v>1098</v>
      </c>
      <c r="Q128">
        <v>1</v>
      </c>
      <c r="X128">
        <v>0.02</v>
      </c>
      <c r="Y128">
        <v>0</v>
      </c>
      <c r="Z128">
        <v>115.4</v>
      </c>
      <c r="AA128">
        <v>13.5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0.02</v>
      </c>
      <c r="AH128">
        <v>2</v>
      </c>
      <c r="AI128">
        <v>92857947</v>
      </c>
      <c r="AJ128">
        <v>153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ROW(Source!A75)</f>
        <v>75</v>
      </c>
      <c r="B129">
        <v>92857960</v>
      </c>
      <c r="C129">
        <v>92857944</v>
      </c>
      <c r="D129">
        <v>49672797</v>
      </c>
      <c r="E129">
        <v>1</v>
      </c>
      <c r="F129">
        <v>1</v>
      </c>
      <c r="G129">
        <v>1</v>
      </c>
      <c r="H129">
        <v>2</v>
      </c>
      <c r="I129" t="s">
        <v>1163</v>
      </c>
      <c r="J129" t="s">
        <v>1164</v>
      </c>
      <c r="K129" t="s">
        <v>1165</v>
      </c>
      <c r="L129">
        <v>1367</v>
      </c>
      <c r="N129">
        <v>1011</v>
      </c>
      <c r="O129" t="s">
        <v>1098</v>
      </c>
      <c r="P129" t="s">
        <v>1098</v>
      </c>
      <c r="Q129">
        <v>1</v>
      </c>
      <c r="X129">
        <v>0.26</v>
      </c>
      <c r="Y129">
        <v>0</v>
      </c>
      <c r="Z129">
        <v>142.69999999999999</v>
      </c>
      <c r="AA129">
        <v>13.5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0.26</v>
      </c>
      <c r="AH129">
        <v>2</v>
      </c>
      <c r="AI129">
        <v>92857948</v>
      </c>
      <c r="AJ129">
        <v>154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ROW(Source!A75)</f>
        <v>75</v>
      </c>
      <c r="B130">
        <v>92857961</v>
      </c>
      <c r="C130">
        <v>92857944</v>
      </c>
      <c r="D130">
        <v>49673503</v>
      </c>
      <c r="E130">
        <v>1</v>
      </c>
      <c r="F130">
        <v>1</v>
      </c>
      <c r="G130">
        <v>1</v>
      </c>
      <c r="H130">
        <v>2</v>
      </c>
      <c r="I130" t="s">
        <v>1099</v>
      </c>
      <c r="J130" t="s">
        <v>1100</v>
      </c>
      <c r="K130" t="s">
        <v>1101</v>
      </c>
      <c r="L130">
        <v>1367</v>
      </c>
      <c r="N130">
        <v>1011</v>
      </c>
      <c r="O130" t="s">
        <v>1098</v>
      </c>
      <c r="P130" t="s">
        <v>1098</v>
      </c>
      <c r="Q130">
        <v>1</v>
      </c>
      <c r="X130">
        <v>0.02</v>
      </c>
      <c r="Y130">
        <v>0</v>
      </c>
      <c r="Z130">
        <v>65.709999999999994</v>
      </c>
      <c r="AA130">
        <v>11.6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0.02</v>
      </c>
      <c r="AH130">
        <v>2</v>
      </c>
      <c r="AI130">
        <v>92857949</v>
      </c>
      <c r="AJ130">
        <v>155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ROW(Source!A75)</f>
        <v>75</v>
      </c>
      <c r="B131">
        <v>92857962</v>
      </c>
      <c r="C131">
        <v>92857944</v>
      </c>
      <c r="D131">
        <v>49523481</v>
      </c>
      <c r="E131">
        <v>1</v>
      </c>
      <c r="F131">
        <v>1</v>
      </c>
      <c r="G131">
        <v>1</v>
      </c>
      <c r="H131">
        <v>3</v>
      </c>
      <c r="I131" t="s">
        <v>1114</v>
      </c>
      <c r="J131" t="s">
        <v>1115</v>
      </c>
      <c r="K131" t="s">
        <v>1116</v>
      </c>
      <c r="L131">
        <v>1346</v>
      </c>
      <c r="N131">
        <v>1009</v>
      </c>
      <c r="O131" t="s">
        <v>216</v>
      </c>
      <c r="P131" t="s">
        <v>216</v>
      </c>
      <c r="Q131">
        <v>1</v>
      </c>
      <c r="X131">
        <v>0.01</v>
      </c>
      <c r="Y131">
        <v>30.4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0.01</v>
      </c>
      <c r="AH131">
        <v>2</v>
      </c>
      <c r="AI131">
        <v>92857950</v>
      </c>
      <c r="AJ131">
        <v>156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ROW(Source!A75)</f>
        <v>75</v>
      </c>
      <c r="B132">
        <v>92857963</v>
      </c>
      <c r="C132">
        <v>92857944</v>
      </c>
      <c r="D132">
        <v>49523551</v>
      </c>
      <c r="E132">
        <v>1</v>
      </c>
      <c r="F132">
        <v>1</v>
      </c>
      <c r="G132">
        <v>1</v>
      </c>
      <c r="H132">
        <v>3</v>
      </c>
      <c r="I132" t="s">
        <v>1166</v>
      </c>
      <c r="J132" t="s">
        <v>1167</v>
      </c>
      <c r="K132" t="s">
        <v>1168</v>
      </c>
      <c r="L132">
        <v>1346</v>
      </c>
      <c r="N132">
        <v>1009</v>
      </c>
      <c r="O132" t="s">
        <v>216</v>
      </c>
      <c r="P132" t="s">
        <v>216</v>
      </c>
      <c r="Q132">
        <v>1</v>
      </c>
      <c r="X132">
        <v>1.2E-2</v>
      </c>
      <c r="Y132">
        <v>24.04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1.2E-2</v>
      </c>
      <c r="AH132">
        <v>2</v>
      </c>
      <c r="AI132">
        <v>92857951</v>
      </c>
      <c r="AJ132">
        <v>157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ROW(Source!A75)</f>
        <v>75</v>
      </c>
      <c r="B133">
        <v>92857964</v>
      </c>
      <c r="C133">
        <v>92857944</v>
      </c>
      <c r="D133">
        <v>49575434</v>
      </c>
      <c r="E133">
        <v>1</v>
      </c>
      <c r="F133">
        <v>1</v>
      </c>
      <c r="G133">
        <v>1</v>
      </c>
      <c r="H133">
        <v>3</v>
      </c>
      <c r="I133" t="s">
        <v>1169</v>
      </c>
      <c r="J133" t="s">
        <v>1170</v>
      </c>
      <c r="K133" t="s">
        <v>1171</v>
      </c>
      <c r="L133">
        <v>1348</v>
      </c>
      <c r="N133">
        <v>1009</v>
      </c>
      <c r="O133" t="s">
        <v>205</v>
      </c>
      <c r="P133" t="s">
        <v>205</v>
      </c>
      <c r="Q133">
        <v>1000</v>
      </c>
      <c r="X133">
        <v>5.0000000000000001E-4</v>
      </c>
      <c r="Y133">
        <v>96440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5.0000000000000001E-4</v>
      </c>
      <c r="AH133">
        <v>2</v>
      </c>
      <c r="AI133">
        <v>92857952</v>
      </c>
      <c r="AJ133">
        <v>158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ROW(Source!A75)</f>
        <v>75</v>
      </c>
      <c r="B134">
        <v>92857965</v>
      </c>
      <c r="C134">
        <v>92857944</v>
      </c>
      <c r="D134">
        <v>49583140</v>
      </c>
      <c r="E134">
        <v>1</v>
      </c>
      <c r="F134">
        <v>1</v>
      </c>
      <c r="G134">
        <v>1</v>
      </c>
      <c r="H134">
        <v>3</v>
      </c>
      <c r="I134" t="s">
        <v>1172</v>
      </c>
      <c r="J134" t="s">
        <v>1173</v>
      </c>
      <c r="K134" t="s">
        <v>1174</v>
      </c>
      <c r="L134">
        <v>1346</v>
      </c>
      <c r="N134">
        <v>1009</v>
      </c>
      <c r="O134" t="s">
        <v>216</v>
      </c>
      <c r="P134" t="s">
        <v>216</v>
      </c>
      <c r="Q134">
        <v>1</v>
      </c>
      <c r="X134">
        <v>0.01</v>
      </c>
      <c r="Y134">
        <v>35.700000000000003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0.01</v>
      </c>
      <c r="AH134">
        <v>2</v>
      </c>
      <c r="AI134">
        <v>92857953</v>
      </c>
      <c r="AJ134">
        <v>159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ROW(Source!A75)</f>
        <v>75</v>
      </c>
      <c r="B135">
        <v>92857966</v>
      </c>
      <c r="C135">
        <v>92857944</v>
      </c>
      <c r="D135">
        <v>49515638</v>
      </c>
      <c r="E135">
        <v>70</v>
      </c>
      <c r="F135">
        <v>1</v>
      </c>
      <c r="G135">
        <v>1</v>
      </c>
      <c r="H135">
        <v>3</v>
      </c>
      <c r="I135" t="s">
        <v>1138</v>
      </c>
      <c r="J135" t="s">
        <v>6</v>
      </c>
      <c r="K135" t="s">
        <v>1139</v>
      </c>
      <c r="L135">
        <v>1374</v>
      </c>
      <c r="N135">
        <v>1013</v>
      </c>
      <c r="O135" t="s">
        <v>969</v>
      </c>
      <c r="P135" t="s">
        <v>969</v>
      </c>
      <c r="Q135">
        <v>1</v>
      </c>
      <c r="X135">
        <v>0.19</v>
      </c>
      <c r="Y135">
        <v>1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0.19</v>
      </c>
      <c r="AH135">
        <v>2</v>
      </c>
      <c r="AI135">
        <v>92857954</v>
      </c>
      <c r="AJ135">
        <v>160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ROW(Source!A78)</f>
        <v>78</v>
      </c>
      <c r="B136">
        <v>92857978</v>
      </c>
      <c r="C136">
        <v>92857969</v>
      </c>
      <c r="D136">
        <v>49510777</v>
      </c>
      <c r="E136">
        <v>70</v>
      </c>
      <c r="F136">
        <v>1</v>
      </c>
      <c r="G136">
        <v>1</v>
      </c>
      <c r="H136">
        <v>1</v>
      </c>
      <c r="I136" t="s">
        <v>1161</v>
      </c>
      <c r="J136" t="s">
        <v>6</v>
      </c>
      <c r="K136" t="s">
        <v>1162</v>
      </c>
      <c r="L136">
        <v>1191</v>
      </c>
      <c r="N136">
        <v>1013</v>
      </c>
      <c r="O136" t="s">
        <v>1092</v>
      </c>
      <c r="P136" t="s">
        <v>1092</v>
      </c>
      <c r="Q136">
        <v>1</v>
      </c>
      <c r="X136">
        <v>0.94</v>
      </c>
      <c r="Y136">
        <v>0</v>
      </c>
      <c r="Z136">
        <v>0</v>
      </c>
      <c r="AA136">
        <v>0</v>
      </c>
      <c r="AB136">
        <v>10.5</v>
      </c>
      <c r="AC136">
        <v>0</v>
      </c>
      <c r="AD136">
        <v>1</v>
      </c>
      <c r="AE136">
        <v>1</v>
      </c>
      <c r="AF136" t="s">
        <v>6</v>
      </c>
      <c r="AG136">
        <v>0.94</v>
      </c>
      <c r="AH136">
        <v>2</v>
      </c>
      <c r="AI136">
        <v>92857970</v>
      </c>
      <c r="AJ136">
        <v>163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ROW(Source!A78)</f>
        <v>78</v>
      </c>
      <c r="B137">
        <v>92857979</v>
      </c>
      <c r="C137">
        <v>92857969</v>
      </c>
      <c r="D137">
        <v>49510905</v>
      </c>
      <c r="E137">
        <v>70</v>
      </c>
      <c r="F137">
        <v>1</v>
      </c>
      <c r="G137">
        <v>1</v>
      </c>
      <c r="H137">
        <v>1</v>
      </c>
      <c r="I137" t="s">
        <v>1093</v>
      </c>
      <c r="J137" t="s">
        <v>6</v>
      </c>
      <c r="K137" t="s">
        <v>1094</v>
      </c>
      <c r="L137">
        <v>1191</v>
      </c>
      <c r="N137">
        <v>1013</v>
      </c>
      <c r="O137" t="s">
        <v>1092</v>
      </c>
      <c r="P137" t="s">
        <v>1092</v>
      </c>
      <c r="Q137">
        <v>1</v>
      </c>
      <c r="X137">
        <v>0.02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2</v>
      </c>
      <c r="AF137" t="s">
        <v>6</v>
      </c>
      <c r="AG137">
        <v>0.02</v>
      </c>
      <c r="AH137">
        <v>2</v>
      </c>
      <c r="AI137">
        <v>92857971</v>
      </c>
      <c r="AJ137">
        <v>164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ROW(Source!A78)</f>
        <v>78</v>
      </c>
      <c r="B138">
        <v>92857980</v>
      </c>
      <c r="C138">
        <v>92857969</v>
      </c>
      <c r="D138">
        <v>49672573</v>
      </c>
      <c r="E138">
        <v>1</v>
      </c>
      <c r="F138">
        <v>1</v>
      </c>
      <c r="G138">
        <v>1</v>
      </c>
      <c r="H138">
        <v>2</v>
      </c>
      <c r="I138" t="s">
        <v>1095</v>
      </c>
      <c r="J138" t="s">
        <v>1096</v>
      </c>
      <c r="K138" t="s">
        <v>1097</v>
      </c>
      <c r="L138">
        <v>1367</v>
      </c>
      <c r="N138">
        <v>1011</v>
      </c>
      <c r="O138" t="s">
        <v>1098</v>
      </c>
      <c r="P138" t="s">
        <v>1098</v>
      </c>
      <c r="Q138">
        <v>1</v>
      </c>
      <c r="X138">
        <v>0.01</v>
      </c>
      <c r="Y138">
        <v>0</v>
      </c>
      <c r="Z138">
        <v>115.4</v>
      </c>
      <c r="AA138">
        <v>13.5</v>
      </c>
      <c r="AB138">
        <v>0</v>
      </c>
      <c r="AC138">
        <v>0</v>
      </c>
      <c r="AD138">
        <v>1</v>
      </c>
      <c r="AE138">
        <v>0</v>
      </c>
      <c r="AF138" t="s">
        <v>6</v>
      </c>
      <c r="AG138">
        <v>0.01</v>
      </c>
      <c r="AH138">
        <v>2</v>
      </c>
      <c r="AI138">
        <v>92857972</v>
      </c>
      <c r="AJ138">
        <v>165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ROW(Source!A78)</f>
        <v>78</v>
      </c>
      <c r="B139">
        <v>92857981</v>
      </c>
      <c r="C139">
        <v>92857969</v>
      </c>
      <c r="D139">
        <v>49673503</v>
      </c>
      <c r="E139">
        <v>1</v>
      </c>
      <c r="F139">
        <v>1</v>
      </c>
      <c r="G139">
        <v>1</v>
      </c>
      <c r="H139">
        <v>2</v>
      </c>
      <c r="I139" t="s">
        <v>1099</v>
      </c>
      <c r="J139" t="s">
        <v>1100</v>
      </c>
      <c r="K139" t="s">
        <v>1101</v>
      </c>
      <c r="L139">
        <v>1367</v>
      </c>
      <c r="N139">
        <v>1011</v>
      </c>
      <c r="O139" t="s">
        <v>1098</v>
      </c>
      <c r="P139" t="s">
        <v>1098</v>
      </c>
      <c r="Q139">
        <v>1</v>
      </c>
      <c r="X139">
        <v>0.01</v>
      </c>
      <c r="Y139">
        <v>0</v>
      </c>
      <c r="Z139">
        <v>65.709999999999994</v>
      </c>
      <c r="AA139">
        <v>11.6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0.01</v>
      </c>
      <c r="AH139">
        <v>2</v>
      </c>
      <c r="AI139">
        <v>92857973</v>
      </c>
      <c r="AJ139">
        <v>166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ROW(Source!A78)</f>
        <v>78</v>
      </c>
      <c r="B140">
        <v>92857982</v>
      </c>
      <c r="C140">
        <v>92857969</v>
      </c>
      <c r="D140">
        <v>49523551</v>
      </c>
      <c r="E140">
        <v>1</v>
      </c>
      <c r="F140">
        <v>1</v>
      </c>
      <c r="G140">
        <v>1</v>
      </c>
      <c r="H140">
        <v>3</v>
      </c>
      <c r="I140" t="s">
        <v>1166</v>
      </c>
      <c r="J140" t="s">
        <v>1167</v>
      </c>
      <c r="K140" t="s">
        <v>1168</v>
      </c>
      <c r="L140">
        <v>1346</v>
      </c>
      <c r="N140">
        <v>1009</v>
      </c>
      <c r="O140" t="s">
        <v>216</v>
      </c>
      <c r="P140" t="s">
        <v>216</v>
      </c>
      <c r="Q140">
        <v>1</v>
      </c>
      <c r="X140">
        <v>0.02</v>
      </c>
      <c r="Y140">
        <v>24.04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0.02</v>
      </c>
      <c r="AH140">
        <v>2</v>
      </c>
      <c r="AI140">
        <v>92857974</v>
      </c>
      <c r="AJ140">
        <v>167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ROW(Source!A78)</f>
        <v>78</v>
      </c>
      <c r="B141">
        <v>92857983</v>
      </c>
      <c r="C141">
        <v>92857969</v>
      </c>
      <c r="D141">
        <v>49525488</v>
      </c>
      <c r="E141">
        <v>1</v>
      </c>
      <c r="F141">
        <v>1</v>
      </c>
      <c r="G141">
        <v>1</v>
      </c>
      <c r="H141">
        <v>3</v>
      </c>
      <c r="I141" t="s">
        <v>1120</v>
      </c>
      <c r="J141" t="s">
        <v>1121</v>
      </c>
      <c r="K141" t="s">
        <v>1122</v>
      </c>
      <c r="L141">
        <v>1346</v>
      </c>
      <c r="N141">
        <v>1009</v>
      </c>
      <c r="O141" t="s">
        <v>216</v>
      </c>
      <c r="P141" t="s">
        <v>216</v>
      </c>
      <c r="Q141">
        <v>1</v>
      </c>
      <c r="X141">
        <v>0.1</v>
      </c>
      <c r="Y141">
        <v>9.0399999999999991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0.1</v>
      </c>
      <c r="AH141">
        <v>2</v>
      </c>
      <c r="AI141">
        <v>92857975</v>
      </c>
      <c r="AJ141">
        <v>168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ROW(Source!A78)</f>
        <v>78</v>
      </c>
      <c r="B142">
        <v>92857984</v>
      </c>
      <c r="C142">
        <v>92857969</v>
      </c>
      <c r="D142">
        <v>49515638</v>
      </c>
      <c r="E142">
        <v>70</v>
      </c>
      <c r="F142">
        <v>1</v>
      </c>
      <c r="G142">
        <v>1</v>
      </c>
      <c r="H142">
        <v>3</v>
      </c>
      <c r="I142" t="s">
        <v>1138</v>
      </c>
      <c r="J142" t="s">
        <v>6</v>
      </c>
      <c r="K142" t="s">
        <v>1139</v>
      </c>
      <c r="L142">
        <v>1374</v>
      </c>
      <c r="N142">
        <v>1013</v>
      </c>
      <c r="O142" t="s">
        <v>969</v>
      </c>
      <c r="P142" t="s">
        <v>969</v>
      </c>
      <c r="Q142">
        <v>1</v>
      </c>
      <c r="X142">
        <v>0.2</v>
      </c>
      <c r="Y142">
        <v>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0.2</v>
      </c>
      <c r="AH142">
        <v>2</v>
      </c>
      <c r="AI142">
        <v>92857976</v>
      </c>
      <c r="AJ142">
        <v>169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ROW(Source!A80)</f>
        <v>80</v>
      </c>
      <c r="B143">
        <v>92858002</v>
      </c>
      <c r="C143">
        <v>92857986</v>
      </c>
      <c r="D143">
        <v>49510749</v>
      </c>
      <c r="E143">
        <v>70</v>
      </c>
      <c r="F143">
        <v>1</v>
      </c>
      <c r="G143">
        <v>1</v>
      </c>
      <c r="H143">
        <v>1</v>
      </c>
      <c r="I143" t="s">
        <v>1156</v>
      </c>
      <c r="J143" t="s">
        <v>6</v>
      </c>
      <c r="K143" t="s">
        <v>1157</v>
      </c>
      <c r="L143">
        <v>1191</v>
      </c>
      <c r="N143">
        <v>1013</v>
      </c>
      <c r="O143" t="s">
        <v>1092</v>
      </c>
      <c r="P143" t="s">
        <v>1092</v>
      </c>
      <c r="Q143">
        <v>1</v>
      </c>
      <c r="X143">
        <v>24.64</v>
      </c>
      <c r="Y143">
        <v>0</v>
      </c>
      <c r="Z143">
        <v>0</v>
      </c>
      <c r="AA143">
        <v>0</v>
      </c>
      <c r="AB143">
        <v>9.4</v>
      </c>
      <c r="AC143">
        <v>0</v>
      </c>
      <c r="AD143">
        <v>1</v>
      </c>
      <c r="AE143">
        <v>1</v>
      </c>
      <c r="AF143" t="s">
        <v>6</v>
      </c>
      <c r="AG143">
        <v>24.64</v>
      </c>
      <c r="AH143">
        <v>2</v>
      </c>
      <c r="AI143">
        <v>92857987</v>
      </c>
      <c r="AJ143">
        <v>171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ROW(Source!A80)</f>
        <v>80</v>
      </c>
      <c r="B144">
        <v>92858003</v>
      </c>
      <c r="C144">
        <v>92857986</v>
      </c>
      <c r="D144">
        <v>49510905</v>
      </c>
      <c r="E144">
        <v>70</v>
      </c>
      <c r="F144">
        <v>1</v>
      </c>
      <c r="G144">
        <v>1</v>
      </c>
      <c r="H144">
        <v>1</v>
      </c>
      <c r="I144" t="s">
        <v>1093</v>
      </c>
      <c r="J144" t="s">
        <v>6</v>
      </c>
      <c r="K144" t="s">
        <v>1094</v>
      </c>
      <c r="L144">
        <v>1191</v>
      </c>
      <c r="N144">
        <v>1013</v>
      </c>
      <c r="O144" t="s">
        <v>1092</v>
      </c>
      <c r="P144" t="s">
        <v>1092</v>
      </c>
      <c r="Q144">
        <v>1</v>
      </c>
      <c r="X144">
        <v>0.76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2</v>
      </c>
      <c r="AF144" t="s">
        <v>6</v>
      </c>
      <c r="AG144">
        <v>0.76</v>
      </c>
      <c r="AH144">
        <v>2</v>
      </c>
      <c r="AI144">
        <v>92857988</v>
      </c>
      <c r="AJ144">
        <v>172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ROW(Source!A80)</f>
        <v>80</v>
      </c>
      <c r="B145">
        <v>92858004</v>
      </c>
      <c r="C145">
        <v>92857986</v>
      </c>
      <c r="D145">
        <v>49672573</v>
      </c>
      <c r="E145">
        <v>1</v>
      </c>
      <c r="F145">
        <v>1</v>
      </c>
      <c r="G145">
        <v>1</v>
      </c>
      <c r="H145">
        <v>2</v>
      </c>
      <c r="I145" t="s">
        <v>1095</v>
      </c>
      <c r="J145" t="s">
        <v>1096</v>
      </c>
      <c r="K145" t="s">
        <v>1097</v>
      </c>
      <c r="L145">
        <v>1367</v>
      </c>
      <c r="N145">
        <v>1011</v>
      </c>
      <c r="O145" t="s">
        <v>1098</v>
      </c>
      <c r="P145" t="s">
        <v>1098</v>
      </c>
      <c r="Q145">
        <v>1</v>
      </c>
      <c r="X145">
        <v>0.38</v>
      </c>
      <c r="Y145">
        <v>0</v>
      </c>
      <c r="Z145">
        <v>115.4</v>
      </c>
      <c r="AA145">
        <v>13.5</v>
      </c>
      <c r="AB145">
        <v>0</v>
      </c>
      <c r="AC145">
        <v>0</v>
      </c>
      <c r="AD145">
        <v>1</v>
      </c>
      <c r="AE145">
        <v>0</v>
      </c>
      <c r="AF145" t="s">
        <v>6</v>
      </c>
      <c r="AG145">
        <v>0.38</v>
      </c>
      <c r="AH145">
        <v>2</v>
      </c>
      <c r="AI145">
        <v>92857989</v>
      </c>
      <c r="AJ145">
        <v>173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ROW(Source!A80)</f>
        <v>80</v>
      </c>
      <c r="B146">
        <v>92858005</v>
      </c>
      <c r="C146">
        <v>92857986</v>
      </c>
      <c r="D146">
        <v>49673503</v>
      </c>
      <c r="E146">
        <v>1</v>
      </c>
      <c r="F146">
        <v>1</v>
      </c>
      <c r="G146">
        <v>1</v>
      </c>
      <c r="H146">
        <v>2</v>
      </c>
      <c r="I146" t="s">
        <v>1099</v>
      </c>
      <c r="J146" t="s">
        <v>1100</v>
      </c>
      <c r="K146" t="s">
        <v>1101</v>
      </c>
      <c r="L146">
        <v>1367</v>
      </c>
      <c r="N146">
        <v>1011</v>
      </c>
      <c r="O146" t="s">
        <v>1098</v>
      </c>
      <c r="P146" t="s">
        <v>1098</v>
      </c>
      <c r="Q146">
        <v>1</v>
      </c>
      <c r="X146">
        <v>0.38</v>
      </c>
      <c r="Y146">
        <v>0</v>
      </c>
      <c r="Z146">
        <v>65.709999999999994</v>
      </c>
      <c r="AA146">
        <v>11.6</v>
      </c>
      <c r="AB146">
        <v>0</v>
      </c>
      <c r="AC146">
        <v>0</v>
      </c>
      <c r="AD146">
        <v>1</v>
      </c>
      <c r="AE146">
        <v>0</v>
      </c>
      <c r="AF146" t="s">
        <v>6</v>
      </c>
      <c r="AG146">
        <v>0.38</v>
      </c>
      <c r="AH146">
        <v>2</v>
      </c>
      <c r="AI146">
        <v>92857990</v>
      </c>
      <c r="AJ146">
        <v>174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ROW(Source!A80)</f>
        <v>80</v>
      </c>
      <c r="B147">
        <v>92858006</v>
      </c>
      <c r="C147">
        <v>92857986</v>
      </c>
      <c r="D147">
        <v>49673715</v>
      </c>
      <c r="E147">
        <v>1</v>
      </c>
      <c r="F147">
        <v>1</v>
      </c>
      <c r="G147">
        <v>1</v>
      </c>
      <c r="H147">
        <v>2</v>
      </c>
      <c r="I147" t="s">
        <v>1102</v>
      </c>
      <c r="J147" t="s">
        <v>1103</v>
      </c>
      <c r="K147" t="s">
        <v>1104</v>
      </c>
      <c r="L147">
        <v>1367</v>
      </c>
      <c r="N147">
        <v>1011</v>
      </c>
      <c r="O147" t="s">
        <v>1098</v>
      </c>
      <c r="P147" t="s">
        <v>1098</v>
      </c>
      <c r="Q147">
        <v>1</v>
      </c>
      <c r="X147">
        <v>5.14</v>
      </c>
      <c r="Y147">
        <v>0</v>
      </c>
      <c r="Z147">
        <v>8.1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6</v>
      </c>
      <c r="AG147">
        <v>5.14</v>
      </c>
      <c r="AH147">
        <v>2</v>
      </c>
      <c r="AI147">
        <v>92857991</v>
      </c>
      <c r="AJ147">
        <v>175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ROW(Source!A80)</f>
        <v>80</v>
      </c>
      <c r="B148">
        <v>92858007</v>
      </c>
      <c r="C148">
        <v>92857986</v>
      </c>
      <c r="D148">
        <v>49523540</v>
      </c>
      <c r="E148">
        <v>1</v>
      </c>
      <c r="F148">
        <v>1</v>
      </c>
      <c r="G148">
        <v>1</v>
      </c>
      <c r="H148">
        <v>3</v>
      </c>
      <c r="I148" t="s">
        <v>1175</v>
      </c>
      <c r="J148" t="s">
        <v>1176</v>
      </c>
      <c r="K148" t="s">
        <v>1177</v>
      </c>
      <c r="L148">
        <v>1346</v>
      </c>
      <c r="N148">
        <v>1009</v>
      </c>
      <c r="O148" t="s">
        <v>216</v>
      </c>
      <c r="P148" t="s">
        <v>216</v>
      </c>
      <c r="Q148">
        <v>1</v>
      </c>
      <c r="X148">
        <v>0.03</v>
      </c>
      <c r="Y148">
        <v>444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0.03</v>
      </c>
      <c r="AH148">
        <v>2</v>
      </c>
      <c r="AI148">
        <v>92857992</v>
      </c>
      <c r="AJ148">
        <v>176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ROW(Source!A80)</f>
        <v>80</v>
      </c>
      <c r="B149">
        <v>92858008</v>
      </c>
      <c r="C149">
        <v>92857986</v>
      </c>
      <c r="D149">
        <v>49524290</v>
      </c>
      <c r="E149">
        <v>1</v>
      </c>
      <c r="F149">
        <v>1</v>
      </c>
      <c r="G149">
        <v>1</v>
      </c>
      <c r="H149">
        <v>3</v>
      </c>
      <c r="I149" t="s">
        <v>1117</v>
      </c>
      <c r="J149" t="s">
        <v>1118</v>
      </c>
      <c r="K149" t="s">
        <v>1119</v>
      </c>
      <c r="L149">
        <v>1346</v>
      </c>
      <c r="N149">
        <v>1009</v>
      </c>
      <c r="O149" t="s">
        <v>216</v>
      </c>
      <c r="P149" t="s">
        <v>216</v>
      </c>
      <c r="Q149">
        <v>1</v>
      </c>
      <c r="X149">
        <v>1.05</v>
      </c>
      <c r="Y149">
        <v>10.57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6</v>
      </c>
      <c r="AG149">
        <v>1.05</v>
      </c>
      <c r="AH149">
        <v>2</v>
      </c>
      <c r="AI149">
        <v>92857993</v>
      </c>
      <c r="AJ149">
        <v>177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ROW(Source!A80)</f>
        <v>80</v>
      </c>
      <c r="B150">
        <v>92858009</v>
      </c>
      <c r="C150">
        <v>92857986</v>
      </c>
      <c r="D150">
        <v>49525620</v>
      </c>
      <c r="E150">
        <v>1</v>
      </c>
      <c r="F150">
        <v>1</v>
      </c>
      <c r="G150">
        <v>1</v>
      </c>
      <c r="H150">
        <v>3</v>
      </c>
      <c r="I150" t="s">
        <v>1123</v>
      </c>
      <c r="J150" t="s">
        <v>1124</v>
      </c>
      <c r="K150" t="s">
        <v>1125</v>
      </c>
      <c r="L150">
        <v>1425</v>
      </c>
      <c r="N150">
        <v>1013</v>
      </c>
      <c r="O150" t="s">
        <v>238</v>
      </c>
      <c r="P150" t="s">
        <v>238</v>
      </c>
      <c r="Q150">
        <v>1</v>
      </c>
      <c r="X150">
        <v>0.82</v>
      </c>
      <c r="Y150">
        <v>86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6</v>
      </c>
      <c r="AG150">
        <v>0.82</v>
      </c>
      <c r="AH150">
        <v>2</v>
      </c>
      <c r="AI150">
        <v>92857994</v>
      </c>
      <c r="AJ150">
        <v>178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ROW(Source!A80)</f>
        <v>80</v>
      </c>
      <c r="B151">
        <v>92858010</v>
      </c>
      <c r="C151">
        <v>92857986</v>
      </c>
      <c r="D151">
        <v>49554585</v>
      </c>
      <c r="E151">
        <v>1</v>
      </c>
      <c r="F151">
        <v>1</v>
      </c>
      <c r="G151">
        <v>1</v>
      </c>
      <c r="H151">
        <v>3</v>
      </c>
      <c r="I151" t="s">
        <v>1129</v>
      </c>
      <c r="J151" t="s">
        <v>1130</v>
      </c>
      <c r="K151" t="s">
        <v>1131</v>
      </c>
      <c r="L151">
        <v>1346</v>
      </c>
      <c r="N151">
        <v>1009</v>
      </c>
      <c r="O151" t="s">
        <v>216</v>
      </c>
      <c r="P151" t="s">
        <v>216</v>
      </c>
      <c r="Q151">
        <v>1</v>
      </c>
      <c r="X151">
        <v>1.9</v>
      </c>
      <c r="Y151">
        <v>28.6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6</v>
      </c>
      <c r="AG151">
        <v>1.9</v>
      </c>
      <c r="AH151">
        <v>2</v>
      </c>
      <c r="AI151">
        <v>92857995</v>
      </c>
      <c r="AJ151">
        <v>179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ROW(Source!A80)</f>
        <v>80</v>
      </c>
      <c r="B152">
        <v>92858011</v>
      </c>
      <c r="C152">
        <v>92857986</v>
      </c>
      <c r="D152">
        <v>49567929</v>
      </c>
      <c r="E152">
        <v>1</v>
      </c>
      <c r="F152">
        <v>1</v>
      </c>
      <c r="G152">
        <v>1</v>
      </c>
      <c r="H152">
        <v>3</v>
      </c>
      <c r="I152" t="s">
        <v>1135</v>
      </c>
      <c r="J152" t="s">
        <v>1136</v>
      </c>
      <c r="K152" t="s">
        <v>1137</v>
      </c>
      <c r="L152">
        <v>1455</v>
      </c>
      <c r="N152">
        <v>1013</v>
      </c>
      <c r="O152" t="s">
        <v>160</v>
      </c>
      <c r="P152" t="s">
        <v>160</v>
      </c>
      <c r="Q152">
        <v>1</v>
      </c>
      <c r="X152">
        <v>0.8</v>
      </c>
      <c r="Y152">
        <v>39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6</v>
      </c>
      <c r="AG152">
        <v>0.8</v>
      </c>
      <c r="AH152">
        <v>2</v>
      </c>
      <c r="AI152">
        <v>92857996</v>
      </c>
      <c r="AJ152">
        <v>180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ROW(Source!A80)</f>
        <v>80</v>
      </c>
      <c r="B153">
        <v>92858012</v>
      </c>
      <c r="C153">
        <v>92857986</v>
      </c>
      <c r="D153">
        <v>49568056</v>
      </c>
      <c r="E153">
        <v>1</v>
      </c>
      <c r="F153">
        <v>1</v>
      </c>
      <c r="G153">
        <v>1</v>
      </c>
      <c r="H153">
        <v>3</v>
      </c>
      <c r="I153" t="s">
        <v>1178</v>
      </c>
      <c r="J153" t="s">
        <v>1179</v>
      </c>
      <c r="K153" t="s">
        <v>1180</v>
      </c>
      <c r="L153">
        <v>1455</v>
      </c>
      <c r="N153">
        <v>1013</v>
      </c>
      <c r="O153" t="s">
        <v>160</v>
      </c>
      <c r="P153" t="s">
        <v>160</v>
      </c>
      <c r="Q153">
        <v>1</v>
      </c>
      <c r="X153">
        <v>1.02</v>
      </c>
      <c r="Y153">
        <v>19.899999999999999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6</v>
      </c>
      <c r="AG153">
        <v>1.02</v>
      </c>
      <c r="AH153">
        <v>2</v>
      </c>
      <c r="AI153">
        <v>92857997</v>
      </c>
      <c r="AJ153">
        <v>181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ROW(Source!A80)</f>
        <v>80</v>
      </c>
      <c r="B154">
        <v>92858013</v>
      </c>
      <c r="C154">
        <v>92857986</v>
      </c>
      <c r="D154">
        <v>49576236</v>
      </c>
      <c r="E154">
        <v>1</v>
      </c>
      <c r="F154">
        <v>1</v>
      </c>
      <c r="G154">
        <v>1</v>
      </c>
      <c r="H154">
        <v>3</v>
      </c>
      <c r="I154" t="s">
        <v>1181</v>
      </c>
      <c r="J154" t="s">
        <v>1182</v>
      </c>
      <c r="K154" t="s">
        <v>1183</v>
      </c>
      <c r="L154">
        <v>1425</v>
      </c>
      <c r="N154">
        <v>1013</v>
      </c>
      <c r="O154" t="s">
        <v>238</v>
      </c>
      <c r="P154" t="s">
        <v>238</v>
      </c>
      <c r="Q154">
        <v>1</v>
      </c>
      <c r="X154">
        <v>0.65</v>
      </c>
      <c r="Y154">
        <v>88.5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6</v>
      </c>
      <c r="AG154">
        <v>0.65</v>
      </c>
      <c r="AH154">
        <v>2</v>
      </c>
      <c r="AI154">
        <v>92857998</v>
      </c>
      <c r="AJ154">
        <v>182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ROW(Source!A80)</f>
        <v>80</v>
      </c>
      <c r="B155">
        <v>92858014</v>
      </c>
      <c r="C155">
        <v>92857986</v>
      </c>
      <c r="D155">
        <v>49515638</v>
      </c>
      <c r="E155">
        <v>70</v>
      </c>
      <c r="F155">
        <v>1</v>
      </c>
      <c r="G155">
        <v>1</v>
      </c>
      <c r="H155">
        <v>3</v>
      </c>
      <c r="I155" t="s">
        <v>1138</v>
      </c>
      <c r="J155" t="s">
        <v>6</v>
      </c>
      <c r="K155" t="s">
        <v>1139</v>
      </c>
      <c r="L155">
        <v>1374</v>
      </c>
      <c r="N155">
        <v>1013</v>
      </c>
      <c r="O155" t="s">
        <v>969</v>
      </c>
      <c r="P155" t="s">
        <v>969</v>
      </c>
      <c r="Q155">
        <v>1</v>
      </c>
      <c r="X155">
        <v>4.63</v>
      </c>
      <c r="Y155">
        <v>1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6</v>
      </c>
      <c r="AG155">
        <v>4.63</v>
      </c>
      <c r="AH155">
        <v>2</v>
      </c>
      <c r="AI155">
        <v>92857999</v>
      </c>
      <c r="AJ155">
        <v>184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ROW(Source!A83)</f>
        <v>83</v>
      </c>
      <c r="B156">
        <v>92858032</v>
      </c>
      <c r="C156">
        <v>92858017</v>
      </c>
      <c r="D156">
        <v>49510757</v>
      </c>
      <c r="E156">
        <v>70</v>
      </c>
      <c r="F156">
        <v>1</v>
      </c>
      <c r="G156">
        <v>1</v>
      </c>
      <c r="H156">
        <v>1</v>
      </c>
      <c r="I156" t="s">
        <v>1148</v>
      </c>
      <c r="J156" t="s">
        <v>6</v>
      </c>
      <c r="K156" t="s">
        <v>1149</v>
      </c>
      <c r="L156">
        <v>1191</v>
      </c>
      <c r="N156">
        <v>1013</v>
      </c>
      <c r="O156" t="s">
        <v>1092</v>
      </c>
      <c r="P156" t="s">
        <v>1092</v>
      </c>
      <c r="Q156">
        <v>1</v>
      </c>
      <c r="X156">
        <v>53.6</v>
      </c>
      <c r="Y156">
        <v>0</v>
      </c>
      <c r="Z156">
        <v>0</v>
      </c>
      <c r="AA156">
        <v>0</v>
      </c>
      <c r="AB156">
        <v>9.6199999999999992</v>
      </c>
      <c r="AC156">
        <v>0</v>
      </c>
      <c r="AD156">
        <v>1</v>
      </c>
      <c r="AE156">
        <v>1</v>
      </c>
      <c r="AF156" t="s">
        <v>6</v>
      </c>
      <c r="AG156">
        <v>53.6</v>
      </c>
      <c r="AH156">
        <v>2</v>
      </c>
      <c r="AI156">
        <v>92858018</v>
      </c>
      <c r="AJ156">
        <v>186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ROW(Source!A83)</f>
        <v>83</v>
      </c>
      <c r="B157">
        <v>92858033</v>
      </c>
      <c r="C157">
        <v>92858017</v>
      </c>
      <c r="D157">
        <v>49510905</v>
      </c>
      <c r="E157">
        <v>70</v>
      </c>
      <c r="F157">
        <v>1</v>
      </c>
      <c r="G157">
        <v>1</v>
      </c>
      <c r="H157">
        <v>1</v>
      </c>
      <c r="I157" t="s">
        <v>1093</v>
      </c>
      <c r="J157" t="s">
        <v>6</v>
      </c>
      <c r="K157" t="s">
        <v>1094</v>
      </c>
      <c r="L157">
        <v>1191</v>
      </c>
      <c r="N157">
        <v>1013</v>
      </c>
      <c r="O157" t="s">
        <v>1092</v>
      </c>
      <c r="P157" t="s">
        <v>1092</v>
      </c>
      <c r="Q157">
        <v>1</v>
      </c>
      <c r="X157">
        <v>3.2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6</v>
      </c>
      <c r="AG157">
        <v>3.2</v>
      </c>
      <c r="AH157">
        <v>2</v>
      </c>
      <c r="AI157">
        <v>92858019</v>
      </c>
      <c r="AJ157">
        <v>187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ROW(Source!A83)</f>
        <v>83</v>
      </c>
      <c r="B158">
        <v>92858034</v>
      </c>
      <c r="C158">
        <v>92858017</v>
      </c>
      <c r="D158">
        <v>49672573</v>
      </c>
      <c r="E158">
        <v>1</v>
      </c>
      <c r="F158">
        <v>1</v>
      </c>
      <c r="G158">
        <v>1</v>
      </c>
      <c r="H158">
        <v>2</v>
      </c>
      <c r="I158" t="s">
        <v>1095</v>
      </c>
      <c r="J158" t="s">
        <v>1096</v>
      </c>
      <c r="K158" t="s">
        <v>1097</v>
      </c>
      <c r="L158">
        <v>1367</v>
      </c>
      <c r="N158">
        <v>1011</v>
      </c>
      <c r="O158" t="s">
        <v>1098</v>
      </c>
      <c r="P158" t="s">
        <v>1098</v>
      </c>
      <c r="Q158">
        <v>1</v>
      </c>
      <c r="X158">
        <v>1.6</v>
      </c>
      <c r="Y158">
        <v>0</v>
      </c>
      <c r="Z158">
        <v>115.4</v>
      </c>
      <c r="AA158">
        <v>13.5</v>
      </c>
      <c r="AB158">
        <v>0</v>
      </c>
      <c r="AC158">
        <v>0</v>
      </c>
      <c r="AD158">
        <v>1</v>
      </c>
      <c r="AE158">
        <v>0</v>
      </c>
      <c r="AF158" t="s">
        <v>6</v>
      </c>
      <c r="AG158">
        <v>1.6</v>
      </c>
      <c r="AH158">
        <v>2</v>
      </c>
      <c r="AI158">
        <v>92858020</v>
      </c>
      <c r="AJ158">
        <v>188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ROW(Source!A83)</f>
        <v>83</v>
      </c>
      <c r="B159">
        <v>92858035</v>
      </c>
      <c r="C159">
        <v>92858017</v>
      </c>
      <c r="D159">
        <v>49673503</v>
      </c>
      <c r="E159">
        <v>1</v>
      </c>
      <c r="F159">
        <v>1</v>
      </c>
      <c r="G159">
        <v>1</v>
      </c>
      <c r="H159">
        <v>2</v>
      </c>
      <c r="I159" t="s">
        <v>1099</v>
      </c>
      <c r="J159" t="s">
        <v>1100</v>
      </c>
      <c r="K159" t="s">
        <v>1101</v>
      </c>
      <c r="L159">
        <v>1367</v>
      </c>
      <c r="N159">
        <v>1011</v>
      </c>
      <c r="O159" t="s">
        <v>1098</v>
      </c>
      <c r="P159" t="s">
        <v>1098</v>
      </c>
      <c r="Q159">
        <v>1</v>
      </c>
      <c r="X159">
        <v>1.6</v>
      </c>
      <c r="Y159">
        <v>0</v>
      </c>
      <c r="Z159">
        <v>65.709999999999994</v>
      </c>
      <c r="AA159">
        <v>11.6</v>
      </c>
      <c r="AB159">
        <v>0</v>
      </c>
      <c r="AC159">
        <v>0</v>
      </c>
      <c r="AD159">
        <v>1</v>
      </c>
      <c r="AE159">
        <v>0</v>
      </c>
      <c r="AF159" t="s">
        <v>6</v>
      </c>
      <c r="AG159">
        <v>1.6</v>
      </c>
      <c r="AH159">
        <v>2</v>
      </c>
      <c r="AI159">
        <v>92858021</v>
      </c>
      <c r="AJ159">
        <v>189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ROW(Source!A83)</f>
        <v>83</v>
      </c>
      <c r="B160">
        <v>92858036</v>
      </c>
      <c r="C160">
        <v>92858017</v>
      </c>
      <c r="D160">
        <v>49673715</v>
      </c>
      <c r="E160">
        <v>1</v>
      </c>
      <c r="F160">
        <v>1</v>
      </c>
      <c r="G160">
        <v>1</v>
      </c>
      <c r="H160">
        <v>2</v>
      </c>
      <c r="I160" t="s">
        <v>1102</v>
      </c>
      <c r="J160" t="s">
        <v>1103</v>
      </c>
      <c r="K160" t="s">
        <v>1104</v>
      </c>
      <c r="L160">
        <v>1367</v>
      </c>
      <c r="N160">
        <v>1011</v>
      </c>
      <c r="O160" t="s">
        <v>1098</v>
      </c>
      <c r="P160" t="s">
        <v>1098</v>
      </c>
      <c r="Q160">
        <v>1</v>
      </c>
      <c r="X160">
        <v>13.07</v>
      </c>
      <c r="Y160">
        <v>0</v>
      </c>
      <c r="Z160">
        <v>8.1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6</v>
      </c>
      <c r="AG160">
        <v>13.07</v>
      </c>
      <c r="AH160">
        <v>2</v>
      </c>
      <c r="AI160">
        <v>92858022</v>
      </c>
      <c r="AJ160">
        <v>190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ROW(Source!A83)</f>
        <v>83</v>
      </c>
      <c r="B161">
        <v>92858037</v>
      </c>
      <c r="C161">
        <v>92858017</v>
      </c>
      <c r="D161">
        <v>49524290</v>
      </c>
      <c r="E161">
        <v>1</v>
      </c>
      <c r="F161">
        <v>1</v>
      </c>
      <c r="G161">
        <v>1</v>
      </c>
      <c r="H161">
        <v>3</v>
      </c>
      <c r="I161" t="s">
        <v>1117</v>
      </c>
      <c r="J161" t="s">
        <v>1118</v>
      </c>
      <c r="K161" t="s">
        <v>1119</v>
      </c>
      <c r="L161">
        <v>1346</v>
      </c>
      <c r="N161">
        <v>1009</v>
      </c>
      <c r="O161" t="s">
        <v>216</v>
      </c>
      <c r="P161" t="s">
        <v>216</v>
      </c>
      <c r="Q161">
        <v>1</v>
      </c>
      <c r="X161">
        <v>4.2</v>
      </c>
      <c r="Y161">
        <v>10.57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6</v>
      </c>
      <c r="AG161">
        <v>4.2</v>
      </c>
      <c r="AH161">
        <v>2</v>
      </c>
      <c r="AI161">
        <v>92858023</v>
      </c>
      <c r="AJ161">
        <v>191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ROW(Source!A83)</f>
        <v>83</v>
      </c>
      <c r="B162">
        <v>92858038</v>
      </c>
      <c r="C162">
        <v>92858017</v>
      </c>
      <c r="D162">
        <v>49525488</v>
      </c>
      <c r="E162">
        <v>1</v>
      </c>
      <c r="F162">
        <v>1</v>
      </c>
      <c r="G162">
        <v>1</v>
      </c>
      <c r="H162">
        <v>3</v>
      </c>
      <c r="I162" t="s">
        <v>1120</v>
      </c>
      <c r="J162" t="s">
        <v>1121</v>
      </c>
      <c r="K162" t="s">
        <v>1122</v>
      </c>
      <c r="L162">
        <v>1346</v>
      </c>
      <c r="N162">
        <v>1009</v>
      </c>
      <c r="O162" t="s">
        <v>216</v>
      </c>
      <c r="P162" t="s">
        <v>216</v>
      </c>
      <c r="Q162">
        <v>1</v>
      </c>
      <c r="X162">
        <v>27</v>
      </c>
      <c r="Y162">
        <v>9.0399999999999991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6</v>
      </c>
      <c r="AG162">
        <v>27</v>
      </c>
      <c r="AH162">
        <v>2</v>
      </c>
      <c r="AI162">
        <v>92858024</v>
      </c>
      <c r="AJ162">
        <v>192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ROW(Source!A83)</f>
        <v>83</v>
      </c>
      <c r="B163">
        <v>92858039</v>
      </c>
      <c r="C163">
        <v>92858017</v>
      </c>
      <c r="D163">
        <v>49525626</v>
      </c>
      <c r="E163">
        <v>1</v>
      </c>
      <c r="F163">
        <v>1</v>
      </c>
      <c r="G163">
        <v>1</v>
      </c>
      <c r="H163">
        <v>3</v>
      </c>
      <c r="I163" t="s">
        <v>1184</v>
      </c>
      <c r="J163" t="s">
        <v>1185</v>
      </c>
      <c r="K163" t="s">
        <v>1186</v>
      </c>
      <c r="L163">
        <v>1425</v>
      </c>
      <c r="N163">
        <v>1013</v>
      </c>
      <c r="O163" t="s">
        <v>238</v>
      </c>
      <c r="P163" t="s">
        <v>238</v>
      </c>
      <c r="Q163">
        <v>1</v>
      </c>
      <c r="X163">
        <v>0.8</v>
      </c>
      <c r="Y163">
        <v>110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6</v>
      </c>
      <c r="AG163">
        <v>0.8</v>
      </c>
      <c r="AH163">
        <v>2</v>
      </c>
      <c r="AI163">
        <v>92858025</v>
      </c>
      <c r="AJ163">
        <v>193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ROW(Source!A83)</f>
        <v>83</v>
      </c>
      <c r="B164">
        <v>92858040</v>
      </c>
      <c r="C164">
        <v>92858017</v>
      </c>
      <c r="D164">
        <v>49527507</v>
      </c>
      <c r="E164">
        <v>1</v>
      </c>
      <c r="F164">
        <v>1</v>
      </c>
      <c r="G164">
        <v>1</v>
      </c>
      <c r="H164">
        <v>3</v>
      </c>
      <c r="I164" t="s">
        <v>1187</v>
      </c>
      <c r="J164" t="s">
        <v>1188</v>
      </c>
      <c r="K164" t="s">
        <v>1189</v>
      </c>
      <c r="L164">
        <v>1339</v>
      </c>
      <c r="N164">
        <v>1007</v>
      </c>
      <c r="O164" t="s">
        <v>946</v>
      </c>
      <c r="P164" t="s">
        <v>946</v>
      </c>
      <c r="Q164">
        <v>1</v>
      </c>
      <c r="X164">
        <v>0.15</v>
      </c>
      <c r="Y164">
        <v>59.99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6</v>
      </c>
      <c r="AG164">
        <v>0.15</v>
      </c>
      <c r="AH164">
        <v>2</v>
      </c>
      <c r="AI164">
        <v>92858026</v>
      </c>
      <c r="AJ164">
        <v>194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ROW(Source!A83)</f>
        <v>83</v>
      </c>
      <c r="B165">
        <v>92858041</v>
      </c>
      <c r="C165">
        <v>92858017</v>
      </c>
      <c r="D165">
        <v>49527748</v>
      </c>
      <c r="E165">
        <v>1</v>
      </c>
      <c r="F165">
        <v>1</v>
      </c>
      <c r="G165">
        <v>1</v>
      </c>
      <c r="H165">
        <v>3</v>
      </c>
      <c r="I165" t="s">
        <v>1190</v>
      </c>
      <c r="J165" t="s">
        <v>1191</v>
      </c>
      <c r="K165" t="s">
        <v>1192</v>
      </c>
      <c r="L165">
        <v>1348</v>
      </c>
      <c r="N165">
        <v>1009</v>
      </c>
      <c r="O165" t="s">
        <v>205</v>
      </c>
      <c r="P165" t="s">
        <v>205</v>
      </c>
      <c r="Q165">
        <v>1000</v>
      </c>
      <c r="X165">
        <v>0.18</v>
      </c>
      <c r="Y165">
        <v>480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6</v>
      </c>
      <c r="AG165">
        <v>0.18</v>
      </c>
      <c r="AH165">
        <v>2</v>
      </c>
      <c r="AI165">
        <v>92858027</v>
      </c>
      <c r="AJ165">
        <v>195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ROW(Source!A83)</f>
        <v>83</v>
      </c>
      <c r="B166">
        <v>92858042</v>
      </c>
      <c r="C166">
        <v>92858017</v>
      </c>
      <c r="D166">
        <v>49540146</v>
      </c>
      <c r="E166">
        <v>1</v>
      </c>
      <c r="F166">
        <v>1</v>
      </c>
      <c r="G166">
        <v>1</v>
      </c>
      <c r="H166">
        <v>3</v>
      </c>
      <c r="I166" t="s">
        <v>208</v>
      </c>
      <c r="J166" t="s">
        <v>210</v>
      </c>
      <c r="K166" t="s">
        <v>209</v>
      </c>
      <c r="L166">
        <v>1348</v>
      </c>
      <c r="N166">
        <v>1009</v>
      </c>
      <c r="O166" t="s">
        <v>205</v>
      </c>
      <c r="P166" t="s">
        <v>205</v>
      </c>
      <c r="Q166">
        <v>1000</v>
      </c>
      <c r="X166">
        <v>1</v>
      </c>
      <c r="Y166">
        <v>11500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6</v>
      </c>
      <c r="AG166">
        <v>1</v>
      </c>
      <c r="AH166">
        <v>2</v>
      </c>
      <c r="AI166">
        <v>92858028</v>
      </c>
      <c r="AJ166">
        <v>196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ROW(Source!A83)</f>
        <v>83</v>
      </c>
      <c r="B167">
        <v>92858043</v>
      </c>
      <c r="C167">
        <v>92858017</v>
      </c>
      <c r="D167">
        <v>49515638</v>
      </c>
      <c r="E167">
        <v>70</v>
      </c>
      <c r="F167">
        <v>1</v>
      </c>
      <c r="G167">
        <v>1</v>
      </c>
      <c r="H167">
        <v>3</v>
      </c>
      <c r="I167" t="s">
        <v>1138</v>
      </c>
      <c r="J167" t="s">
        <v>6</v>
      </c>
      <c r="K167" t="s">
        <v>1139</v>
      </c>
      <c r="L167">
        <v>1374</v>
      </c>
      <c r="N167">
        <v>1013</v>
      </c>
      <c r="O167" t="s">
        <v>969</v>
      </c>
      <c r="P167" t="s">
        <v>969</v>
      </c>
      <c r="Q167">
        <v>1</v>
      </c>
      <c r="X167">
        <v>10.31</v>
      </c>
      <c r="Y167">
        <v>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6</v>
      </c>
      <c r="AG167">
        <v>10.31</v>
      </c>
      <c r="AH167">
        <v>2</v>
      </c>
      <c r="AI167">
        <v>92858031</v>
      </c>
      <c r="AJ167">
        <v>199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ROW(Source!A87)</f>
        <v>87</v>
      </c>
      <c r="B168">
        <v>92858059</v>
      </c>
      <c r="C168">
        <v>92858047</v>
      </c>
      <c r="D168">
        <v>49510749</v>
      </c>
      <c r="E168">
        <v>70</v>
      </c>
      <c r="F168">
        <v>1</v>
      </c>
      <c r="G168">
        <v>1</v>
      </c>
      <c r="H168">
        <v>1</v>
      </c>
      <c r="I168" t="s">
        <v>1156</v>
      </c>
      <c r="J168" t="s">
        <v>6</v>
      </c>
      <c r="K168" t="s">
        <v>1157</v>
      </c>
      <c r="L168">
        <v>1191</v>
      </c>
      <c r="N168">
        <v>1013</v>
      </c>
      <c r="O168" t="s">
        <v>1092</v>
      </c>
      <c r="P168" t="s">
        <v>1092</v>
      </c>
      <c r="Q168">
        <v>1</v>
      </c>
      <c r="X168">
        <v>6.29</v>
      </c>
      <c r="Y168">
        <v>0</v>
      </c>
      <c r="Z168">
        <v>0</v>
      </c>
      <c r="AA168">
        <v>0</v>
      </c>
      <c r="AB168">
        <v>9.4</v>
      </c>
      <c r="AC168">
        <v>0</v>
      </c>
      <c r="AD168">
        <v>1</v>
      </c>
      <c r="AE168">
        <v>1</v>
      </c>
      <c r="AF168" t="s">
        <v>6</v>
      </c>
      <c r="AG168">
        <v>6.29</v>
      </c>
      <c r="AH168">
        <v>2</v>
      </c>
      <c r="AI168">
        <v>92858049</v>
      </c>
      <c r="AJ168">
        <v>200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ROW(Source!A87)</f>
        <v>87</v>
      </c>
      <c r="B169">
        <v>92858060</v>
      </c>
      <c r="C169">
        <v>92858047</v>
      </c>
      <c r="D169">
        <v>49510905</v>
      </c>
      <c r="E169">
        <v>70</v>
      </c>
      <c r="F169">
        <v>1</v>
      </c>
      <c r="G169">
        <v>1</v>
      </c>
      <c r="H169">
        <v>1</v>
      </c>
      <c r="I169" t="s">
        <v>1093</v>
      </c>
      <c r="J169" t="s">
        <v>6</v>
      </c>
      <c r="K169" t="s">
        <v>1094</v>
      </c>
      <c r="L169">
        <v>1191</v>
      </c>
      <c r="N169">
        <v>1013</v>
      </c>
      <c r="O169" t="s">
        <v>1092</v>
      </c>
      <c r="P169" t="s">
        <v>1092</v>
      </c>
      <c r="Q169">
        <v>1</v>
      </c>
      <c r="X169">
        <v>0.06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2</v>
      </c>
      <c r="AF169" t="s">
        <v>6</v>
      </c>
      <c r="AG169">
        <v>0.06</v>
      </c>
      <c r="AH169">
        <v>2</v>
      </c>
      <c r="AI169">
        <v>92858050</v>
      </c>
      <c r="AJ169">
        <v>201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ROW(Source!A87)</f>
        <v>87</v>
      </c>
      <c r="B170">
        <v>92858061</v>
      </c>
      <c r="C170">
        <v>92858047</v>
      </c>
      <c r="D170">
        <v>49672573</v>
      </c>
      <c r="E170">
        <v>1</v>
      </c>
      <c r="F170">
        <v>1</v>
      </c>
      <c r="G170">
        <v>1</v>
      </c>
      <c r="H170">
        <v>2</v>
      </c>
      <c r="I170" t="s">
        <v>1095</v>
      </c>
      <c r="J170" t="s">
        <v>1096</v>
      </c>
      <c r="K170" t="s">
        <v>1097</v>
      </c>
      <c r="L170">
        <v>1367</v>
      </c>
      <c r="N170">
        <v>1011</v>
      </c>
      <c r="O170" t="s">
        <v>1098</v>
      </c>
      <c r="P170" t="s">
        <v>1098</v>
      </c>
      <c r="Q170">
        <v>1</v>
      </c>
      <c r="X170">
        <v>0.03</v>
      </c>
      <c r="Y170">
        <v>0</v>
      </c>
      <c r="Z170">
        <v>115.4</v>
      </c>
      <c r="AA170">
        <v>13.5</v>
      </c>
      <c r="AB170">
        <v>0</v>
      </c>
      <c r="AC170">
        <v>0</v>
      </c>
      <c r="AD170">
        <v>1</v>
      </c>
      <c r="AE170">
        <v>0</v>
      </c>
      <c r="AF170" t="s">
        <v>6</v>
      </c>
      <c r="AG170">
        <v>0.03</v>
      </c>
      <c r="AH170">
        <v>2</v>
      </c>
      <c r="AI170">
        <v>92858051</v>
      </c>
      <c r="AJ170">
        <v>202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ROW(Source!A87)</f>
        <v>87</v>
      </c>
      <c r="B171">
        <v>92858062</v>
      </c>
      <c r="C171">
        <v>92858047</v>
      </c>
      <c r="D171">
        <v>49673503</v>
      </c>
      <c r="E171">
        <v>1</v>
      </c>
      <c r="F171">
        <v>1</v>
      </c>
      <c r="G171">
        <v>1</v>
      </c>
      <c r="H171">
        <v>2</v>
      </c>
      <c r="I171" t="s">
        <v>1099</v>
      </c>
      <c r="J171" t="s">
        <v>1100</v>
      </c>
      <c r="K171" t="s">
        <v>1101</v>
      </c>
      <c r="L171">
        <v>1367</v>
      </c>
      <c r="N171">
        <v>1011</v>
      </c>
      <c r="O171" t="s">
        <v>1098</v>
      </c>
      <c r="P171" t="s">
        <v>1098</v>
      </c>
      <c r="Q171">
        <v>1</v>
      </c>
      <c r="X171">
        <v>0.03</v>
      </c>
      <c r="Y171">
        <v>0</v>
      </c>
      <c r="Z171">
        <v>65.709999999999994</v>
      </c>
      <c r="AA171">
        <v>11.6</v>
      </c>
      <c r="AB171">
        <v>0</v>
      </c>
      <c r="AC171">
        <v>0</v>
      </c>
      <c r="AD171">
        <v>1</v>
      </c>
      <c r="AE171">
        <v>0</v>
      </c>
      <c r="AF171" t="s">
        <v>6</v>
      </c>
      <c r="AG171">
        <v>0.03</v>
      </c>
      <c r="AH171">
        <v>2</v>
      </c>
      <c r="AI171">
        <v>92858052</v>
      </c>
      <c r="AJ171">
        <v>203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ROW(Source!A87)</f>
        <v>87</v>
      </c>
      <c r="B172">
        <v>92858063</v>
      </c>
      <c r="C172">
        <v>92858047</v>
      </c>
      <c r="D172">
        <v>49523481</v>
      </c>
      <c r="E172">
        <v>1</v>
      </c>
      <c r="F172">
        <v>1</v>
      </c>
      <c r="G172">
        <v>1</v>
      </c>
      <c r="H172">
        <v>3</v>
      </c>
      <c r="I172" t="s">
        <v>1114</v>
      </c>
      <c r="J172" t="s">
        <v>1115</v>
      </c>
      <c r="K172" t="s">
        <v>1116</v>
      </c>
      <c r="L172">
        <v>1346</v>
      </c>
      <c r="N172">
        <v>1009</v>
      </c>
      <c r="O172" t="s">
        <v>216</v>
      </c>
      <c r="P172" t="s">
        <v>216</v>
      </c>
      <c r="Q172">
        <v>1</v>
      </c>
      <c r="X172">
        <v>0.32</v>
      </c>
      <c r="Y172">
        <v>30.4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6</v>
      </c>
      <c r="AG172">
        <v>0.32</v>
      </c>
      <c r="AH172">
        <v>2</v>
      </c>
      <c r="AI172">
        <v>92858053</v>
      </c>
      <c r="AJ172">
        <v>204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ROW(Source!A87)</f>
        <v>87</v>
      </c>
      <c r="B173">
        <v>92858064</v>
      </c>
      <c r="C173">
        <v>92858047</v>
      </c>
      <c r="D173">
        <v>49523755</v>
      </c>
      <c r="E173">
        <v>1</v>
      </c>
      <c r="F173">
        <v>1</v>
      </c>
      <c r="G173">
        <v>1</v>
      </c>
      <c r="H173">
        <v>3</v>
      </c>
      <c r="I173" t="s">
        <v>1193</v>
      </c>
      <c r="J173" t="s">
        <v>1194</v>
      </c>
      <c r="K173" t="s">
        <v>1195</v>
      </c>
      <c r="L173">
        <v>1348</v>
      </c>
      <c r="N173">
        <v>1009</v>
      </c>
      <c r="O173" t="s">
        <v>205</v>
      </c>
      <c r="P173" t="s">
        <v>205</v>
      </c>
      <c r="Q173">
        <v>1000</v>
      </c>
      <c r="X173">
        <v>1.0499999999999999E-3</v>
      </c>
      <c r="Y173">
        <v>1820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6</v>
      </c>
      <c r="AG173">
        <v>1.0499999999999999E-3</v>
      </c>
      <c r="AH173">
        <v>2</v>
      </c>
      <c r="AI173">
        <v>92858054</v>
      </c>
      <c r="AJ173">
        <v>205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ROW(Source!A87)</f>
        <v>87</v>
      </c>
      <c r="B174">
        <v>92858065</v>
      </c>
      <c r="C174">
        <v>92858047</v>
      </c>
      <c r="D174">
        <v>49554585</v>
      </c>
      <c r="E174">
        <v>1</v>
      </c>
      <c r="F174">
        <v>1</v>
      </c>
      <c r="G174">
        <v>1</v>
      </c>
      <c r="H174">
        <v>3</v>
      </c>
      <c r="I174" t="s">
        <v>1129</v>
      </c>
      <c r="J174" t="s">
        <v>1130</v>
      </c>
      <c r="K174" t="s">
        <v>1131</v>
      </c>
      <c r="L174">
        <v>1346</v>
      </c>
      <c r="N174">
        <v>1009</v>
      </c>
      <c r="O174" t="s">
        <v>216</v>
      </c>
      <c r="P174" t="s">
        <v>216</v>
      </c>
      <c r="Q174">
        <v>1</v>
      </c>
      <c r="X174">
        <v>0.02</v>
      </c>
      <c r="Y174">
        <v>28.6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6</v>
      </c>
      <c r="AG174">
        <v>0.02</v>
      </c>
      <c r="AH174">
        <v>2</v>
      </c>
      <c r="AI174">
        <v>92858055</v>
      </c>
      <c r="AJ174">
        <v>206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ROW(Source!A87)</f>
        <v>87</v>
      </c>
      <c r="B175">
        <v>92858066</v>
      </c>
      <c r="C175">
        <v>92858047</v>
      </c>
      <c r="D175">
        <v>49567994</v>
      </c>
      <c r="E175">
        <v>1</v>
      </c>
      <c r="F175">
        <v>1</v>
      </c>
      <c r="G175">
        <v>1</v>
      </c>
      <c r="H175">
        <v>3</v>
      </c>
      <c r="I175" t="s">
        <v>1196</v>
      </c>
      <c r="J175" t="s">
        <v>1197</v>
      </c>
      <c r="K175" t="s">
        <v>1198</v>
      </c>
      <c r="L175">
        <v>1425</v>
      </c>
      <c r="N175">
        <v>1013</v>
      </c>
      <c r="O175" t="s">
        <v>238</v>
      </c>
      <c r="P175" t="s">
        <v>238</v>
      </c>
      <c r="Q175">
        <v>1</v>
      </c>
      <c r="X175">
        <v>0.05</v>
      </c>
      <c r="Y175">
        <v>143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6</v>
      </c>
      <c r="AG175">
        <v>0.05</v>
      </c>
      <c r="AH175">
        <v>2</v>
      </c>
      <c r="AI175">
        <v>92858056</v>
      </c>
      <c r="AJ175">
        <v>207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ROW(Source!A87)</f>
        <v>87</v>
      </c>
      <c r="B176">
        <v>92858067</v>
      </c>
      <c r="C176">
        <v>92858047</v>
      </c>
      <c r="D176">
        <v>49568042</v>
      </c>
      <c r="E176">
        <v>1</v>
      </c>
      <c r="F176">
        <v>1</v>
      </c>
      <c r="G176">
        <v>1</v>
      </c>
      <c r="H176">
        <v>3</v>
      </c>
      <c r="I176" t="s">
        <v>1199</v>
      </c>
      <c r="J176" t="s">
        <v>1200</v>
      </c>
      <c r="K176" t="s">
        <v>1201</v>
      </c>
      <c r="L176">
        <v>1407</v>
      </c>
      <c r="N176">
        <v>1013</v>
      </c>
      <c r="O176" t="s">
        <v>1202</v>
      </c>
      <c r="P176" t="s">
        <v>1202</v>
      </c>
      <c r="Q176">
        <v>1</v>
      </c>
      <c r="X176">
        <v>1.2200000000000001E-2</v>
      </c>
      <c r="Y176">
        <v>176.21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6</v>
      </c>
      <c r="AG176">
        <v>1.2200000000000001E-2</v>
      </c>
      <c r="AH176">
        <v>2</v>
      </c>
      <c r="AI176">
        <v>92858057</v>
      </c>
      <c r="AJ176">
        <v>208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ROW(Source!A87)</f>
        <v>87</v>
      </c>
      <c r="B177">
        <v>92858068</v>
      </c>
      <c r="C177">
        <v>92858047</v>
      </c>
      <c r="D177">
        <v>49515638</v>
      </c>
      <c r="E177">
        <v>70</v>
      </c>
      <c r="F177">
        <v>1</v>
      </c>
      <c r="G177">
        <v>1</v>
      </c>
      <c r="H177">
        <v>3</v>
      </c>
      <c r="I177" t="s">
        <v>1138</v>
      </c>
      <c r="J177" t="s">
        <v>6</v>
      </c>
      <c r="K177" t="s">
        <v>1139</v>
      </c>
      <c r="L177">
        <v>1374</v>
      </c>
      <c r="N177">
        <v>1013</v>
      </c>
      <c r="O177" t="s">
        <v>969</v>
      </c>
      <c r="P177" t="s">
        <v>969</v>
      </c>
      <c r="Q177">
        <v>1</v>
      </c>
      <c r="X177">
        <v>1.18</v>
      </c>
      <c r="Y177">
        <v>1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6</v>
      </c>
      <c r="AG177">
        <v>1.18</v>
      </c>
      <c r="AH177">
        <v>2</v>
      </c>
      <c r="AI177">
        <v>92858058</v>
      </c>
      <c r="AJ177">
        <v>209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ROW(Source!A89)</f>
        <v>89</v>
      </c>
      <c r="B178">
        <v>92858082</v>
      </c>
      <c r="C178">
        <v>92858070</v>
      </c>
      <c r="D178">
        <v>49510749</v>
      </c>
      <c r="E178">
        <v>70</v>
      </c>
      <c r="F178">
        <v>1</v>
      </c>
      <c r="G178">
        <v>1</v>
      </c>
      <c r="H178">
        <v>1</v>
      </c>
      <c r="I178" t="s">
        <v>1156</v>
      </c>
      <c r="J178" t="s">
        <v>6</v>
      </c>
      <c r="K178" t="s">
        <v>1157</v>
      </c>
      <c r="L178">
        <v>1191</v>
      </c>
      <c r="N178">
        <v>1013</v>
      </c>
      <c r="O178" t="s">
        <v>1092</v>
      </c>
      <c r="P178" t="s">
        <v>1092</v>
      </c>
      <c r="Q178">
        <v>1</v>
      </c>
      <c r="X178">
        <v>5.39</v>
      </c>
      <c r="Y178">
        <v>0</v>
      </c>
      <c r="Z178">
        <v>0</v>
      </c>
      <c r="AA178">
        <v>0</v>
      </c>
      <c r="AB178">
        <v>9.4</v>
      </c>
      <c r="AC178">
        <v>0</v>
      </c>
      <c r="AD178">
        <v>1</v>
      </c>
      <c r="AE178">
        <v>1</v>
      </c>
      <c r="AF178" t="s">
        <v>6</v>
      </c>
      <c r="AG178">
        <v>5.39</v>
      </c>
      <c r="AH178">
        <v>2</v>
      </c>
      <c r="AI178">
        <v>92858071</v>
      </c>
      <c r="AJ178">
        <v>211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ROW(Source!A89)</f>
        <v>89</v>
      </c>
      <c r="B179">
        <v>92858083</v>
      </c>
      <c r="C179">
        <v>92858070</v>
      </c>
      <c r="D179">
        <v>49510905</v>
      </c>
      <c r="E179">
        <v>70</v>
      </c>
      <c r="F179">
        <v>1</v>
      </c>
      <c r="G179">
        <v>1</v>
      </c>
      <c r="H179">
        <v>1</v>
      </c>
      <c r="I179" t="s">
        <v>1093</v>
      </c>
      <c r="J179" t="s">
        <v>6</v>
      </c>
      <c r="K179" t="s">
        <v>1094</v>
      </c>
      <c r="L179">
        <v>1191</v>
      </c>
      <c r="N179">
        <v>1013</v>
      </c>
      <c r="O179" t="s">
        <v>1092</v>
      </c>
      <c r="P179" t="s">
        <v>1092</v>
      </c>
      <c r="Q179">
        <v>1</v>
      </c>
      <c r="X179">
        <v>0.04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2</v>
      </c>
      <c r="AF179" t="s">
        <v>6</v>
      </c>
      <c r="AG179">
        <v>0.04</v>
      </c>
      <c r="AH179">
        <v>2</v>
      </c>
      <c r="AI179">
        <v>92858072</v>
      </c>
      <c r="AJ179">
        <v>212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ROW(Source!A89)</f>
        <v>89</v>
      </c>
      <c r="B180">
        <v>92858084</v>
      </c>
      <c r="C180">
        <v>92858070</v>
      </c>
      <c r="D180">
        <v>49672573</v>
      </c>
      <c r="E180">
        <v>1</v>
      </c>
      <c r="F180">
        <v>1</v>
      </c>
      <c r="G180">
        <v>1</v>
      </c>
      <c r="H180">
        <v>2</v>
      </c>
      <c r="I180" t="s">
        <v>1095</v>
      </c>
      <c r="J180" t="s">
        <v>1096</v>
      </c>
      <c r="K180" t="s">
        <v>1097</v>
      </c>
      <c r="L180">
        <v>1367</v>
      </c>
      <c r="N180">
        <v>1011</v>
      </c>
      <c r="O180" t="s">
        <v>1098</v>
      </c>
      <c r="P180" t="s">
        <v>1098</v>
      </c>
      <c r="Q180">
        <v>1</v>
      </c>
      <c r="X180">
        <v>0.02</v>
      </c>
      <c r="Y180">
        <v>0</v>
      </c>
      <c r="Z180">
        <v>115.4</v>
      </c>
      <c r="AA180">
        <v>13.5</v>
      </c>
      <c r="AB180">
        <v>0</v>
      </c>
      <c r="AC180">
        <v>0</v>
      </c>
      <c r="AD180">
        <v>1</v>
      </c>
      <c r="AE180">
        <v>0</v>
      </c>
      <c r="AF180" t="s">
        <v>6</v>
      </c>
      <c r="AG180">
        <v>0.02</v>
      </c>
      <c r="AH180">
        <v>2</v>
      </c>
      <c r="AI180">
        <v>92858073</v>
      </c>
      <c r="AJ180">
        <v>213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ROW(Source!A89)</f>
        <v>89</v>
      </c>
      <c r="B181">
        <v>92858085</v>
      </c>
      <c r="C181">
        <v>92858070</v>
      </c>
      <c r="D181">
        <v>49673503</v>
      </c>
      <c r="E181">
        <v>1</v>
      </c>
      <c r="F181">
        <v>1</v>
      </c>
      <c r="G181">
        <v>1</v>
      </c>
      <c r="H181">
        <v>2</v>
      </c>
      <c r="I181" t="s">
        <v>1099</v>
      </c>
      <c r="J181" t="s">
        <v>1100</v>
      </c>
      <c r="K181" t="s">
        <v>1101</v>
      </c>
      <c r="L181">
        <v>1367</v>
      </c>
      <c r="N181">
        <v>1011</v>
      </c>
      <c r="O181" t="s">
        <v>1098</v>
      </c>
      <c r="P181" t="s">
        <v>1098</v>
      </c>
      <c r="Q181">
        <v>1</v>
      </c>
      <c r="X181">
        <v>0.02</v>
      </c>
      <c r="Y181">
        <v>0</v>
      </c>
      <c r="Z181">
        <v>65.709999999999994</v>
      </c>
      <c r="AA181">
        <v>11.6</v>
      </c>
      <c r="AB181">
        <v>0</v>
      </c>
      <c r="AC181">
        <v>0</v>
      </c>
      <c r="AD181">
        <v>1</v>
      </c>
      <c r="AE181">
        <v>0</v>
      </c>
      <c r="AF181" t="s">
        <v>6</v>
      </c>
      <c r="AG181">
        <v>0.02</v>
      </c>
      <c r="AH181">
        <v>2</v>
      </c>
      <c r="AI181">
        <v>92858074</v>
      </c>
      <c r="AJ181">
        <v>214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ROW(Source!A89)</f>
        <v>89</v>
      </c>
      <c r="B182">
        <v>92858086</v>
      </c>
      <c r="C182">
        <v>92858070</v>
      </c>
      <c r="D182">
        <v>49523481</v>
      </c>
      <c r="E182">
        <v>1</v>
      </c>
      <c r="F182">
        <v>1</v>
      </c>
      <c r="G182">
        <v>1</v>
      </c>
      <c r="H182">
        <v>3</v>
      </c>
      <c r="I182" t="s">
        <v>1114</v>
      </c>
      <c r="J182" t="s">
        <v>1115</v>
      </c>
      <c r="K182" t="s">
        <v>1116</v>
      </c>
      <c r="L182">
        <v>1346</v>
      </c>
      <c r="N182">
        <v>1009</v>
      </c>
      <c r="O182" t="s">
        <v>216</v>
      </c>
      <c r="P182" t="s">
        <v>216</v>
      </c>
      <c r="Q182">
        <v>1</v>
      </c>
      <c r="X182">
        <v>0.16</v>
      </c>
      <c r="Y182">
        <v>30.4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6</v>
      </c>
      <c r="AG182">
        <v>0.16</v>
      </c>
      <c r="AH182">
        <v>2</v>
      </c>
      <c r="AI182">
        <v>92858075</v>
      </c>
      <c r="AJ182">
        <v>215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ROW(Source!A89)</f>
        <v>89</v>
      </c>
      <c r="B183">
        <v>92858087</v>
      </c>
      <c r="C183">
        <v>92858070</v>
      </c>
      <c r="D183">
        <v>49523755</v>
      </c>
      <c r="E183">
        <v>1</v>
      </c>
      <c r="F183">
        <v>1</v>
      </c>
      <c r="G183">
        <v>1</v>
      </c>
      <c r="H183">
        <v>3</v>
      </c>
      <c r="I183" t="s">
        <v>1193</v>
      </c>
      <c r="J183" t="s">
        <v>1194</v>
      </c>
      <c r="K183" t="s">
        <v>1195</v>
      </c>
      <c r="L183">
        <v>1348</v>
      </c>
      <c r="N183">
        <v>1009</v>
      </c>
      <c r="O183" t="s">
        <v>205</v>
      </c>
      <c r="P183" t="s">
        <v>205</v>
      </c>
      <c r="Q183">
        <v>1000</v>
      </c>
      <c r="X183">
        <v>5.9999999999999995E-4</v>
      </c>
      <c r="Y183">
        <v>1820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6</v>
      </c>
      <c r="AG183">
        <v>5.9999999999999995E-4</v>
      </c>
      <c r="AH183">
        <v>2</v>
      </c>
      <c r="AI183">
        <v>92858076</v>
      </c>
      <c r="AJ183">
        <v>216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ROW(Source!A89)</f>
        <v>89</v>
      </c>
      <c r="B184">
        <v>92858088</v>
      </c>
      <c r="C184">
        <v>92858070</v>
      </c>
      <c r="D184">
        <v>49554585</v>
      </c>
      <c r="E184">
        <v>1</v>
      </c>
      <c r="F184">
        <v>1</v>
      </c>
      <c r="G184">
        <v>1</v>
      </c>
      <c r="H184">
        <v>3</v>
      </c>
      <c r="I184" t="s">
        <v>1129</v>
      </c>
      <c r="J184" t="s">
        <v>1130</v>
      </c>
      <c r="K184" t="s">
        <v>1131</v>
      </c>
      <c r="L184">
        <v>1346</v>
      </c>
      <c r="N184">
        <v>1009</v>
      </c>
      <c r="O184" t="s">
        <v>216</v>
      </c>
      <c r="P184" t="s">
        <v>216</v>
      </c>
      <c r="Q184">
        <v>1</v>
      </c>
      <c r="X184">
        <v>0.02</v>
      </c>
      <c r="Y184">
        <v>28.6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6</v>
      </c>
      <c r="AG184">
        <v>0.02</v>
      </c>
      <c r="AH184">
        <v>2</v>
      </c>
      <c r="AI184">
        <v>92858077</v>
      </c>
      <c r="AJ184">
        <v>217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ROW(Source!A89)</f>
        <v>89</v>
      </c>
      <c r="B185">
        <v>92858089</v>
      </c>
      <c r="C185">
        <v>92858070</v>
      </c>
      <c r="D185">
        <v>49567992</v>
      </c>
      <c r="E185">
        <v>1</v>
      </c>
      <c r="F185">
        <v>1</v>
      </c>
      <c r="G185">
        <v>1</v>
      </c>
      <c r="H185">
        <v>3</v>
      </c>
      <c r="I185" t="s">
        <v>1203</v>
      </c>
      <c r="J185" t="s">
        <v>1204</v>
      </c>
      <c r="K185" t="s">
        <v>1205</v>
      </c>
      <c r="L185">
        <v>1425</v>
      </c>
      <c r="N185">
        <v>1013</v>
      </c>
      <c r="O185" t="s">
        <v>238</v>
      </c>
      <c r="P185" t="s">
        <v>238</v>
      </c>
      <c r="Q185">
        <v>1</v>
      </c>
      <c r="X185">
        <v>0.05</v>
      </c>
      <c r="Y185">
        <v>110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6</v>
      </c>
      <c r="AG185">
        <v>0.05</v>
      </c>
      <c r="AH185">
        <v>2</v>
      </c>
      <c r="AI185">
        <v>92858078</v>
      </c>
      <c r="AJ185">
        <v>218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ROW(Source!A89)</f>
        <v>89</v>
      </c>
      <c r="B186">
        <v>92858090</v>
      </c>
      <c r="C186">
        <v>92858070</v>
      </c>
      <c r="D186">
        <v>49568041</v>
      </c>
      <c r="E186">
        <v>1</v>
      </c>
      <c r="F186">
        <v>1</v>
      </c>
      <c r="G186">
        <v>1</v>
      </c>
      <c r="H186">
        <v>3</v>
      </c>
      <c r="I186" t="s">
        <v>1206</v>
      </c>
      <c r="J186" t="s">
        <v>1207</v>
      </c>
      <c r="K186" t="s">
        <v>1208</v>
      </c>
      <c r="L186">
        <v>1407</v>
      </c>
      <c r="N186">
        <v>1013</v>
      </c>
      <c r="O186" t="s">
        <v>1202</v>
      </c>
      <c r="P186" t="s">
        <v>1202</v>
      </c>
      <c r="Q186">
        <v>1</v>
      </c>
      <c r="X186">
        <v>1.2200000000000001E-2</v>
      </c>
      <c r="Y186">
        <v>119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6</v>
      </c>
      <c r="AG186">
        <v>1.2200000000000001E-2</v>
      </c>
      <c r="AH186">
        <v>2</v>
      </c>
      <c r="AI186">
        <v>92858079</v>
      </c>
      <c r="AJ186">
        <v>219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ROW(Source!A89)</f>
        <v>89</v>
      </c>
      <c r="B187">
        <v>92858091</v>
      </c>
      <c r="C187">
        <v>92858070</v>
      </c>
      <c r="D187">
        <v>49515638</v>
      </c>
      <c r="E187">
        <v>70</v>
      </c>
      <c r="F187">
        <v>1</v>
      </c>
      <c r="G187">
        <v>1</v>
      </c>
      <c r="H187">
        <v>3</v>
      </c>
      <c r="I187" t="s">
        <v>1138</v>
      </c>
      <c r="J187" t="s">
        <v>6</v>
      </c>
      <c r="K187" t="s">
        <v>1139</v>
      </c>
      <c r="L187">
        <v>1374</v>
      </c>
      <c r="N187">
        <v>1013</v>
      </c>
      <c r="O187" t="s">
        <v>969</v>
      </c>
      <c r="P187" t="s">
        <v>969</v>
      </c>
      <c r="Q187">
        <v>1</v>
      </c>
      <c r="X187">
        <v>1.01</v>
      </c>
      <c r="Y187">
        <v>1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6</v>
      </c>
      <c r="AG187">
        <v>1.01</v>
      </c>
      <c r="AH187">
        <v>2</v>
      </c>
      <c r="AI187">
        <v>92858080</v>
      </c>
      <c r="AJ187">
        <v>220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ROW(Source!A92)</f>
        <v>92</v>
      </c>
      <c r="B188">
        <v>92858103</v>
      </c>
      <c r="C188">
        <v>92858094</v>
      </c>
      <c r="D188">
        <v>49510767</v>
      </c>
      <c r="E188">
        <v>70</v>
      </c>
      <c r="F188">
        <v>1</v>
      </c>
      <c r="G188">
        <v>1</v>
      </c>
      <c r="H188">
        <v>1</v>
      </c>
      <c r="I188" t="s">
        <v>1090</v>
      </c>
      <c r="J188" t="s">
        <v>6</v>
      </c>
      <c r="K188" t="s">
        <v>1091</v>
      </c>
      <c r="L188">
        <v>1191</v>
      </c>
      <c r="N188">
        <v>1013</v>
      </c>
      <c r="O188" t="s">
        <v>1092</v>
      </c>
      <c r="P188" t="s">
        <v>1092</v>
      </c>
      <c r="Q188">
        <v>1</v>
      </c>
      <c r="X188">
        <v>70.400000000000006</v>
      </c>
      <c r="Y188">
        <v>0</v>
      </c>
      <c r="Z188">
        <v>0</v>
      </c>
      <c r="AA188">
        <v>0</v>
      </c>
      <c r="AB188">
        <v>9.92</v>
      </c>
      <c r="AC188">
        <v>0</v>
      </c>
      <c r="AD188">
        <v>1</v>
      </c>
      <c r="AE188">
        <v>1</v>
      </c>
      <c r="AF188" t="s">
        <v>6</v>
      </c>
      <c r="AG188">
        <v>70.400000000000006</v>
      </c>
      <c r="AH188">
        <v>2</v>
      </c>
      <c r="AI188">
        <v>92858095</v>
      </c>
      <c r="AJ188">
        <v>222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ROW(Source!A92)</f>
        <v>92</v>
      </c>
      <c r="B189">
        <v>92858104</v>
      </c>
      <c r="C189">
        <v>92858094</v>
      </c>
      <c r="D189">
        <v>49510905</v>
      </c>
      <c r="E189">
        <v>70</v>
      </c>
      <c r="F189">
        <v>1</v>
      </c>
      <c r="G189">
        <v>1</v>
      </c>
      <c r="H189">
        <v>1</v>
      </c>
      <c r="I189" t="s">
        <v>1093</v>
      </c>
      <c r="J189" t="s">
        <v>6</v>
      </c>
      <c r="K189" t="s">
        <v>1094</v>
      </c>
      <c r="L189">
        <v>1191</v>
      </c>
      <c r="N189">
        <v>1013</v>
      </c>
      <c r="O189" t="s">
        <v>1092</v>
      </c>
      <c r="P189" t="s">
        <v>1092</v>
      </c>
      <c r="Q189">
        <v>1</v>
      </c>
      <c r="X189">
        <v>0.4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2</v>
      </c>
      <c r="AF189" t="s">
        <v>6</v>
      </c>
      <c r="AG189">
        <v>0.4</v>
      </c>
      <c r="AH189">
        <v>2</v>
      </c>
      <c r="AI189">
        <v>92858096</v>
      </c>
      <c r="AJ189">
        <v>223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ROW(Source!A92)</f>
        <v>92</v>
      </c>
      <c r="B190">
        <v>92858105</v>
      </c>
      <c r="C190">
        <v>92858094</v>
      </c>
      <c r="D190">
        <v>49672573</v>
      </c>
      <c r="E190">
        <v>1</v>
      </c>
      <c r="F190">
        <v>1</v>
      </c>
      <c r="G190">
        <v>1</v>
      </c>
      <c r="H190">
        <v>2</v>
      </c>
      <c r="I190" t="s">
        <v>1095</v>
      </c>
      <c r="J190" t="s">
        <v>1096</v>
      </c>
      <c r="K190" t="s">
        <v>1097</v>
      </c>
      <c r="L190">
        <v>1367</v>
      </c>
      <c r="N190">
        <v>1011</v>
      </c>
      <c r="O190" t="s">
        <v>1098</v>
      </c>
      <c r="P190" t="s">
        <v>1098</v>
      </c>
      <c r="Q190">
        <v>1</v>
      </c>
      <c r="X190">
        <v>0.2</v>
      </c>
      <c r="Y190">
        <v>0</v>
      </c>
      <c r="Z190">
        <v>115.4</v>
      </c>
      <c r="AA190">
        <v>13.5</v>
      </c>
      <c r="AB190">
        <v>0</v>
      </c>
      <c r="AC190">
        <v>0</v>
      </c>
      <c r="AD190">
        <v>1</v>
      </c>
      <c r="AE190">
        <v>0</v>
      </c>
      <c r="AF190" t="s">
        <v>6</v>
      </c>
      <c r="AG190">
        <v>0.2</v>
      </c>
      <c r="AH190">
        <v>2</v>
      </c>
      <c r="AI190">
        <v>92858097</v>
      </c>
      <c r="AJ190">
        <v>224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ROW(Source!A92)</f>
        <v>92</v>
      </c>
      <c r="B191">
        <v>92858106</v>
      </c>
      <c r="C191">
        <v>92858094</v>
      </c>
      <c r="D191">
        <v>49673503</v>
      </c>
      <c r="E191">
        <v>1</v>
      </c>
      <c r="F191">
        <v>1</v>
      </c>
      <c r="G191">
        <v>1</v>
      </c>
      <c r="H191">
        <v>2</v>
      </c>
      <c r="I191" t="s">
        <v>1099</v>
      </c>
      <c r="J191" t="s">
        <v>1100</v>
      </c>
      <c r="K191" t="s">
        <v>1101</v>
      </c>
      <c r="L191">
        <v>1367</v>
      </c>
      <c r="N191">
        <v>1011</v>
      </c>
      <c r="O191" t="s">
        <v>1098</v>
      </c>
      <c r="P191" t="s">
        <v>1098</v>
      </c>
      <c r="Q191">
        <v>1</v>
      </c>
      <c r="X191">
        <v>0.2</v>
      </c>
      <c r="Y191">
        <v>0</v>
      </c>
      <c r="Z191">
        <v>65.709999999999994</v>
      </c>
      <c r="AA191">
        <v>11.6</v>
      </c>
      <c r="AB191">
        <v>0</v>
      </c>
      <c r="AC191">
        <v>0</v>
      </c>
      <c r="AD191">
        <v>1</v>
      </c>
      <c r="AE191">
        <v>0</v>
      </c>
      <c r="AF191" t="s">
        <v>6</v>
      </c>
      <c r="AG191">
        <v>0.2</v>
      </c>
      <c r="AH191">
        <v>2</v>
      </c>
      <c r="AI191">
        <v>92858098</v>
      </c>
      <c r="AJ191">
        <v>225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ROW(Source!A92)</f>
        <v>92</v>
      </c>
      <c r="B192">
        <v>92858107</v>
      </c>
      <c r="C192">
        <v>92858094</v>
      </c>
      <c r="D192">
        <v>49527696</v>
      </c>
      <c r="E192">
        <v>1</v>
      </c>
      <c r="F192">
        <v>1</v>
      </c>
      <c r="G192">
        <v>1</v>
      </c>
      <c r="H192">
        <v>3</v>
      </c>
      <c r="I192" t="s">
        <v>1209</v>
      </c>
      <c r="J192" t="s">
        <v>1210</v>
      </c>
      <c r="K192" t="s">
        <v>1211</v>
      </c>
      <c r="L192">
        <v>1348</v>
      </c>
      <c r="N192">
        <v>1009</v>
      </c>
      <c r="O192" t="s">
        <v>205</v>
      </c>
      <c r="P192" t="s">
        <v>205</v>
      </c>
      <c r="Q192">
        <v>1000</v>
      </c>
      <c r="X192">
        <v>3.15E-3</v>
      </c>
      <c r="Y192">
        <v>729.98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6</v>
      </c>
      <c r="AG192">
        <v>3.15E-3</v>
      </c>
      <c r="AH192">
        <v>2</v>
      </c>
      <c r="AI192">
        <v>92858099</v>
      </c>
      <c r="AJ192">
        <v>226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ROW(Source!A92)</f>
        <v>92</v>
      </c>
      <c r="B193">
        <v>92858108</v>
      </c>
      <c r="C193">
        <v>92858094</v>
      </c>
      <c r="D193">
        <v>49583140</v>
      </c>
      <c r="E193">
        <v>1</v>
      </c>
      <c r="F193">
        <v>1</v>
      </c>
      <c r="G193">
        <v>1</v>
      </c>
      <c r="H193">
        <v>3</v>
      </c>
      <c r="I193" t="s">
        <v>1172</v>
      </c>
      <c r="J193" t="s">
        <v>1173</v>
      </c>
      <c r="K193" t="s">
        <v>1174</v>
      </c>
      <c r="L193">
        <v>1346</v>
      </c>
      <c r="N193">
        <v>1009</v>
      </c>
      <c r="O193" t="s">
        <v>216</v>
      </c>
      <c r="P193" t="s">
        <v>216</v>
      </c>
      <c r="Q193">
        <v>1</v>
      </c>
      <c r="X193">
        <v>2.8</v>
      </c>
      <c r="Y193">
        <v>35.700000000000003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6</v>
      </c>
      <c r="AG193">
        <v>2.8</v>
      </c>
      <c r="AH193">
        <v>2</v>
      </c>
      <c r="AI193">
        <v>92858100</v>
      </c>
      <c r="AJ193">
        <v>227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ROW(Source!A92)</f>
        <v>92</v>
      </c>
      <c r="B194">
        <v>92858109</v>
      </c>
      <c r="C194">
        <v>92858094</v>
      </c>
      <c r="D194">
        <v>49515638</v>
      </c>
      <c r="E194">
        <v>70</v>
      </c>
      <c r="F194">
        <v>1</v>
      </c>
      <c r="G194">
        <v>1</v>
      </c>
      <c r="H194">
        <v>3</v>
      </c>
      <c r="I194" t="s">
        <v>1138</v>
      </c>
      <c r="J194" t="s">
        <v>6</v>
      </c>
      <c r="K194" t="s">
        <v>1139</v>
      </c>
      <c r="L194">
        <v>1374</v>
      </c>
      <c r="N194">
        <v>1013</v>
      </c>
      <c r="O194" t="s">
        <v>969</v>
      </c>
      <c r="P194" t="s">
        <v>969</v>
      </c>
      <c r="Q194">
        <v>1</v>
      </c>
      <c r="X194">
        <v>13.97</v>
      </c>
      <c r="Y194">
        <v>1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6</v>
      </c>
      <c r="AG194">
        <v>13.97</v>
      </c>
      <c r="AH194">
        <v>2</v>
      </c>
      <c r="AI194">
        <v>92858101</v>
      </c>
      <c r="AJ194">
        <v>228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ROW(Source!A94)</f>
        <v>94</v>
      </c>
      <c r="B195">
        <v>92858121</v>
      </c>
      <c r="C195">
        <v>92858111</v>
      </c>
      <c r="D195">
        <v>49510767</v>
      </c>
      <c r="E195">
        <v>70</v>
      </c>
      <c r="F195">
        <v>1</v>
      </c>
      <c r="G195">
        <v>1</v>
      </c>
      <c r="H195">
        <v>1</v>
      </c>
      <c r="I195" t="s">
        <v>1090</v>
      </c>
      <c r="J195" t="s">
        <v>6</v>
      </c>
      <c r="K195" t="s">
        <v>1091</v>
      </c>
      <c r="L195">
        <v>1191</v>
      </c>
      <c r="N195">
        <v>1013</v>
      </c>
      <c r="O195" t="s">
        <v>1092</v>
      </c>
      <c r="P195" t="s">
        <v>1092</v>
      </c>
      <c r="Q195">
        <v>1</v>
      </c>
      <c r="X195">
        <v>68.239999999999995</v>
      </c>
      <c r="Y195">
        <v>0</v>
      </c>
      <c r="Z195">
        <v>0</v>
      </c>
      <c r="AA195">
        <v>0</v>
      </c>
      <c r="AB195">
        <v>9.92</v>
      </c>
      <c r="AC195">
        <v>0</v>
      </c>
      <c r="AD195">
        <v>1</v>
      </c>
      <c r="AE195">
        <v>1</v>
      </c>
      <c r="AF195" t="s">
        <v>6</v>
      </c>
      <c r="AG195">
        <v>68.239999999999995</v>
      </c>
      <c r="AH195">
        <v>2</v>
      </c>
      <c r="AI195">
        <v>92858112</v>
      </c>
      <c r="AJ195">
        <v>230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ROW(Source!A94)</f>
        <v>94</v>
      </c>
      <c r="B196">
        <v>92858122</v>
      </c>
      <c r="C196">
        <v>92858111</v>
      </c>
      <c r="D196">
        <v>49510905</v>
      </c>
      <c r="E196">
        <v>70</v>
      </c>
      <c r="F196">
        <v>1</v>
      </c>
      <c r="G196">
        <v>1</v>
      </c>
      <c r="H196">
        <v>1</v>
      </c>
      <c r="I196" t="s">
        <v>1093</v>
      </c>
      <c r="J196" t="s">
        <v>6</v>
      </c>
      <c r="K196" t="s">
        <v>1094</v>
      </c>
      <c r="L196">
        <v>1191</v>
      </c>
      <c r="N196">
        <v>1013</v>
      </c>
      <c r="O196" t="s">
        <v>1092</v>
      </c>
      <c r="P196" t="s">
        <v>1092</v>
      </c>
      <c r="Q196">
        <v>1</v>
      </c>
      <c r="X196">
        <v>0.2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6</v>
      </c>
      <c r="AG196">
        <v>0.2</v>
      </c>
      <c r="AH196">
        <v>2</v>
      </c>
      <c r="AI196">
        <v>92858113</v>
      </c>
      <c r="AJ196">
        <v>231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ROW(Source!A94)</f>
        <v>94</v>
      </c>
      <c r="B197">
        <v>92858123</v>
      </c>
      <c r="C197">
        <v>92858111</v>
      </c>
      <c r="D197">
        <v>49672573</v>
      </c>
      <c r="E197">
        <v>1</v>
      </c>
      <c r="F197">
        <v>1</v>
      </c>
      <c r="G197">
        <v>1</v>
      </c>
      <c r="H197">
        <v>2</v>
      </c>
      <c r="I197" t="s">
        <v>1095</v>
      </c>
      <c r="J197" t="s">
        <v>1096</v>
      </c>
      <c r="K197" t="s">
        <v>1097</v>
      </c>
      <c r="L197">
        <v>1367</v>
      </c>
      <c r="N197">
        <v>1011</v>
      </c>
      <c r="O197" t="s">
        <v>1098</v>
      </c>
      <c r="P197" t="s">
        <v>1098</v>
      </c>
      <c r="Q197">
        <v>1</v>
      </c>
      <c r="X197">
        <v>0.1</v>
      </c>
      <c r="Y197">
        <v>0</v>
      </c>
      <c r="Z197">
        <v>115.4</v>
      </c>
      <c r="AA197">
        <v>13.5</v>
      </c>
      <c r="AB197">
        <v>0</v>
      </c>
      <c r="AC197">
        <v>0</v>
      </c>
      <c r="AD197">
        <v>1</v>
      </c>
      <c r="AE197">
        <v>0</v>
      </c>
      <c r="AF197" t="s">
        <v>6</v>
      </c>
      <c r="AG197">
        <v>0.1</v>
      </c>
      <c r="AH197">
        <v>2</v>
      </c>
      <c r="AI197">
        <v>92858114</v>
      </c>
      <c r="AJ197">
        <v>232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ROW(Source!A94)</f>
        <v>94</v>
      </c>
      <c r="B198">
        <v>92858124</v>
      </c>
      <c r="C198">
        <v>92858111</v>
      </c>
      <c r="D198">
        <v>49673503</v>
      </c>
      <c r="E198">
        <v>1</v>
      </c>
      <c r="F198">
        <v>1</v>
      </c>
      <c r="G198">
        <v>1</v>
      </c>
      <c r="H198">
        <v>2</v>
      </c>
      <c r="I198" t="s">
        <v>1099</v>
      </c>
      <c r="J198" t="s">
        <v>1100</v>
      </c>
      <c r="K198" t="s">
        <v>1101</v>
      </c>
      <c r="L198">
        <v>1367</v>
      </c>
      <c r="N198">
        <v>1011</v>
      </c>
      <c r="O198" t="s">
        <v>1098</v>
      </c>
      <c r="P198" t="s">
        <v>1098</v>
      </c>
      <c r="Q198">
        <v>1</v>
      </c>
      <c r="X198">
        <v>0.1</v>
      </c>
      <c r="Y198">
        <v>0</v>
      </c>
      <c r="Z198">
        <v>65.709999999999994</v>
      </c>
      <c r="AA198">
        <v>11.6</v>
      </c>
      <c r="AB198">
        <v>0</v>
      </c>
      <c r="AC198">
        <v>0</v>
      </c>
      <c r="AD198">
        <v>1</v>
      </c>
      <c r="AE198">
        <v>0</v>
      </c>
      <c r="AF198" t="s">
        <v>6</v>
      </c>
      <c r="AG198">
        <v>0.1</v>
      </c>
      <c r="AH198">
        <v>2</v>
      </c>
      <c r="AI198">
        <v>92858115</v>
      </c>
      <c r="AJ198">
        <v>233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ROW(Source!A94)</f>
        <v>94</v>
      </c>
      <c r="B199">
        <v>92858125</v>
      </c>
      <c r="C199">
        <v>92858111</v>
      </c>
      <c r="D199">
        <v>49523481</v>
      </c>
      <c r="E199">
        <v>1</v>
      </c>
      <c r="F199">
        <v>1</v>
      </c>
      <c r="G199">
        <v>1</v>
      </c>
      <c r="H199">
        <v>3</v>
      </c>
      <c r="I199" t="s">
        <v>1114</v>
      </c>
      <c r="J199" t="s">
        <v>1115</v>
      </c>
      <c r="K199" t="s">
        <v>1116</v>
      </c>
      <c r="L199">
        <v>1346</v>
      </c>
      <c r="N199">
        <v>1009</v>
      </c>
      <c r="O199" t="s">
        <v>216</v>
      </c>
      <c r="P199" t="s">
        <v>216</v>
      </c>
      <c r="Q199">
        <v>1</v>
      </c>
      <c r="X199">
        <v>0.31</v>
      </c>
      <c r="Y199">
        <v>30.4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6</v>
      </c>
      <c r="AG199">
        <v>0.31</v>
      </c>
      <c r="AH199">
        <v>2</v>
      </c>
      <c r="AI199">
        <v>92858116</v>
      </c>
      <c r="AJ199">
        <v>234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ROW(Source!A94)</f>
        <v>94</v>
      </c>
      <c r="B200">
        <v>92858126</v>
      </c>
      <c r="C200">
        <v>92858111</v>
      </c>
      <c r="D200">
        <v>49525497</v>
      </c>
      <c r="E200">
        <v>1</v>
      </c>
      <c r="F200">
        <v>1</v>
      </c>
      <c r="G200">
        <v>1</v>
      </c>
      <c r="H200">
        <v>3</v>
      </c>
      <c r="I200" t="s">
        <v>1212</v>
      </c>
      <c r="J200" t="s">
        <v>1213</v>
      </c>
      <c r="K200" t="s">
        <v>1214</v>
      </c>
      <c r="L200">
        <v>1348</v>
      </c>
      <c r="N200">
        <v>1009</v>
      </c>
      <c r="O200" t="s">
        <v>205</v>
      </c>
      <c r="P200" t="s">
        <v>205</v>
      </c>
      <c r="Q200">
        <v>1000</v>
      </c>
      <c r="X200">
        <v>3.0599999999999998E-3</v>
      </c>
      <c r="Y200">
        <v>12430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6</v>
      </c>
      <c r="AG200">
        <v>3.0599999999999998E-3</v>
      </c>
      <c r="AH200">
        <v>2</v>
      </c>
      <c r="AI200">
        <v>92858117</v>
      </c>
      <c r="AJ200">
        <v>235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ROW(Source!A94)</f>
        <v>94</v>
      </c>
      <c r="B201">
        <v>92858127</v>
      </c>
      <c r="C201">
        <v>92858111</v>
      </c>
      <c r="D201">
        <v>49525620</v>
      </c>
      <c r="E201">
        <v>1</v>
      </c>
      <c r="F201">
        <v>1</v>
      </c>
      <c r="G201">
        <v>1</v>
      </c>
      <c r="H201">
        <v>3</v>
      </c>
      <c r="I201" t="s">
        <v>1123</v>
      </c>
      <c r="J201" t="s">
        <v>1124</v>
      </c>
      <c r="K201" t="s">
        <v>1125</v>
      </c>
      <c r="L201">
        <v>1425</v>
      </c>
      <c r="N201">
        <v>1013</v>
      </c>
      <c r="O201" t="s">
        <v>238</v>
      </c>
      <c r="P201" t="s">
        <v>238</v>
      </c>
      <c r="Q201">
        <v>1</v>
      </c>
      <c r="X201">
        <v>4.08</v>
      </c>
      <c r="Y201">
        <v>86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6</v>
      </c>
      <c r="AG201">
        <v>4.08</v>
      </c>
      <c r="AH201">
        <v>2</v>
      </c>
      <c r="AI201">
        <v>92858118</v>
      </c>
      <c r="AJ201">
        <v>236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ROW(Source!A94)</f>
        <v>94</v>
      </c>
      <c r="B202">
        <v>92858128</v>
      </c>
      <c r="C202">
        <v>92858111</v>
      </c>
      <c r="D202">
        <v>49515638</v>
      </c>
      <c r="E202">
        <v>70</v>
      </c>
      <c r="F202">
        <v>1</v>
      </c>
      <c r="G202">
        <v>1</v>
      </c>
      <c r="H202">
        <v>3</v>
      </c>
      <c r="I202" t="s">
        <v>1138</v>
      </c>
      <c r="J202" t="s">
        <v>6</v>
      </c>
      <c r="K202" t="s">
        <v>1139</v>
      </c>
      <c r="L202">
        <v>1374</v>
      </c>
      <c r="N202">
        <v>1013</v>
      </c>
      <c r="O202" t="s">
        <v>969</v>
      </c>
      <c r="P202" t="s">
        <v>969</v>
      </c>
      <c r="Q202">
        <v>1</v>
      </c>
      <c r="X202">
        <v>13.54</v>
      </c>
      <c r="Y202">
        <v>1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6</v>
      </c>
      <c r="AG202">
        <v>13.54</v>
      </c>
      <c r="AH202">
        <v>2</v>
      </c>
      <c r="AI202">
        <v>92858119</v>
      </c>
      <c r="AJ202">
        <v>237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ROW(Source!A96)</f>
        <v>96</v>
      </c>
      <c r="B203">
        <v>92858144</v>
      </c>
      <c r="C203">
        <v>92858130</v>
      </c>
      <c r="D203">
        <v>49510767</v>
      </c>
      <c r="E203">
        <v>70</v>
      </c>
      <c r="F203">
        <v>1</v>
      </c>
      <c r="G203">
        <v>1</v>
      </c>
      <c r="H203">
        <v>1</v>
      </c>
      <c r="I203" t="s">
        <v>1090</v>
      </c>
      <c r="J203" t="s">
        <v>6</v>
      </c>
      <c r="K203" t="s">
        <v>1091</v>
      </c>
      <c r="L203">
        <v>1191</v>
      </c>
      <c r="N203">
        <v>1013</v>
      </c>
      <c r="O203" t="s">
        <v>1092</v>
      </c>
      <c r="P203" t="s">
        <v>1092</v>
      </c>
      <c r="Q203">
        <v>1</v>
      </c>
      <c r="X203">
        <v>70.64</v>
      </c>
      <c r="Y203">
        <v>0</v>
      </c>
      <c r="Z203">
        <v>0</v>
      </c>
      <c r="AA203">
        <v>0</v>
      </c>
      <c r="AB203">
        <v>9.92</v>
      </c>
      <c r="AC203">
        <v>0</v>
      </c>
      <c r="AD203">
        <v>1</v>
      </c>
      <c r="AE203">
        <v>1</v>
      </c>
      <c r="AF203" t="s">
        <v>6</v>
      </c>
      <c r="AG203">
        <v>70.64</v>
      </c>
      <c r="AH203">
        <v>2</v>
      </c>
      <c r="AI203">
        <v>92858135</v>
      </c>
      <c r="AJ203">
        <v>239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ROW(Source!A96)</f>
        <v>96</v>
      </c>
      <c r="B204">
        <v>92858145</v>
      </c>
      <c r="C204">
        <v>92858130</v>
      </c>
      <c r="D204">
        <v>49510905</v>
      </c>
      <c r="E204">
        <v>70</v>
      </c>
      <c r="F204">
        <v>1</v>
      </c>
      <c r="G204">
        <v>1</v>
      </c>
      <c r="H204">
        <v>1</v>
      </c>
      <c r="I204" t="s">
        <v>1093</v>
      </c>
      <c r="J204" t="s">
        <v>6</v>
      </c>
      <c r="K204" t="s">
        <v>1094</v>
      </c>
      <c r="L204">
        <v>1191</v>
      </c>
      <c r="N204">
        <v>1013</v>
      </c>
      <c r="O204" t="s">
        <v>1092</v>
      </c>
      <c r="P204" t="s">
        <v>1092</v>
      </c>
      <c r="Q204">
        <v>1</v>
      </c>
      <c r="X204">
        <v>1.75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6</v>
      </c>
      <c r="AG204">
        <v>1.75</v>
      </c>
      <c r="AH204">
        <v>2</v>
      </c>
      <c r="AI204">
        <v>92858136</v>
      </c>
      <c r="AJ204">
        <v>240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ROW(Source!A96)</f>
        <v>96</v>
      </c>
      <c r="B205">
        <v>92858146</v>
      </c>
      <c r="C205">
        <v>92858130</v>
      </c>
      <c r="D205">
        <v>49672573</v>
      </c>
      <c r="E205">
        <v>1</v>
      </c>
      <c r="F205">
        <v>1</v>
      </c>
      <c r="G205">
        <v>1</v>
      </c>
      <c r="H205">
        <v>2</v>
      </c>
      <c r="I205" t="s">
        <v>1095</v>
      </c>
      <c r="J205" t="s">
        <v>1096</v>
      </c>
      <c r="K205" t="s">
        <v>1097</v>
      </c>
      <c r="L205">
        <v>1367</v>
      </c>
      <c r="N205">
        <v>1011</v>
      </c>
      <c r="O205" t="s">
        <v>1098</v>
      </c>
      <c r="P205" t="s">
        <v>1098</v>
      </c>
      <c r="Q205">
        <v>1</v>
      </c>
      <c r="X205">
        <v>0.88</v>
      </c>
      <c r="Y205">
        <v>0</v>
      </c>
      <c r="Z205">
        <v>115.4</v>
      </c>
      <c r="AA205">
        <v>13.5</v>
      </c>
      <c r="AB205">
        <v>0</v>
      </c>
      <c r="AC205">
        <v>0</v>
      </c>
      <c r="AD205">
        <v>1</v>
      </c>
      <c r="AE205">
        <v>0</v>
      </c>
      <c r="AF205" t="s">
        <v>6</v>
      </c>
      <c r="AG205">
        <v>0.88</v>
      </c>
      <c r="AH205">
        <v>2</v>
      </c>
      <c r="AI205">
        <v>92858137</v>
      </c>
      <c r="AJ205">
        <v>241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ROW(Source!A96)</f>
        <v>96</v>
      </c>
      <c r="B206">
        <v>92858147</v>
      </c>
      <c r="C206">
        <v>92858130</v>
      </c>
      <c r="D206">
        <v>49673503</v>
      </c>
      <c r="E206">
        <v>1</v>
      </c>
      <c r="F206">
        <v>1</v>
      </c>
      <c r="G206">
        <v>1</v>
      </c>
      <c r="H206">
        <v>2</v>
      </c>
      <c r="I206" t="s">
        <v>1099</v>
      </c>
      <c r="J206" t="s">
        <v>1100</v>
      </c>
      <c r="K206" t="s">
        <v>1101</v>
      </c>
      <c r="L206">
        <v>1367</v>
      </c>
      <c r="N206">
        <v>1011</v>
      </c>
      <c r="O206" t="s">
        <v>1098</v>
      </c>
      <c r="P206" t="s">
        <v>1098</v>
      </c>
      <c r="Q206">
        <v>1</v>
      </c>
      <c r="X206">
        <v>0.87</v>
      </c>
      <c r="Y206">
        <v>0</v>
      </c>
      <c r="Z206">
        <v>65.709999999999994</v>
      </c>
      <c r="AA206">
        <v>11.6</v>
      </c>
      <c r="AB206">
        <v>0</v>
      </c>
      <c r="AC206">
        <v>0</v>
      </c>
      <c r="AD206">
        <v>1</v>
      </c>
      <c r="AE206">
        <v>0</v>
      </c>
      <c r="AF206" t="s">
        <v>6</v>
      </c>
      <c r="AG206">
        <v>0.87</v>
      </c>
      <c r="AH206">
        <v>2</v>
      </c>
      <c r="AI206">
        <v>92858138</v>
      </c>
      <c r="AJ206">
        <v>242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ROW(Source!A96)</f>
        <v>96</v>
      </c>
      <c r="B207">
        <v>92858148</v>
      </c>
      <c r="C207">
        <v>92858130</v>
      </c>
      <c r="D207">
        <v>49523481</v>
      </c>
      <c r="E207">
        <v>1</v>
      </c>
      <c r="F207">
        <v>1</v>
      </c>
      <c r="G207">
        <v>1</v>
      </c>
      <c r="H207">
        <v>3</v>
      </c>
      <c r="I207" t="s">
        <v>1114</v>
      </c>
      <c r="J207" t="s">
        <v>1115</v>
      </c>
      <c r="K207" t="s">
        <v>1116</v>
      </c>
      <c r="L207">
        <v>1346</v>
      </c>
      <c r="N207">
        <v>1009</v>
      </c>
      <c r="O207" t="s">
        <v>216</v>
      </c>
      <c r="P207" t="s">
        <v>216</v>
      </c>
      <c r="Q207">
        <v>1</v>
      </c>
      <c r="X207">
        <v>0.31</v>
      </c>
      <c r="Y207">
        <v>30.4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6</v>
      </c>
      <c r="AG207">
        <v>0.31</v>
      </c>
      <c r="AH207">
        <v>2</v>
      </c>
      <c r="AI207">
        <v>92858139</v>
      </c>
      <c r="AJ207">
        <v>243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ROW(Source!A96)</f>
        <v>96</v>
      </c>
      <c r="B208">
        <v>92858149</v>
      </c>
      <c r="C208">
        <v>92858130</v>
      </c>
      <c r="D208">
        <v>49525497</v>
      </c>
      <c r="E208">
        <v>1</v>
      </c>
      <c r="F208">
        <v>1</v>
      </c>
      <c r="G208">
        <v>1</v>
      </c>
      <c r="H208">
        <v>3</v>
      </c>
      <c r="I208" t="s">
        <v>1212</v>
      </c>
      <c r="J208" t="s">
        <v>1213</v>
      </c>
      <c r="K208" t="s">
        <v>1214</v>
      </c>
      <c r="L208">
        <v>1348</v>
      </c>
      <c r="N208">
        <v>1009</v>
      </c>
      <c r="O208" t="s">
        <v>205</v>
      </c>
      <c r="P208" t="s">
        <v>205</v>
      </c>
      <c r="Q208">
        <v>1000</v>
      </c>
      <c r="X208">
        <v>3.0599999999999998E-3</v>
      </c>
      <c r="Y208">
        <v>12430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6</v>
      </c>
      <c r="AG208">
        <v>3.0599999999999998E-3</v>
      </c>
      <c r="AH208">
        <v>2</v>
      </c>
      <c r="AI208">
        <v>92858140</v>
      </c>
      <c r="AJ208">
        <v>244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ROW(Source!A96)</f>
        <v>96</v>
      </c>
      <c r="B209">
        <v>92858150</v>
      </c>
      <c r="C209">
        <v>92858130</v>
      </c>
      <c r="D209">
        <v>49525620</v>
      </c>
      <c r="E209">
        <v>1</v>
      </c>
      <c r="F209">
        <v>1</v>
      </c>
      <c r="G209">
        <v>1</v>
      </c>
      <c r="H209">
        <v>3</v>
      </c>
      <c r="I209" t="s">
        <v>1123</v>
      </c>
      <c r="J209" t="s">
        <v>1124</v>
      </c>
      <c r="K209" t="s">
        <v>1125</v>
      </c>
      <c r="L209">
        <v>1425</v>
      </c>
      <c r="N209">
        <v>1013</v>
      </c>
      <c r="O209" t="s">
        <v>238</v>
      </c>
      <c r="P209" t="s">
        <v>238</v>
      </c>
      <c r="Q209">
        <v>1</v>
      </c>
      <c r="X209">
        <v>4.08</v>
      </c>
      <c r="Y209">
        <v>86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6</v>
      </c>
      <c r="AG209">
        <v>4.08</v>
      </c>
      <c r="AH209">
        <v>2</v>
      </c>
      <c r="AI209">
        <v>92858141</v>
      </c>
      <c r="AJ209">
        <v>245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ROW(Source!A96)</f>
        <v>96</v>
      </c>
      <c r="B210">
        <v>92858151</v>
      </c>
      <c r="C210">
        <v>92858130</v>
      </c>
      <c r="D210">
        <v>49571581</v>
      </c>
      <c r="E210">
        <v>1</v>
      </c>
      <c r="F210">
        <v>1</v>
      </c>
      <c r="G210">
        <v>1</v>
      </c>
      <c r="H210">
        <v>3</v>
      </c>
      <c r="I210" t="s">
        <v>1215</v>
      </c>
      <c r="J210" t="s">
        <v>1216</v>
      </c>
      <c r="K210" t="s">
        <v>1217</v>
      </c>
      <c r="L210">
        <v>1425</v>
      </c>
      <c r="N210">
        <v>1013</v>
      </c>
      <c r="O210" t="s">
        <v>238</v>
      </c>
      <c r="P210" t="s">
        <v>238</v>
      </c>
      <c r="Q210">
        <v>1</v>
      </c>
      <c r="X210">
        <v>1.02</v>
      </c>
      <c r="Y210">
        <v>100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6</v>
      </c>
      <c r="AG210">
        <v>1.02</v>
      </c>
      <c r="AH210">
        <v>2</v>
      </c>
      <c r="AI210">
        <v>92858142</v>
      </c>
      <c r="AJ210">
        <v>246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ROW(Source!A96)</f>
        <v>96</v>
      </c>
      <c r="B211">
        <v>92858152</v>
      </c>
      <c r="C211">
        <v>92858130</v>
      </c>
      <c r="D211">
        <v>49515638</v>
      </c>
      <c r="E211">
        <v>70</v>
      </c>
      <c r="F211">
        <v>1</v>
      </c>
      <c r="G211">
        <v>1</v>
      </c>
      <c r="H211">
        <v>3</v>
      </c>
      <c r="I211" t="s">
        <v>1138</v>
      </c>
      <c r="J211" t="s">
        <v>6</v>
      </c>
      <c r="K211" t="s">
        <v>1139</v>
      </c>
      <c r="L211">
        <v>1374</v>
      </c>
      <c r="N211">
        <v>1013</v>
      </c>
      <c r="O211" t="s">
        <v>969</v>
      </c>
      <c r="P211" t="s">
        <v>969</v>
      </c>
      <c r="Q211">
        <v>1</v>
      </c>
      <c r="X211">
        <v>14.02</v>
      </c>
      <c r="Y211">
        <v>1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6</v>
      </c>
      <c r="AG211">
        <v>14.02</v>
      </c>
      <c r="AH211">
        <v>2</v>
      </c>
      <c r="AI211">
        <v>92858143</v>
      </c>
      <c r="AJ211">
        <v>247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ROW(Source!A101)</f>
        <v>101</v>
      </c>
      <c r="B212">
        <v>92858169</v>
      </c>
      <c r="C212">
        <v>92858157</v>
      </c>
      <c r="D212">
        <v>49510777</v>
      </c>
      <c r="E212">
        <v>70</v>
      </c>
      <c r="F212">
        <v>1</v>
      </c>
      <c r="G212">
        <v>1</v>
      </c>
      <c r="H212">
        <v>1</v>
      </c>
      <c r="I212" t="s">
        <v>1161</v>
      </c>
      <c r="J212" t="s">
        <v>6</v>
      </c>
      <c r="K212" t="s">
        <v>1162</v>
      </c>
      <c r="L212">
        <v>1191</v>
      </c>
      <c r="N212">
        <v>1013</v>
      </c>
      <c r="O212" t="s">
        <v>1092</v>
      </c>
      <c r="P212" t="s">
        <v>1092</v>
      </c>
      <c r="Q212">
        <v>1</v>
      </c>
      <c r="X212">
        <v>0.92</v>
      </c>
      <c r="Y212">
        <v>0</v>
      </c>
      <c r="Z212">
        <v>0</v>
      </c>
      <c r="AA212">
        <v>0</v>
      </c>
      <c r="AB212">
        <v>10.5</v>
      </c>
      <c r="AC212">
        <v>0</v>
      </c>
      <c r="AD212">
        <v>1</v>
      </c>
      <c r="AE212">
        <v>1</v>
      </c>
      <c r="AF212" t="s">
        <v>6</v>
      </c>
      <c r="AG212">
        <v>0.92</v>
      </c>
      <c r="AH212">
        <v>2</v>
      </c>
      <c r="AI212">
        <v>92858158</v>
      </c>
      <c r="AJ212">
        <v>252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ROW(Source!A101)</f>
        <v>101</v>
      </c>
      <c r="B213">
        <v>92858170</v>
      </c>
      <c r="C213">
        <v>92858157</v>
      </c>
      <c r="D213">
        <v>49510905</v>
      </c>
      <c r="E213">
        <v>70</v>
      </c>
      <c r="F213">
        <v>1</v>
      </c>
      <c r="G213">
        <v>1</v>
      </c>
      <c r="H213">
        <v>1</v>
      </c>
      <c r="I213" t="s">
        <v>1093</v>
      </c>
      <c r="J213" t="s">
        <v>6</v>
      </c>
      <c r="K213" t="s">
        <v>1094</v>
      </c>
      <c r="L213">
        <v>1191</v>
      </c>
      <c r="N213">
        <v>1013</v>
      </c>
      <c r="O213" t="s">
        <v>1092</v>
      </c>
      <c r="P213" t="s">
        <v>1092</v>
      </c>
      <c r="Q213">
        <v>1</v>
      </c>
      <c r="X213">
        <v>0.3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2</v>
      </c>
      <c r="AF213" t="s">
        <v>6</v>
      </c>
      <c r="AG213">
        <v>0.3</v>
      </c>
      <c r="AH213">
        <v>2</v>
      </c>
      <c r="AI213">
        <v>92858159</v>
      </c>
      <c r="AJ213">
        <v>253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ROW(Source!A101)</f>
        <v>101</v>
      </c>
      <c r="B214">
        <v>92858171</v>
      </c>
      <c r="C214">
        <v>92858157</v>
      </c>
      <c r="D214">
        <v>49672573</v>
      </c>
      <c r="E214">
        <v>1</v>
      </c>
      <c r="F214">
        <v>1</v>
      </c>
      <c r="G214">
        <v>1</v>
      </c>
      <c r="H214">
        <v>2</v>
      </c>
      <c r="I214" t="s">
        <v>1095</v>
      </c>
      <c r="J214" t="s">
        <v>1096</v>
      </c>
      <c r="K214" t="s">
        <v>1097</v>
      </c>
      <c r="L214">
        <v>1367</v>
      </c>
      <c r="N214">
        <v>1011</v>
      </c>
      <c r="O214" t="s">
        <v>1098</v>
      </c>
      <c r="P214" t="s">
        <v>1098</v>
      </c>
      <c r="Q214">
        <v>1</v>
      </c>
      <c r="X214">
        <v>0.02</v>
      </c>
      <c r="Y214">
        <v>0</v>
      </c>
      <c r="Z214">
        <v>115.4</v>
      </c>
      <c r="AA214">
        <v>13.5</v>
      </c>
      <c r="AB214">
        <v>0</v>
      </c>
      <c r="AC214">
        <v>0</v>
      </c>
      <c r="AD214">
        <v>1</v>
      </c>
      <c r="AE214">
        <v>0</v>
      </c>
      <c r="AF214" t="s">
        <v>6</v>
      </c>
      <c r="AG214">
        <v>0.02</v>
      </c>
      <c r="AH214">
        <v>2</v>
      </c>
      <c r="AI214">
        <v>92858160</v>
      </c>
      <c r="AJ214">
        <v>254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ROW(Source!A101)</f>
        <v>101</v>
      </c>
      <c r="B215">
        <v>92858172</v>
      </c>
      <c r="C215">
        <v>92858157</v>
      </c>
      <c r="D215">
        <v>49672797</v>
      </c>
      <c r="E215">
        <v>1</v>
      </c>
      <c r="F215">
        <v>1</v>
      </c>
      <c r="G215">
        <v>1</v>
      </c>
      <c r="H215">
        <v>2</v>
      </c>
      <c r="I215" t="s">
        <v>1163</v>
      </c>
      <c r="J215" t="s">
        <v>1164</v>
      </c>
      <c r="K215" t="s">
        <v>1165</v>
      </c>
      <c r="L215">
        <v>1367</v>
      </c>
      <c r="N215">
        <v>1011</v>
      </c>
      <c r="O215" t="s">
        <v>1098</v>
      </c>
      <c r="P215" t="s">
        <v>1098</v>
      </c>
      <c r="Q215">
        <v>1</v>
      </c>
      <c r="X215">
        <v>0.26</v>
      </c>
      <c r="Y215">
        <v>0</v>
      </c>
      <c r="Z215">
        <v>142.69999999999999</v>
      </c>
      <c r="AA215">
        <v>13.5</v>
      </c>
      <c r="AB215">
        <v>0</v>
      </c>
      <c r="AC215">
        <v>0</v>
      </c>
      <c r="AD215">
        <v>1</v>
      </c>
      <c r="AE215">
        <v>0</v>
      </c>
      <c r="AF215" t="s">
        <v>6</v>
      </c>
      <c r="AG215">
        <v>0.26</v>
      </c>
      <c r="AH215">
        <v>2</v>
      </c>
      <c r="AI215">
        <v>92858161</v>
      </c>
      <c r="AJ215">
        <v>255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ROW(Source!A101)</f>
        <v>101</v>
      </c>
      <c r="B216">
        <v>92858173</v>
      </c>
      <c r="C216">
        <v>92858157</v>
      </c>
      <c r="D216">
        <v>49673503</v>
      </c>
      <c r="E216">
        <v>1</v>
      </c>
      <c r="F216">
        <v>1</v>
      </c>
      <c r="G216">
        <v>1</v>
      </c>
      <c r="H216">
        <v>2</v>
      </c>
      <c r="I216" t="s">
        <v>1099</v>
      </c>
      <c r="J216" t="s">
        <v>1100</v>
      </c>
      <c r="K216" t="s">
        <v>1101</v>
      </c>
      <c r="L216">
        <v>1367</v>
      </c>
      <c r="N216">
        <v>1011</v>
      </c>
      <c r="O216" t="s">
        <v>1098</v>
      </c>
      <c r="P216" t="s">
        <v>1098</v>
      </c>
      <c r="Q216">
        <v>1</v>
      </c>
      <c r="X216">
        <v>0.02</v>
      </c>
      <c r="Y216">
        <v>0</v>
      </c>
      <c r="Z216">
        <v>65.709999999999994</v>
      </c>
      <c r="AA216">
        <v>11.6</v>
      </c>
      <c r="AB216">
        <v>0</v>
      </c>
      <c r="AC216">
        <v>0</v>
      </c>
      <c r="AD216">
        <v>1</v>
      </c>
      <c r="AE216">
        <v>0</v>
      </c>
      <c r="AF216" t="s">
        <v>6</v>
      </c>
      <c r="AG216">
        <v>0.02</v>
      </c>
      <c r="AH216">
        <v>2</v>
      </c>
      <c r="AI216">
        <v>92858162</v>
      </c>
      <c r="AJ216">
        <v>256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ROW(Source!A101)</f>
        <v>101</v>
      </c>
      <c r="B217">
        <v>92858174</v>
      </c>
      <c r="C217">
        <v>92858157</v>
      </c>
      <c r="D217">
        <v>49523481</v>
      </c>
      <c r="E217">
        <v>1</v>
      </c>
      <c r="F217">
        <v>1</v>
      </c>
      <c r="G217">
        <v>1</v>
      </c>
      <c r="H217">
        <v>3</v>
      </c>
      <c r="I217" t="s">
        <v>1114</v>
      </c>
      <c r="J217" t="s">
        <v>1115</v>
      </c>
      <c r="K217" t="s">
        <v>1116</v>
      </c>
      <c r="L217">
        <v>1346</v>
      </c>
      <c r="N217">
        <v>1009</v>
      </c>
      <c r="O217" t="s">
        <v>216</v>
      </c>
      <c r="P217" t="s">
        <v>216</v>
      </c>
      <c r="Q217">
        <v>1</v>
      </c>
      <c r="X217">
        <v>0.01</v>
      </c>
      <c r="Y217">
        <v>30.4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6</v>
      </c>
      <c r="AG217">
        <v>0.01</v>
      </c>
      <c r="AH217">
        <v>2</v>
      </c>
      <c r="AI217">
        <v>92858163</v>
      </c>
      <c r="AJ217">
        <v>257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ROW(Source!A101)</f>
        <v>101</v>
      </c>
      <c r="B218">
        <v>92858175</v>
      </c>
      <c r="C218">
        <v>92858157</v>
      </c>
      <c r="D218">
        <v>49523551</v>
      </c>
      <c r="E218">
        <v>1</v>
      </c>
      <c r="F218">
        <v>1</v>
      </c>
      <c r="G218">
        <v>1</v>
      </c>
      <c r="H218">
        <v>3</v>
      </c>
      <c r="I218" t="s">
        <v>1166</v>
      </c>
      <c r="J218" t="s">
        <v>1167</v>
      </c>
      <c r="K218" t="s">
        <v>1168</v>
      </c>
      <c r="L218">
        <v>1346</v>
      </c>
      <c r="N218">
        <v>1009</v>
      </c>
      <c r="O218" t="s">
        <v>216</v>
      </c>
      <c r="P218" t="s">
        <v>216</v>
      </c>
      <c r="Q218">
        <v>1</v>
      </c>
      <c r="X218">
        <v>1.2E-2</v>
      </c>
      <c r="Y218">
        <v>24.04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6</v>
      </c>
      <c r="AG218">
        <v>1.2E-2</v>
      </c>
      <c r="AH218">
        <v>2</v>
      </c>
      <c r="AI218">
        <v>92858164</v>
      </c>
      <c r="AJ218">
        <v>258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ROW(Source!A101)</f>
        <v>101</v>
      </c>
      <c r="B219">
        <v>92858176</v>
      </c>
      <c r="C219">
        <v>92858157</v>
      </c>
      <c r="D219">
        <v>49575434</v>
      </c>
      <c r="E219">
        <v>1</v>
      </c>
      <c r="F219">
        <v>1</v>
      </c>
      <c r="G219">
        <v>1</v>
      </c>
      <c r="H219">
        <v>3</v>
      </c>
      <c r="I219" t="s">
        <v>1169</v>
      </c>
      <c r="J219" t="s">
        <v>1170</v>
      </c>
      <c r="K219" t="s">
        <v>1171</v>
      </c>
      <c r="L219">
        <v>1348</v>
      </c>
      <c r="N219">
        <v>1009</v>
      </c>
      <c r="O219" t="s">
        <v>205</v>
      </c>
      <c r="P219" t="s">
        <v>205</v>
      </c>
      <c r="Q219">
        <v>1000</v>
      </c>
      <c r="X219">
        <v>5.0000000000000001E-4</v>
      </c>
      <c r="Y219">
        <v>96440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6</v>
      </c>
      <c r="AG219">
        <v>5.0000000000000001E-4</v>
      </c>
      <c r="AH219">
        <v>2</v>
      </c>
      <c r="AI219">
        <v>92858165</v>
      </c>
      <c r="AJ219">
        <v>259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ROW(Source!A101)</f>
        <v>101</v>
      </c>
      <c r="B220">
        <v>92858177</v>
      </c>
      <c r="C220">
        <v>92858157</v>
      </c>
      <c r="D220">
        <v>49583140</v>
      </c>
      <c r="E220">
        <v>1</v>
      </c>
      <c r="F220">
        <v>1</v>
      </c>
      <c r="G220">
        <v>1</v>
      </c>
      <c r="H220">
        <v>3</v>
      </c>
      <c r="I220" t="s">
        <v>1172</v>
      </c>
      <c r="J220" t="s">
        <v>1173</v>
      </c>
      <c r="K220" t="s">
        <v>1174</v>
      </c>
      <c r="L220">
        <v>1346</v>
      </c>
      <c r="N220">
        <v>1009</v>
      </c>
      <c r="O220" t="s">
        <v>216</v>
      </c>
      <c r="P220" t="s">
        <v>216</v>
      </c>
      <c r="Q220">
        <v>1</v>
      </c>
      <c r="X220">
        <v>0.01</v>
      </c>
      <c r="Y220">
        <v>35.700000000000003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6</v>
      </c>
      <c r="AG220">
        <v>0.01</v>
      </c>
      <c r="AH220">
        <v>2</v>
      </c>
      <c r="AI220">
        <v>92858166</v>
      </c>
      <c r="AJ220">
        <v>260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ROW(Source!A101)</f>
        <v>101</v>
      </c>
      <c r="B221">
        <v>92858178</v>
      </c>
      <c r="C221">
        <v>92858157</v>
      </c>
      <c r="D221">
        <v>49515638</v>
      </c>
      <c r="E221">
        <v>70</v>
      </c>
      <c r="F221">
        <v>1</v>
      </c>
      <c r="G221">
        <v>1</v>
      </c>
      <c r="H221">
        <v>3</v>
      </c>
      <c r="I221" t="s">
        <v>1138</v>
      </c>
      <c r="J221" t="s">
        <v>6</v>
      </c>
      <c r="K221" t="s">
        <v>1139</v>
      </c>
      <c r="L221">
        <v>1374</v>
      </c>
      <c r="N221">
        <v>1013</v>
      </c>
      <c r="O221" t="s">
        <v>969</v>
      </c>
      <c r="P221" t="s">
        <v>969</v>
      </c>
      <c r="Q221">
        <v>1</v>
      </c>
      <c r="X221">
        <v>0.19</v>
      </c>
      <c r="Y221">
        <v>1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6</v>
      </c>
      <c r="AG221">
        <v>0.19</v>
      </c>
      <c r="AH221">
        <v>2</v>
      </c>
      <c r="AI221">
        <v>92858167</v>
      </c>
      <c r="AJ221">
        <v>261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ROW(Source!A103)</f>
        <v>103</v>
      </c>
      <c r="B222">
        <v>92858185</v>
      </c>
      <c r="C222">
        <v>92858180</v>
      </c>
      <c r="D222">
        <v>49510749</v>
      </c>
      <c r="E222">
        <v>70</v>
      </c>
      <c r="F222">
        <v>1</v>
      </c>
      <c r="G222">
        <v>1</v>
      </c>
      <c r="H222">
        <v>1</v>
      </c>
      <c r="I222" t="s">
        <v>1156</v>
      </c>
      <c r="J222" t="s">
        <v>6</v>
      </c>
      <c r="K222" t="s">
        <v>1157</v>
      </c>
      <c r="L222">
        <v>1191</v>
      </c>
      <c r="N222">
        <v>1013</v>
      </c>
      <c r="O222" t="s">
        <v>1092</v>
      </c>
      <c r="P222" t="s">
        <v>1092</v>
      </c>
      <c r="Q222">
        <v>1</v>
      </c>
      <c r="X222">
        <v>0.6</v>
      </c>
      <c r="Y222">
        <v>0</v>
      </c>
      <c r="Z222">
        <v>0</v>
      </c>
      <c r="AA222">
        <v>0</v>
      </c>
      <c r="AB222">
        <v>9.4</v>
      </c>
      <c r="AC222">
        <v>0</v>
      </c>
      <c r="AD222">
        <v>1</v>
      </c>
      <c r="AE222">
        <v>1</v>
      </c>
      <c r="AF222" t="s">
        <v>6</v>
      </c>
      <c r="AG222">
        <v>0.6</v>
      </c>
      <c r="AH222">
        <v>2</v>
      </c>
      <c r="AI222">
        <v>92858181</v>
      </c>
      <c r="AJ222">
        <v>263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ROW(Source!A103)</f>
        <v>103</v>
      </c>
      <c r="B223">
        <v>92858186</v>
      </c>
      <c r="C223">
        <v>92858180</v>
      </c>
      <c r="D223">
        <v>49576231</v>
      </c>
      <c r="E223">
        <v>1</v>
      </c>
      <c r="F223">
        <v>1</v>
      </c>
      <c r="G223">
        <v>1</v>
      </c>
      <c r="H223">
        <v>3</v>
      </c>
      <c r="I223" t="s">
        <v>1218</v>
      </c>
      <c r="J223" t="s">
        <v>1219</v>
      </c>
      <c r="K223" t="s">
        <v>1220</v>
      </c>
      <c r="L223">
        <v>1348</v>
      </c>
      <c r="N223">
        <v>1009</v>
      </c>
      <c r="O223" t="s">
        <v>205</v>
      </c>
      <c r="P223" t="s">
        <v>205</v>
      </c>
      <c r="Q223">
        <v>1000</v>
      </c>
      <c r="X223">
        <v>6.0000000000000002E-5</v>
      </c>
      <c r="Y223">
        <v>14969.51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6</v>
      </c>
      <c r="AG223">
        <v>6.0000000000000002E-5</v>
      </c>
      <c r="AH223">
        <v>2</v>
      </c>
      <c r="AI223">
        <v>92858182</v>
      </c>
      <c r="AJ223">
        <v>264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ROW(Source!A103)</f>
        <v>103</v>
      </c>
      <c r="B224">
        <v>92858187</v>
      </c>
      <c r="C224">
        <v>92858180</v>
      </c>
      <c r="D224">
        <v>49515638</v>
      </c>
      <c r="E224">
        <v>70</v>
      </c>
      <c r="F224">
        <v>1</v>
      </c>
      <c r="G224">
        <v>1</v>
      </c>
      <c r="H224">
        <v>3</v>
      </c>
      <c r="I224" t="s">
        <v>1138</v>
      </c>
      <c r="J224" t="s">
        <v>6</v>
      </c>
      <c r="K224" t="s">
        <v>1139</v>
      </c>
      <c r="L224">
        <v>1374</v>
      </c>
      <c r="N224">
        <v>1013</v>
      </c>
      <c r="O224" t="s">
        <v>969</v>
      </c>
      <c r="P224" t="s">
        <v>969</v>
      </c>
      <c r="Q224">
        <v>1</v>
      </c>
      <c r="X224">
        <v>0.11</v>
      </c>
      <c r="Y224">
        <v>1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6</v>
      </c>
      <c r="AG224">
        <v>0.11</v>
      </c>
      <c r="AH224">
        <v>2</v>
      </c>
      <c r="AI224">
        <v>92858183</v>
      </c>
      <c r="AJ224">
        <v>265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ROW(Source!A106)</f>
        <v>106</v>
      </c>
      <c r="B225">
        <v>92858204</v>
      </c>
      <c r="C225">
        <v>92858190</v>
      </c>
      <c r="D225">
        <v>49510749</v>
      </c>
      <c r="E225">
        <v>70</v>
      </c>
      <c r="F225">
        <v>1</v>
      </c>
      <c r="G225">
        <v>1</v>
      </c>
      <c r="H225">
        <v>1</v>
      </c>
      <c r="I225" t="s">
        <v>1156</v>
      </c>
      <c r="J225" t="s">
        <v>6</v>
      </c>
      <c r="K225" t="s">
        <v>1157</v>
      </c>
      <c r="L225">
        <v>1191</v>
      </c>
      <c r="N225">
        <v>1013</v>
      </c>
      <c r="O225" t="s">
        <v>1092</v>
      </c>
      <c r="P225" t="s">
        <v>1092</v>
      </c>
      <c r="Q225">
        <v>1</v>
      </c>
      <c r="X225">
        <v>44</v>
      </c>
      <c r="Y225">
        <v>0</v>
      </c>
      <c r="Z225">
        <v>0</v>
      </c>
      <c r="AA225">
        <v>0</v>
      </c>
      <c r="AB225">
        <v>9.4</v>
      </c>
      <c r="AC225">
        <v>0</v>
      </c>
      <c r="AD225">
        <v>1</v>
      </c>
      <c r="AE225">
        <v>1</v>
      </c>
      <c r="AF225" t="s">
        <v>6</v>
      </c>
      <c r="AG225">
        <v>44</v>
      </c>
      <c r="AH225">
        <v>2</v>
      </c>
      <c r="AI225">
        <v>92858191</v>
      </c>
      <c r="AJ225">
        <v>267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ROW(Source!A106)</f>
        <v>106</v>
      </c>
      <c r="B226">
        <v>92858205</v>
      </c>
      <c r="C226">
        <v>92858190</v>
      </c>
      <c r="D226">
        <v>49510905</v>
      </c>
      <c r="E226">
        <v>70</v>
      </c>
      <c r="F226">
        <v>1</v>
      </c>
      <c r="G226">
        <v>1</v>
      </c>
      <c r="H226">
        <v>1</v>
      </c>
      <c r="I226" t="s">
        <v>1093</v>
      </c>
      <c r="J226" t="s">
        <v>6</v>
      </c>
      <c r="K226" t="s">
        <v>1094</v>
      </c>
      <c r="L226">
        <v>1191</v>
      </c>
      <c r="N226">
        <v>1013</v>
      </c>
      <c r="O226" t="s">
        <v>1092</v>
      </c>
      <c r="P226" t="s">
        <v>1092</v>
      </c>
      <c r="Q226">
        <v>1</v>
      </c>
      <c r="X226">
        <v>2.68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F226" t="s">
        <v>6</v>
      </c>
      <c r="AG226">
        <v>2.68</v>
      </c>
      <c r="AH226">
        <v>2</v>
      </c>
      <c r="AI226">
        <v>92858192</v>
      </c>
      <c r="AJ226">
        <v>268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ROW(Source!A106)</f>
        <v>106</v>
      </c>
      <c r="B227">
        <v>92858206</v>
      </c>
      <c r="C227">
        <v>92858190</v>
      </c>
      <c r="D227">
        <v>49672573</v>
      </c>
      <c r="E227">
        <v>1</v>
      </c>
      <c r="F227">
        <v>1</v>
      </c>
      <c r="G227">
        <v>1</v>
      </c>
      <c r="H227">
        <v>2</v>
      </c>
      <c r="I227" t="s">
        <v>1095</v>
      </c>
      <c r="J227" t="s">
        <v>1096</v>
      </c>
      <c r="K227" t="s">
        <v>1097</v>
      </c>
      <c r="L227">
        <v>1367</v>
      </c>
      <c r="N227">
        <v>1011</v>
      </c>
      <c r="O227" t="s">
        <v>1098</v>
      </c>
      <c r="P227" t="s">
        <v>1098</v>
      </c>
      <c r="Q227">
        <v>1</v>
      </c>
      <c r="X227">
        <v>1.34</v>
      </c>
      <c r="Y227">
        <v>0</v>
      </c>
      <c r="Z227">
        <v>115.4</v>
      </c>
      <c r="AA227">
        <v>13.5</v>
      </c>
      <c r="AB227">
        <v>0</v>
      </c>
      <c r="AC227">
        <v>0</v>
      </c>
      <c r="AD227">
        <v>1</v>
      </c>
      <c r="AE227">
        <v>0</v>
      </c>
      <c r="AF227" t="s">
        <v>6</v>
      </c>
      <c r="AG227">
        <v>1.34</v>
      </c>
      <c r="AH227">
        <v>2</v>
      </c>
      <c r="AI227">
        <v>92858193</v>
      </c>
      <c r="AJ227">
        <v>269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ROW(Source!A106)</f>
        <v>106</v>
      </c>
      <c r="B228">
        <v>92858207</v>
      </c>
      <c r="C228">
        <v>92858190</v>
      </c>
      <c r="D228">
        <v>49673503</v>
      </c>
      <c r="E228">
        <v>1</v>
      </c>
      <c r="F228">
        <v>1</v>
      </c>
      <c r="G228">
        <v>1</v>
      </c>
      <c r="H228">
        <v>2</v>
      </c>
      <c r="I228" t="s">
        <v>1099</v>
      </c>
      <c r="J228" t="s">
        <v>1100</v>
      </c>
      <c r="K228" t="s">
        <v>1101</v>
      </c>
      <c r="L228">
        <v>1367</v>
      </c>
      <c r="N228">
        <v>1011</v>
      </c>
      <c r="O228" t="s">
        <v>1098</v>
      </c>
      <c r="P228" t="s">
        <v>1098</v>
      </c>
      <c r="Q228">
        <v>1</v>
      </c>
      <c r="X228">
        <v>1.34</v>
      </c>
      <c r="Y228">
        <v>0</v>
      </c>
      <c r="Z228">
        <v>65.709999999999994</v>
      </c>
      <c r="AA228">
        <v>11.6</v>
      </c>
      <c r="AB228">
        <v>0</v>
      </c>
      <c r="AC228">
        <v>0</v>
      </c>
      <c r="AD228">
        <v>1</v>
      </c>
      <c r="AE228">
        <v>0</v>
      </c>
      <c r="AF228" t="s">
        <v>6</v>
      </c>
      <c r="AG228">
        <v>1.34</v>
      </c>
      <c r="AH228">
        <v>2</v>
      </c>
      <c r="AI228">
        <v>92858194</v>
      </c>
      <c r="AJ228">
        <v>270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ROW(Source!A106)</f>
        <v>106</v>
      </c>
      <c r="B229">
        <v>92858208</v>
      </c>
      <c r="C229">
        <v>92858190</v>
      </c>
      <c r="D229">
        <v>49673715</v>
      </c>
      <c r="E229">
        <v>1</v>
      </c>
      <c r="F229">
        <v>1</v>
      </c>
      <c r="G229">
        <v>1</v>
      </c>
      <c r="H229">
        <v>2</v>
      </c>
      <c r="I229" t="s">
        <v>1102</v>
      </c>
      <c r="J229" t="s">
        <v>1103</v>
      </c>
      <c r="K229" t="s">
        <v>1104</v>
      </c>
      <c r="L229">
        <v>1367</v>
      </c>
      <c r="N229">
        <v>1011</v>
      </c>
      <c r="O229" t="s">
        <v>1098</v>
      </c>
      <c r="P229" t="s">
        <v>1098</v>
      </c>
      <c r="Q229">
        <v>1</v>
      </c>
      <c r="X229">
        <v>4.9400000000000004</v>
      </c>
      <c r="Y229">
        <v>0</v>
      </c>
      <c r="Z229">
        <v>8.1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6</v>
      </c>
      <c r="AG229">
        <v>4.9400000000000004</v>
      </c>
      <c r="AH229">
        <v>2</v>
      </c>
      <c r="AI229">
        <v>92858195</v>
      </c>
      <c r="AJ229">
        <v>271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ROW(Source!A106)</f>
        <v>106</v>
      </c>
      <c r="B230">
        <v>92858209</v>
      </c>
      <c r="C230">
        <v>92858190</v>
      </c>
      <c r="D230">
        <v>49523176</v>
      </c>
      <c r="E230">
        <v>1</v>
      </c>
      <c r="F230">
        <v>1</v>
      </c>
      <c r="G230">
        <v>1</v>
      </c>
      <c r="H230">
        <v>3</v>
      </c>
      <c r="I230" t="s">
        <v>1221</v>
      </c>
      <c r="J230" t="s">
        <v>1222</v>
      </c>
      <c r="K230" t="s">
        <v>1223</v>
      </c>
      <c r="L230">
        <v>1346</v>
      </c>
      <c r="N230">
        <v>1009</v>
      </c>
      <c r="O230" t="s">
        <v>216</v>
      </c>
      <c r="P230" t="s">
        <v>216</v>
      </c>
      <c r="Q230">
        <v>1</v>
      </c>
      <c r="X230">
        <v>0.99</v>
      </c>
      <c r="Y230">
        <v>47.57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6</v>
      </c>
      <c r="AG230">
        <v>0.99</v>
      </c>
      <c r="AH230">
        <v>2</v>
      </c>
      <c r="AI230">
        <v>92858196</v>
      </c>
      <c r="AJ230">
        <v>272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ROW(Source!A106)</f>
        <v>106</v>
      </c>
      <c r="B231">
        <v>92858210</v>
      </c>
      <c r="C231">
        <v>92858190</v>
      </c>
      <c r="D231">
        <v>49524290</v>
      </c>
      <c r="E231">
        <v>1</v>
      </c>
      <c r="F231">
        <v>1</v>
      </c>
      <c r="G231">
        <v>1</v>
      </c>
      <c r="H231">
        <v>3</v>
      </c>
      <c r="I231" t="s">
        <v>1117</v>
      </c>
      <c r="J231" t="s">
        <v>1118</v>
      </c>
      <c r="K231" t="s">
        <v>1119</v>
      </c>
      <c r="L231">
        <v>1346</v>
      </c>
      <c r="N231">
        <v>1009</v>
      </c>
      <c r="O231" t="s">
        <v>216</v>
      </c>
      <c r="P231" t="s">
        <v>216</v>
      </c>
      <c r="Q231">
        <v>1</v>
      </c>
      <c r="X231">
        <v>3</v>
      </c>
      <c r="Y231">
        <v>10.57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6</v>
      </c>
      <c r="AG231">
        <v>3</v>
      </c>
      <c r="AH231">
        <v>2</v>
      </c>
      <c r="AI231">
        <v>92858197</v>
      </c>
      <c r="AJ231">
        <v>273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ROW(Source!A106)</f>
        <v>106</v>
      </c>
      <c r="B232">
        <v>92858211</v>
      </c>
      <c r="C232">
        <v>92858190</v>
      </c>
      <c r="D232">
        <v>49525497</v>
      </c>
      <c r="E232">
        <v>1</v>
      </c>
      <c r="F232">
        <v>1</v>
      </c>
      <c r="G232">
        <v>1</v>
      </c>
      <c r="H232">
        <v>3</v>
      </c>
      <c r="I232" t="s">
        <v>1212</v>
      </c>
      <c r="J232" t="s">
        <v>1213</v>
      </c>
      <c r="K232" t="s">
        <v>1214</v>
      </c>
      <c r="L232">
        <v>1348</v>
      </c>
      <c r="N232">
        <v>1009</v>
      </c>
      <c r="O232" t="s">
        <v>205</v>
      </c>
      <c r="P232" t="s">
        <v>205</v>
      </c>
      <c r="Q232">
        <v>1000</v>
      </c>
      <c r="X232">
        <v>1.6000000000000001E-3</v>
      </c>
      <c r="Y232">
        <v>12430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6</v>
      </c>
      <c r="AG232">
        <v>1.6000000000000001E-3</v>
      </c>
      <c r="AH232">
        <v>2</v>
      </c>
      <c r="AI232">
        <v>92858198</v>
      </c>
      <c r="AJ232">
        <v>274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ROW(Source!A106)</f>
        <v>106</v>
      </c>
      <c r="B233">
        <v>92858212</v>
      </c>
      <c r="C233">
        <v>92858190</v>
      </c>
      <c r="D233">
        <v>49554585</v>
      </c>
      <c r="E233">
        <v>1</v>
      </c>
      <c r="F233">
        <v>1</v>
      </c>
      <c r="G233">
        <v>1</v>
      </c>
      <c r="H233">
        <v>3</v>
      </c>
      <c r="I233" t="s">
        <v>1129</v>
      </c>
      <c r="J233" t="s">
        <v>1130</v>
      </c>
      <c r="K233" t="s">
        <v>1131</v>
      </c>
      <c r="L233">
        <v>1346</v>
      </c>
      <c r="N233">
        <v>1009</v>
      </c>
      <c r="O233" t="s">
        <v>216</v>
      </c>
      <c r="P233" t="s">
        <v>216</v>
      </c>
      <c r="Q233">
        <v>1</v>
      </c>
      <c r="X233">
        <v>0.1</v>
      </c>
      <c r="Y233">
        <v>28.6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6</v>
      </c>
      <c r="AG233">
        <v>0.1</v>
      </c>
      <c r="AH233">
        <v>2</v>
      </c>
      <c r="AI233">
        <v>92858199</v>
      </c>
      <c r="AJ233">
        <v>275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ROW(Source!A106)</f>
        <v>106</v>
      </c>
      <c r="B234">
        <v>92858213</v>
      </c>
      <c r="C234">
        <v>92858190</v>
      </c>
      <c r="D234">
        <v>49515638</v>
      </c>
      <c r="E234">
        <v>70</v>
      </c>
      <c r="F234">
        <v>1</v>
      </c>
      <c r="G234">
        <v>1</v>
      </c>
      <c r="H234">
        <v>3</v>
      </c>
      <c r="I234" t="s">
        <v>1138</v>
      </c>
      <c r="J234" t="s">
        <v>6</v>
      </c>
      <c r="K234" t="s">
        <v>1139</v>
      </c>
      <c r="L234">
        <v>1374</v>
      </c>
      <c r="N234">
        <v>1013</v>
      </c>
      <c r="O234" t="s">
        <v>969</v>
      </c>
      <c r="P234" t="s">
        <v>969</v>
      </c>
      <c r="Q234">
        <v>1</v>
      </c>
      <c r="X234">
        <v>8.27</v>
      </c>
      <c r="Y234">
        <v>1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6</v>
      </c>
      <c r="AG234">
        <v>8.27</v>
      </c>
      <c r="AH234">
        <v>2</v>
      </c>
      <c r="AI234">
        <v>92858200</v>
      </c>
      <c r="AJ234">
        <v>276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ROW(Source!A110)</f>
        <v>110</v>
      </c>
      <c r="B235">
        <v>92858230</v>
      </c>
      <c r="C235">
        <v>92858217</v>
      </c>
      <c r="D235">
        <v>49510749</v>
      </c>
      <c r="E235">
        <v>70</v>
      </c>
      <c r="F235">
        <v>1</v>
      </c>
      <c r="G235">
        <v>1</v>
      </c>
      <c r="H235">
        <v>1</v>
      </c>
      <c r="I235" t="s">
        <v>1156</v>
      </c>
      <c r="J235" t="s">
        <v>6</v>
      </c>
      <c r="K235" t="s">
        <v>1157</v>
      </c>
      <c r="L235">
        <v>1191</v>
      </c>
      <c r="N235">
        <v>1013</v>
      </c>
      <c r="O235" t="s">
        <v>1092</v>
      </c>
      <c r="P235" t="s">
        <v>1092</v>
      </c>
      <c r="Q235">
        <v>1</v>
      </c>
      <c r="X235">
        <v>33.44</v>
      </c>
      <c r="Y235">
        <v>0</v>
      </c>
      <c r="Z235">
        <v>0</v>
      </c>
      <c r="AA235">
        <v>0</v>
      </c>
      <c r="AB235">
        <v>9.4</v>
      </c>
      <c r="AC235">
        <v>0</v>
      </c>
      <c r="AD235">
        <v>1</v>
      </c>
      <c r="AE235">
        <v>1</v>
      </c>
      <c r="AF235" t="s">
        <v>6</v>
      </c>
      <c r="AG235">
        <v>33.44</v>
      </c>
      <c r="AH235">
        <v>2</v>
      </c>
      <c r="AI235">
        <v>92858218</v>
      </c>
      <c r="AJ235">
        <v>280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ROW(Source!A110)</f>
        <v>110</v>
      </c>
      <c r="B236">
        <v>92858231</v>
      </c>
      <c r="C236">
        <v>92858217</v>
      </c>
      <c r="D236">
        <v>49510905</v>
      </c>
      <c r="E236">
        <v>70</v>
      </c>
      <c r="F236">
        <v>1</v>
      </c>
      <c r="G236">
        <v>1</v>
      </c>
      <c r="H236">
        <v>1</v>
      </c>
      <c r="I236" t="s">
        <v>1093</v>
      </c>
      <c r="J236" t="s">
        <v>6</v>
      </c>
      <c r="K236" t="s">
        <v>1094</v>
      </c>
      <c r="L236">
        <v>1191</v>
      </c>
      <c r="N236">
        <v>1013</v>
      </c>
      <c r="O236" t="s">
        <v>1092</v>
      </c>
      <c r="P236" t="s">
        <v>1092</v>
      </c>
      <c r="Q236">
        <v>1</v>
      </c>
      <c r="X236">
        <v>0.46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2</v>
      </c>
      <c r="AF236" t="s">
        <v>6</v>
      </c>
      <c r="AG236">
        <v>0.46</v>
      </c>
      <c r="AH236">
        <v>2</v>
      </c>
      <c r="AI236">
        <v>92858219</v>
      </c>
      <c r="AJ236">
        <v>281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ROW(Source!A110)</f>
        <v>110</v>
      </c>
      <c r="B237">
        <v>92858232</v>
      </c>
      <c r="C237">
        <v>92858217</v>
      </c>
      <c r="D237">
        <v>49672573</v>
      </c>
      <c r="E237">
        <v>1</v>
      </c>
      <c r="F237">
        <v>1</v>
      </c>
      <c r="G237">
        <v>1</v>
      </c>
      <c r="H237">
        <v>2</v>
      </c>
      <c r="I237" t="s">
        <v>1095</v>
      </c>
      <c r="J237" t="s">
        <v>1096</v>
      </c>
      <c r="K237" t="s">
        <v>1097</v>
      </c>
      <c r="L237">
        <v>1367</v>
      </c>
      <c r="N237">
        <v>1011</v>
      </c>
      <c r="O237" t="s">
        <v>1098</v>
      </c>
      <c r="P237" t="s">
        <v>1098</v>
      </c>
      <c r="Q237">
        <v>1</v>
      </c>
      <c r="X237">
        <v>0.23</v>
      </c>
      <c r="Y237">
        <v>0</v>
      </c>
      <c r="Z237">
        <v>115.4</v>
      </c>
      <c r="AA237">
        <v>13.5</v>
      </c>
      <c r="AB237">
        <v>0</v>
      </c>
      <c r="AC237">
        <v>0</v>
      </c>
      <c r="AD237">
        <v>1</v>
      </c>
      <c r="AE237">
        <v>0</v>
      </c>
      <c r="AF237" t="s">
        <v>6</v>
      </c>
      <c r="AG237">
        <v>0.23</v>
      </c>
      <c r="AH237">
        <v>2</v>
      </c>
      <c r="AI237">
        <v>92858220</v>
      </c>
      <c r="AJ237">
        <v>282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ROW(Source!A110)</f>
        <v>110</v>
      </c>
      <c r="B238">
        <v>92858233</v>
      </c>
      <c r="C238">
        <v>92858217</v>
      </c>
      <c r="D238">
        <v>49673503</v>
      </c>
      <c r="E238">
        <v>1</v>
      </c>
      <c r="F238">
        <v>1</v>
      </c>
      <c r="G238">
        <v>1</v>
      </c>
      <c r="H238">
        <v>2</v>
      </c>
      <c r="I238" t="s">
        <v>1099</v>
      </c>
      <c r="J238" t="s">
        <v>1100</v>
      </c>
      <c r="K238" t="s">
        <v>1101</v>
      </c>
      <c r="L238">
        <v>1367</v>
      </c>
      <c r="N238">
        <v>1011</v>
      </c>
      <c r="O238" t="s">
        <v>1098</v>
      </c>
      <c r="P238" t="s">
        <v>1098</v>
      </c>
      <c r="Q238">
        <v>1</v>
      </c>
      <c r="X238">
        <v>0.23</v>
      </c>
      <c r="Y238">
        <v>0</v>
      </c>
      <c r="Z238">
        <v>65.709999999999994</v>
      </c>
      <c r="AA238">
        <v>11.6</v>
      </c>
      <c r="AB238">
        <v>0</v>
      </c>
      <c r="AC238">
        <v>0</v>
      </c>
      <c r="AD238">
        <v>1</v>
      </c>
      <c r="AE238">
        <v>0</v>
      </c>
      <c r="AF238" t="s">
        <v>6</v>
      </c>
      <c r="AG238">
        <v>0.23</v>
      </c>
      <c r="AH238">
        <v>2</v>
      </c>
      <c r="AI238">
        <v>92858221</v>
      </c>
      <c r="AJ238">
        <v>283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ROW(Source!A110)</f>
        <v>110</v>
      </c>
      <c r="B239">
        <v>92858234</v>
      </c>
      <c r="C239">
        <v>92858217</v>
      </c>
      <c r="D239">
        <v>49673715</v>
      </c>
      <c r="E239">
        <v>1</v>
      </c>
      <c r="F239">
        <v>1</v>
      </c>
      <c r="G239">
        <v>1</v>
      </c>
      <c r="H239">
        <v>2</v>
      </c>
      <c r="I239" t="s">
        <v>1102</v>
      </c>
      <c r="J239" t="s">
        <v>1103</v>
      </c>
      <c r="K239" t="s">
        <v>1104</v>
      </c>
      <c r="L239">
        <v>1367</v>
      </c>
      <c r="N239">
        <v>1011</v>
      </c>
      <c r="O239" t="s">
        <v>1098</v>
      </c>
      <c r="P239" t="s">
        <v>1098</v>
      </c>
      <c r="Q239">
        <v>1</v>
      </c>
      <c r="X239">
        <v>4.9400000000000004</v>
      </c>
      <c r="Y239">
        <v>0</v>
      </c>
      <c r="Z239">
        <v>8.1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6</v>
      </c>
      <c r="AG239">
        <v>4.9400000000000004</v>
      </c>
      <c r="AH239">
        <v>2</v>
      </c>
      <c r="AI239">
        <v>92858222</v>
      </c>
      <c r="AJ239">
        <v>284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ROW(Source!A110)</f>
        <v>110</v>
      </c>
      <c r="B240">
        <v>92858235</v>
      </c>
      <c r="C240">
        <v>92858217</v>
      </c>
      <c r="D240">
        <v>49523176</v>
      </c>
      <c r="E240">
        <v>1</v>
      </c>
      <c r="F240">
        <v>1</v>
      </c>
      <c r="G240">
        <v>1</v>
      </c>
      <c r="H240">
        <v>3</v>
      </c>
      <c r="I240" t="s">
        <v>1221</v>
      </c>
      <c r="J240" t="s">
        <v>1222</v>
      </c>
      <c r="K240" t="s">
        <v>1223</v>
      </c>
      <c r="L240">
        <v>1346</v>
      </c>
      <c r="N240">
        <v>1009</v>
      </c>
      <c r="O240" t="s">
        <v>216</v>
      </c>
      <c r="P240" t="s">
        <v>216</v>
      </c>
      <c r="Q240">
        <v>1</v>
      </c>
      <c r="X240">
        <v>0.6</v>
      </c>
      <c r="Y240">
        <v>47.57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6</v>
      </c>
      <c r="AG240">
        <v>0.6</v>
      </c>
      <c r="AH240">
        <v>2</v>
      </c>
      <c r="AI240">
        <v>92858223</v>
      </c>
      <c r="AJ240">
        <v>285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ROW(Source!A110)</f>
        <v>110</v>
      </c>
      <c r="B241">
        <v>92858236</v>
      </c>
      <c r="C241">
        <v>92858217</v>
      </c>
      <c r="D241">
        <v>49524290</v>
      </c>
      <c r="E241">
        <v>1</v>
      </c>
      <c r="F241">
        <v>1</v>
      </c>
      <c r="G241">
        <v>1</v>
      </c>
      <c r="H241">
        <v>3</v>
      </c>
      <c r="I241" t="s">
        <v>1117</v>
      </c>
      <c r="J241" t="s">
        <v>1118</v>
      </c>
      <c r="K241" t="s">
        <v>1119</v>
      </c>
      <c r="L241">
        <v>1346</v>
      </c>
      <c r="N241">
        <v>1009</v>
      </c>
      <c r="O241" t="s">
        <v>216</v>
      </c>
      <c r="P241" t="s">
        <v>216</v>
      </c>
      <c r="Q241">
        <v>1</v>
      </c>
      <c r="X241">
        <v>3</v>
      </c>
      <c r="Y241">
        <v>10.57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6</v>
      </c>
      <c r="AG241">
        <v>3</v>
      </c>
      <c r="AH241">
        <v>2</v>
      </c>
      <c r="AI241">
        <v>92858224</v>
      </c>
      <c r="AJ241">
        <v>286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ROW(Source!A110)</f>
        <v>110</v>
      </c>
      <c r="B242">
        <v>92858237</v>
      </c>
      <c r="C242">
        <v>92858217</v>
      </c>
      <c r="D242">
        <v>49525497</v>
      </c>
      <c r="E242">
        <v>1</v>
      </c>
      <c r="F242">
        <v>1</v>
      </c>
      <c r="G242">
        <v>1</v>
      </c>
      <c r="H242">
        <v>3</v>
      </c>
      <c r="I242" t="s">
        <v>1212</v>
      </c>
      <c r="J242" t="s">
        <v>1213</v>
      </c>
      <c r="K242" t="s">
        <v>1214</v>
      </c>
      <c r="L242">
        <v>1348</v>
      </c>
      <c r="N242">
        <v>1009</v>
      </c>
      <c r="O242" t="s">
        <v>205</v>
      </c>
      <c r="P242" t="s">
        <v>205</v>
      </c>
      <c r="Q242">
        <v>1000</v>
      </c>
      <c r="X242">
        <v>1.39E-3</v>
      </c>
      <c r="Y242">
        <v>12430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6</v>
      </c>
      <c r="AG242">
        <v>1.39E-3</v>
      </c>
      <c r="AH242">
        <v>2</v>
      </c>
      <c r="AI242">
        <v>92858225</v>
      </c>
      <c r="AJ242">
        <v>287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ROW(Source!A110)</f>
        <v>110</v>
      </c>
      <c r="B243">
        <v>92858238</v>
      </c>
      <c r="C243">
        <v>92858217</v>
      </c>
      <c r="D243">
        <v>49554585</v>
      </c>
      <c r="E243">
        <v>1</v>
      </c>
      <c r="F243">
        <v>1</v>
      </c>
      <c r="G243">
        <v>1</v>
      </c>
      <c r="H243">
        <v>3</v>
      </c>
      <c r="I243" t="s">
        <v>1129</v>
      </c>
      <c r="J243" t="s">
        <v>1130</v>
      </c>
      <c r="K243" t="s">
        <v>1131</v>
      </c>
      <c r="L243">
        <v>1346</v>
      </c>
      <c r="N243">
        <v>1009</v>
      </c>
      <c r="O243" t="s">
        <v>216</v>
      </c>
      <c r="P243" t="s">
        <v>216</v>
      </c>
      <c r="Q243">
        <v>1</v>
      </c>
      <c r="X243">
        <v>0.1</v>
      </c>
      <c r="Y243">
        <v>28.6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6</v>
      </c>
      <c r="AG243">
        <v>0.1</v>
      </c>
      <c r="AH243">
        <v>2</v>
      </c>
      <c r="AI243">
        <v>92858226</v>
      </c>
      <c r="AJ243">
        <v>288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ROW(Source!A110)</f>
        <v>110</v>
      </c>
      <c r="B244">
        <v>92858239</v>
      </c>
      <c r="C244">
        <v>92858217</v>
      </c>
      <c r="D244">
        <v>49515638</v>
      </c>
      <c r="E244">
        <v>70</v>
      </c>
      <c r="F244">
        <v>1</v>
      </c>
      <c r="G244">
        <v>1</v>
      </c>
      <c r="H244">
        <v>3</v>
      </c>
      <c r="I244" t="s">
        <v>1138</v>
      </c>
      <c r="J244" t="s">
        <v>6</v>
      </c>
      <c r="K244" t="s">
        <v>1139</v>
      </c>
      <c r="L244">
        <v>1374</v>
      </c>
      <c r="N244">
        <v>1013</v>
      </c>
      <c r="O244" t="s">
        <v>969</v>
      </c>
      <c r="P244" t="s">
        <v>969</v>
      </c>
      <c r="Q244">
        <v>1</v>
      </c>
      <c r="X244">
        <v>6.29</v>
      </c>
      <c r="Y244">
        <v>1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6</v>
      </c>
      <c r="AG244">
        <v>6.29</v>
      </c>
      <c r="AH244">
        <v>2</v>
      </c>
      <c r="AI244">
        <v>92858227</v>
      </c>
      <c r="AJ244">
        <v>289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ROW(Source!A113)</f>
        <v>113</v>
      </c>
      <c r="B245">
        <v>92858255</v>
      </c>
      <c r="C245">
        <v>92858242</v>
      </c>
      <c r="D245">
        <v>49510749</v>
      </c>
      <c r="E245">
        <v>70</v>
      </c>
      <c r="F245">
        <v>1</v>
      </c>
      <c r="G245">
        <v>1</v>
      </c>
      <c r="H245">
        <v>1</v>
      </c>
      <c r="I245" t="s">
        <v>1156</v>
      </c>
      <c r="J245" t="s">
        <v>6</v>
      </c>
      <c r="K245" t="s">
        <v>1157</v>
      </c>
      <c r="L245">
        <v>1191</v>
      </c>
      <c r="N245">
        <v>1013</v>
      </c>
      <c r="O245" t="s">
        <v>1092</v>
      </c>
      <c r="P245" t="s">
        <v>1092</v>
      </c>
      <c r="Q245">
        <v>1</v>
      </c>
      <c r="X245">
        <v>4.09</v>
      </c>
      <c r="Y245">
        <v>0</v>
      </c>
      <c r="Z245">
        <v>0</v>
      </c>
      <c r="AA245">
        <v>0</v>
      </c>
      <c r="AB245">
        <v>9.4</v>
      </c>
      <c r="AC245">
        <v>0</v>
      </c>
      <c r="AD245">
        <v>1</v>
      </c>
      <c r="AE245">
        <v>1</v>
      </c>
      <c r="AF245" t="s">
        <v>6</v>
      </c>
      <c r="AG245">
        <v>4.09</v>
      </c>
      <c r="AH245">
        <v>2</v>
      </c>
      <c r="AI245">
        <v>92858243</v>
      </c>
      <c r="AJ245">
        <v>292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ROW(Source!A113)</f>
        <v>113</v>
      </c>
      <c r="B246">
        <v>92858256</v>
      </c>
      <c r="C246">
        <v>92858242</v>
      </c>
      <c r="D246">
        <v>49510905</v>
      </c>
      <c r="E246">
        <v>70</v>
      </c>
      <c r="F246">
        <v>1</v>
      </c>
      <c r="G246">
        <v>1</v>
      </c>
      <c r="H246">
        <v>1</v>
      </c>
      <c r="I246" t="s">
        <v>1093</v>
      </c>
      <c r="J246" t="s">
        <v>6</v>
      </c>
      <c r="K246" t="s">
        <v>1094</v>
      </c>
      <c r="L246">
        <v>1191</v>
      </c>
      <c r="N246">
        <v>1013</v>
      </c>
      <c r="O246" t="s">
        <v>1092</v>
      </c>
      <c r="P246" t="s">
        <v>1092</v>
      </c>
      <c r="Q246">
        <v>1</v>
      </c>
      <c r="X246">
        <v>0.36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6</v>
      </c>
      <c r="AG246">
        <v>0.36</v>
      </c>
      <c r="AH246">
        <v>2</v>
      </c>
      <c r="AI246">
        <v>92858244</v>
      </c>
      <c r="AJ246">
        <v>293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ROW(Source!A113)</f>
        <v>113</v>
      </c>
      <c r="B247">
        <v>92858257</v>
      </c>
      <c r="C247">
        <v>92858242</v>
      </c>
      <c r="D247">
        <v>49672573</v>
      </c>
      <c r="E247">
        <v>1</v>
      </c>
      <c r="F247">
        <v>1</v>
      </c>
      <c r="G247">
        <v>1</v>
      </c>
      <c r="H247">
        <v>2</v>
      </c>
      <c r="I247" t="s">
        <v>1095</v>
      </c>
      <c r="J247" t="s">
        <v>1096</v>
      </c>
      <c r="K247" t="s">
        <v>1097</v>
      </c>
      <c r="L247">
        <v>1367</v>
      </c>
      <c r="N247">
        <v>1011</v>
      </c>
      <c r="O247" t="s">
        <v>1098</v>
      </c>
      <c r="P247" t="s">
        <v>1098</v>
      </c>
      <c r="Q247">
        <v>1</v>
      </c>
      <c r="X247">
        <v>0.18</v>
      </c>
      <c r="Y247">
        <v>0</v>
      </c>
      <c r="Z247">
        <v>115.4</v>
      </c>
      <c r="AA247">
        <v>13.5</v>
      </c>
      <c r="AB247">
        <v>0</v>
      </c>
      <c r="AC247">
        <v>0</v>
      </c>
      <c r="AD247">
        <v>1</v>
      </c>
      <c r="AE247">
        <v>0</v>
      </c>
      <c r="AF247" t="s">
        <v>6</v>
      </c>
      <c r="AG247">
        <v>0.18</v>
      </c>
      <c r="AH247">
        <v>2</v>
      </c>
      <c r="AI247">
        <v>92858245</v>
      </c>
      <c r="AJ247">
        <v>294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ROW(Source!A113)</f>
        <v>113</v>
      </c>
      <c r="B248">
        <v>92858258</v>
      </c>
      <c r="C248">
        <v>92858242</v>
      </c>
      <c r="D248">
        <v>49673503</v>
      </c>
      <c r="E248">
        <v>1</v>
      </c>
      <c r="F248">
        <v>1</v>
      </c>
      <c r="G248">
        <v>1</v>
      </c>
      <c r="H248">
        <v>2</v>
      </c>
      <c r="I248" t="s">
        <v>1099</v>
      </c>
      <c r="J248" t="s">
        <v>1100</v>
      </c>
      <c r="K248" t="s">
        <v>1101</v>
      </c>
      <c r="L248">
        <v>1367</v>
      </c>
      <c r="N248">
        <v>1011</v>
      </c>
      <c r="O248" t="s">
        <v>1098</v>
      </c>
      <c r="P248" t="s">
        <v>1098</v>
      </c>
      <c r="Q248">
        <v>1</v>
      </c>
      <c r="X248">
        <v>0.18</v>
      </c>
      <c r="Y248">
        <v>0</v>
      </c>
      <c r="Z248">
        <v>65.709999999999994</v>
      </c>
      <c r="AA248">
        <v>11.6</v>
      </c>
      <c r="AB248">
        <v>0</v>
      </c>
      <c r="AC248">
        <v>0</v>
      </c>
      <c r="AD248">
        <v>1</v>
      </c>
      <c r="AE248">
        <v>0</v>
      </c>
      <c r="AF248" t="s">
        <v>6</v>
      </c>
      <c r="AG248">
        <v>0.18</v>
      </c>
      <c r="AH248">
        <v>2</v>
      </c>
      <c r="AI248">
        <v>92858246</v>
      </c>
      <c r="AJ248">
        <v>295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ROW(Source!A113)</f>
        <v>113</v>
      </c>
      <c r="B249">
        <v>92858259</v>
      </c>
      <c r="C249">
        <v>92858242</v>
      </c>
      <c r="D249">
        <v>49523481</v>
      </c>
      <c r="E249">
        <v>1</v>
      </c>
      <c r="F249">
        <v>1</v>
      </c>
      <c r="G249">
        <v>1</v>
      </c>
      <c r="H249">
        <v>3</v>
      </c>
      <c r="I249" t="s">
        <v>1114</v>
      </c>
      <c r="J249" t="s">
        <v>1115</v>
      </c>
      <c r="K249" t="s">
        <v>1116</v>
      </c>
      <c r="L249">
        <v>1346</v>
      </c>
      <c r="N249">
        <v>1009</v>
      </c>
      <c r="O249" t="s">
        <v>216</v>
      </c>
      <c r="P249" t="s">
        <v>216</v>
      </c>
      <c r="Q249">
        <v>1</v>
      </c>
      <c r="X249">
        <v>0.16</v>
      </c>
      <c r="Y249">
        <v>30.4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6</v>
      </c>
      <c r="AG249">
        <v>0.16</v>
      </c>
      <c r="AH249">
        <v>2</v>
      </c>
      <c r="AI249">
        <v>92858247</v>
      </c>
      <c r="AJ249">
        <v>296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ROW(Source!A113)</f>
        <v>113</v>
      </c>
      <c r="B250">
        <v>92858260</v>
      </c>
      <c r="C250">
        <v>92858242</v>
      </c>
      <c r="D250">
        <v>49523499</v>
      </c>
      <c r="E250">
        <v>1</v>
      </c>
      <c r="F250">
        <v>1</v>
      </c>
      <c r="G250">
        <v>1</v>
      </c>
      <c r="H250">
        <v>3</v>
      </c>
      <c r="I250" t="s">
        <v>1224</v>
      </c>
      <c r="J250" t="s">
        <v>1225</v>
      </c>
      <c r="K250" t="s">
        <v>1226</v>
      </c>
      <c r="L250">
        <v>1302</v>
      </c>
      <c r="N250">
        <v>1003</v>
      </c>
      <c r="O250" t="s">
        <v>1227</v>
      </c>
      <c r="P250" t="s">
        <v>1227</v>
      </c>
      <c r="Q250">
        <v>10</v>
      </c>
      <c r="X250">
        <v>0.7</v>
      </c>
      <c r="Y250">
        <v>6.9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6</v>
      </c>
      <c r="AG250">
        <v>0.7</v>
      </c>
      <c r="AH250">
        <v>2</v>
      </c>
      <c r="AI250">
        <v>92858248</v>
      </c>
      <c r="AJ250">
        <v>297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ROW(Source!A113)</f>
        <v>113</v>
      </c>
      <c r="B251">
        <v>92858261</v>
      </c>
      <c r="C251">
        <v>92858242</v>
      </c>
      <c r="D251">
        <v>49554585</v>
      </c>
      <c r="E251">
        <v>1</v>
      </c>
      <c r="F251">
        <v>1</v>
      </c>
      <c r="G251">
        <v>1</v>
      </c>
      <c r="H251">
        <v>3</v>
      </c>
      <c r="I251" t="s">
        <v>1129</v>
      </c>
      <c r="J251" t="s">
        <v>1130</v>
      </c>
      <c r="K251" t="s">
        <v>1131</v>
      </c>
      <c r="L251">
        <v>1346</v>
      </c>
      <c r="N251">
        <v>1009</v>
      </c>
      <c r="O251" t="s">
        <v>216</v>
      </c>
      <c r="P251" t="s">
        <v>216</v>
      </c>
      <c r="Q251">
        <v>1</v>
      </c>
      <c r="X251">
        <v>0.05</v>
      </c>
      <c r="Y251">
        <v>28.6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6</v>
      </c>
      <c r="AG251">
        <v>0.05</v>
      </c>
      <c r="AH251">
        <v>2</v>
      </c>
      <c r="AI251">
        <v>92858249</v>
      </c>
      <c r="AJ251">
        <v>298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ROW(Source!A113)</f>
        <v>113</v>
      </c>
      <c r="B252">
        <v>92858262</v>
      </c>
      <c r="C252">
        <v>92858242</v>
      </c>
      <c r="D252">
        <v>49515638</v>
      </c>
      <c r="E252">
        <v>70</v>
      </c>
      <c r="F252">
        <v>1</v>
      </c>
      <c r="G252">
        <v>1</v>
      </c>
      <c r="H252">
        <v>3</v>
      </c>
      <c r="I252" t="s">
        <v>1138</v>
      </c>
      <c r="J252" t="s">
        <v>6</v>
      </c>
      <c r="K252" t="s">
        <v>1139</v>
      </c>
      <c r="L252">
        <v>1374</v>
      </c>
      <c r="N252">
        <v>1013</v>
      </c>
      <c r="O252" t="s">
        <v>969</v>
      </c>
      <c r="P252" t="s">
        <v>969</v>
      </c>
      <c r="Q252">
        <v>1</v>
      </c>
      <c r="X252">
        <v>0.77</v>
      </c>
      <c r="Y252">
        <v>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6</v>
      </c>
      <c r="AG252">
        <v>0.77</v>
      </c>
      <c r="AH252">
        <v>2</v>
      </c>
      <c r="AI252">
        <v>92858250</v>
      </c>
      <c r="AJ252">
        <v>299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ROW(Source!A118)</f>
        <v>118</v>
      </c>
      <c r="B253">
        <v>92858278</v>
      </c>
      <c r="C253">
        <v>92858267</v>
      </c>
      <c r="D253">
        <v>49510749</v>
      </c>
      <c r="E253">
        <v>70</v>
      </c>
      <c r="F253">
        <v>1</v>
      </c>
      <c r="G253">
        <v>1</v>
      </c>
      <c r="H253">
        <v>1</v>
      </c>
      <c r="I253" t="s">
        <v>1156</v>
      </c>
      <c r="J253" t="s">
        <v>6</v>
      </c>
      <c r="K253" t="s">
        <v>1157</v>
      </c>
      <c r="L253">
        <v>1191</v>
      </c>
      <c r="N253">
        <v>1013</v>
      </c>
      <c r="O253" t="s">
        <v>1092</v>
      </c>
      <c r="P253" t="s">
        <v>1092</v>
      </c>
      <c r="Q253">
        <v>1</v>
      </c>
      <c r="X253">
        <v>2.82</v>
      </c>
      <c r="Y253">
        <v>0</v>
      </c>
      <c r="Z253">
        <v>0</v>
      </c>
      <c r="AA253">
        <v>0</v>
      </c>
      <c r="AB253">
        <v>9.4</v>
      </c>
      <c r="AC253">
        <v>0</v>
      </c>
      <c r="AD253">
        <v>1</v>
      </c>
      <c r="AE253">
        <v>1</v>
      </c>
      <c r="AF253" t="s">
        <v>6</v>
      </c>
      <c r="AG253">
        <v>2.82</v>
      </c>
      <c r="AH253">
        <v>2</v>
      </c>
      <c r="AI253">
        <v>92858268</v>
      </c>
      <c r="AJ253">
        <v>304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ROW(Source!A118)</f>
        <v>118</v>
      </c>
      <c r="B254">
        <v>92858279</v>
      </c>
      <c r="C254">
        <v>92858267</v>
      </c>
      <c r="D254">
        <v>49510905</v>
      </c>
      <c r="E254">
        <v>70</v>
      </c>
      <c r="F254">
        <v>1</v>
      </c>
      <c r="G254">
        <v>1</v>
      </c>
      <c r="H254">
        <v>1</v>
      </c>
      <c r="I254" t="s">
        <v>1093</v>
      </c>
      <c r="J254" t="s">
        <v>6</v>
      </c>
      <c r="K254" t="s">
        <v>1094</v>
      </c>
      <c r="L254">
        <v>1191</v>
      </c>
      <c r="N254">
        <v>1013</v>
      </c>
      <c r="O254" t="s">
        <v>1092</v>
      </c>
      <c r="P254" t="s">
        <v>1092</v>
      </c>
      <c r="Q254">
        <v>1</v>
      </c>
      <c r="X254">
        <v>0.18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2</v>
      </c>
      <c r="AF254" t="s">
        <v>6</v>
      </c>
      <c r="AG254">
        <v>0.18</v>
      </c>
      <c r="AH254">
        <v>2</v>
      </c>
      <c r="AI254">
        <v>92858269</v>
      </c>
      <c r="AJ254">
        <v>305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ROW(Source!A118)</f>
        <v>118</v>
      </c>
      <c r="B255">
        <v>92858280</v>
      </c>
      <c r="C255">
        <v>92858267</v>
      </c>
      <c r="D255">
        <v>49672573</v>
      </c>
      <c r="E255">
        <v>1</v>
      </c>
      <c r="F255">
        <v>1</v>
      </c>
      <c r="G255">
        <v>1</v>
      </c>
      <c r="H255">
        <v>2</v>
      </c>
      <c r="I255" t="s">
        <v>1095</v>
      </c>
      <c r="J255" t="s">
        <v>1096</v>
      </c>
      <c r="K255" t="s">
        <v>1097</v>
      </c>
      <c r="L255">
        <v>1367</v>
      </c>
      <c r="N255">
        <v>1011</v>
      </c>
      <c r="O255" t="s">
        <v>1098</v>
      </c>
      <c r="P255" t="s">
        <v>1098</v>
      </c>
      <c r="Q255">
        <v>1</v>
      </c>
      <c r="X255">
        <v>0.09</v>
      </c>
      <c r="Y255">
        <v>0</v>
      </c>
      <c r="Z255">
        <v>115.4</v>
      </c>
      <c r="AA255">
        <v>13.5</v>
      </c>
      <c r="AB255">
        <v>0</v>
      </c>
      <c r="AC255">
        <v>0</v>
      </c>
      <c r="AD255">
        <v>1</v>
      </c>
      <c r="AE255">
        <v>0</v>
      </c>
      <c r="AF255" t="s">
        <v>6</v>
      </c>
      <c r="AG255">
        <v>0.09</v>
      </c>
      <c r="AH255">
        <v>2</v>
      </c>
      <c r="AI255">
        <v>92858270</v>
      </c>
      <c r="AJ255">
        <v>306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ROW(Source!A118)</f>
        <v>118</v>
      </c>
      <c r="B256">
        <v>92858281</v>
      </c>
      <c r="C256">
        <v>92858267</v>
      </c>
      <c r="D256">
        <v>49673503</v>
      </c>
      <c r="E256">
        <v>1</v>
      </c>
      <c r="F256">
        <v>1</v>
      </c>
      <c r="G256">
        <v>1</v>
      </c>
      <c r="H256">
        <v>2</v>
      </c>
      <c r="I256" t="s">
        <v>1099</v>
      </c>
      <c r="J256" t="s">
        <v>1100</v>
      </c>
      <c r="K256" t="s">
        <v>1101</v>
      </c>
      <c r="L256">
        <v>1367</v>
      </c>
      <c r="N256">
        <v>1011</v>
      </c>
      <c r="O256" t="s">
        <v>1098</v>
      </c>
      <c r="P256" t="s">
        <v>1098</v>
      </c>
      <c r="Q256">
        <v>1</v>
      </c>
      <c r="X256">
        <v>0.09</v>
      </c>
      <c r="Y256">
        <v>0</v>
      </c>
      <c r="Z256">
        <v>65.709999999999994</v>
      </c>
      <c r="AA256">
        <v>11.6</v>
      </c>
      <c r="AB256">
        <v>0</v>
      </c>
      <c r="AC256">
        <v>0</v>
      </c>
      <c r="AD256">
        <v>1</v>
      </c>
      <c r="AE256">
        <v>0</v>
      </c>
      <c r="AF256" t="s">
        <v>6</v>
      </c>
      <c r="AG256">
        <v>0.09</v>
      </c>
      <c r="AH256">
        <v>2</v>
      </c>
      <c r="AI256">
        <v>92858271</v>
      </c>
      <c r="AJ256">
        <v>307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ROW(Source!A118)</f>
        <v>118</v>
      </c>
      <c r="B257">
        <v>92858282</v>
      </c>
      <c r="C257">
        <v>92858267</v>
      </c>
      <c r="D257">
        <v>49523481</v>
      </c>
      <c r="E257">
        <v>1</v>
      </c>
      <c r="F257">
        <v>1</v>
      </c>
      <c r="G257">
        <v>1</v>
      </c>
      <c r="H257">
        <v>3</v>
      </c>
      <c r="I257" t="s">
        <v>1114</v>
      </c>
      <c r="J257" t="s">
        <v>1115</v>
      </c>
      <c r="K257" t="s">
        <v>1116</v>
      </c>
      <c r="L257">
        <v>1346</v>
      </c>
      <c r="N257">
        <v>1009</v>
      </c>
      <c r="O257" t="s">
        <v>216</v>
      </c>
      <c r="P257" t="s">
        <v>216</v>
      </c>
      <c r="Q257">
        <v>1</v>
      </c>
      <c r="X257">
        <v>0.16</v>
      </c>
      <c r="Y257">
        <v>30.4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6</v>
      </c>
      <c r="AG257">
        <v>0.16</v>
      </c>
      <c r="AH257">
        <v>2</v>
      </c>
      <c r="AI257">
        <v>92858272</v>
      </c>
      <c r="AJ257">
        <v>308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ROW(Source!A118)</f>
        <v>118</v>
      </c>
      <c r="B258">
        <v>92858283</v>
      </c>
      <c r="C258">
        <v>92858267</v>
      </c>
      <c r="D258">
        <v>49523499</v>
      </c>
      <c r="E258">
        <v>1</v>
      </c>
      <c r="F258">
        <v>1</v>
      </c>
      <c r="G258">
        <v>1</v>
      </c>
      <c r="H258">
        <v>3</v>
      </c>
      <c r="I258" t="s">
        <v>1224</v>
      </c>
      <c r="J258" t="s">
        <v>1225</v>
      </c>
      <c r="K258" t="s">
        <v>1226</v>
      </c>
      <c r="L258">
        <v>1302</v>
      </c>
      <c r="N258">
        <v>1003</v>
      </c>
      <c r="O258" t="s">
        <v>1227</v>
      </c>
      <c r="P258" t="s">
        <v>1227</v>
      </c>
      <c r="Q258">
        <v>10</v>
      </c>
      <c r="X258">
        <v>0.6</v>
      </c>
      <c r="Y258">
        <v>6.9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6</v>
      </c>
      <c r="AG258">
        <v>0.6</v>
      </c>
      <c r="AH258">
        <v>2</v>
      </c>
      <c r="AI258">
        <v>92858273</v>
      </c>
      <c r="AJ258">
        <v>309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ROW(Source!A118)</f>
        <v>118</v>
      </c>
      <c r="B259">
        <v>92858284</v>
      </c>
      <c r="C259">
        <v>92858267</v>
      </c>
      <c r="D259">
        <v>49554585</v>
      </c>
      <c r="E259">
        <v>1</v>
      </c>
      <c r="F259">
        <v>1</v>
      </c>
      <c r="G259">
        <v>1</v>
      </c>
      <c r="H259">
        <v>3</v>
      </c>
      <c r="I259" t="s">
        <v>1129</v>
      </c>
      <c r="J259" t="s">
        <v>1130</v>
      </c>
      <c r="K259" t="s">
        <v>1131</v>
      </c>
      <c r="L259">
        <v>1346</v>
      </c>
      <c r="N259">
        <v>1009</v>
      </c>
      <c r="O259" t="s">
        <v>216</v>
      </c>
      <c r="P259" t="s">
        <v>216</v>
      </c>
      <c r="Q259">
        <v>1</v>
      </c>
      <c r="X259">
        <v>0.05</v>
      </c>
      <c r="Y259">
        <v>28.6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6</v>
      </c>
      <c r="AG259">
        <v>0.05</v>
      </c>
      <c r="AH259">
        <v>2</v>
      </c>
      <c r="AI259">
        <v>92858274</v>
      </c>
      <c r="AJ259">
        <v>310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ROW(Source!A118)</f>
        <v>118</v>
      </c>
      <c r="B260">
        <v>92858285</v>
      </c>
      <c r="C260">
        <v>92858267</v>
      </c>
      <c r="D260">
        <v>49515638</v>
      </c>
      <c r="E260">
        <v>70</v>
      </c>
      <c r="F260">
        <v>1</v>
      </c>
      <c r="G260">
        <v>1</v>
      </c>
      <c r="H260">
        <v>3</v>
      </c>
      <c r="I260" t="s">
        <v>1138</v>
      </c>
      <c r="J260" t="s">
        <v>6</v>
      </c>
      <c r="K260" t="s">
        <v>1139</v>
      </c>
      <c r="L260">
        <v>1374</v>
      </c>
      <c r="N260">
        <v>1013</v>
      </c>
      <c r="O260" t="s">
        <v>969</v>
      </c>
      <c r="P260" t="s">
        <v>969</v>
      </c>
      <c r="Q260">
        <v>1</v>
      </c>
      <c r="X260">
        <v>0.53</v>
      </c>
      <c r="Y260">
        <v>1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6</v>
      </c>
      <c r="AG260">
        <v>0.53</v>
      </c>
      <c r="AH260">
        <v>2</v>
      </c>
      <c r="AI260">
        <v>92858275</v>
      </c>
      <c r="AJ260">
        <v>311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ROW(Source!A121)</f>
        <v>121</v>
      </c>
      <c r="B261">
        <v>92858303</v>
      </c>
      <c r="C261">
        <v>92858288</v>
      </c>
      <c r="D261">
        <v>49510749</v>
      </c>
      <c r="E261">
        <v>70</v>
      </c>
      <c r="F261">
        <v>1</v>
      </c>
      <c r="G261">
        <v>1</v>
      </c>
      <c r="H261">
        <v>1</v>
      </c>
      <c r="I261" t="s">
        <v>1156</v>
      </c>
      <c r="J261" t="s">
        <v>6</v>
      </c>
      <c r="K261" t="s">
        <v>1157</v>
      </c>
      <c r="L261">
        <v>1191</v>
      </c>
      <c r="N261">
        <v>1013</v>
      </c>
      <c r="O261" t="s">
        <v>1092</v>
      </c>
      <c r="P261" t="s">
        <v>1092</v>
      </c>
      <c r="Q261">
        <v>1</v>
      </c>
      <c r="X261">
        <v>2.06</v>
      </c>
      <c r="Y261">
        <v>0</v>
      </c>
      <c r="Z261">
        <v>0</v>
      </c>
      <c r="AA261">
        <v>0</v>
      </c>
      <c r="AB261">
        <v>9.4</v>
      </c>
      <c r="AC261">
        <v>0</v>
      </c>
      <c r="AD261">
        <v>1</v>
      </c>
      <c r="AE261">
        <v>1</v>
      </c>
      <c r="AF261" t="s">
        <v>6</v>
      </c>
      <c r="AG261">
        <v>2.06</v>
      </c>
      <c r="AH261">
        <v>2</v>
      </c>
      <c r="AI261">
        <v>92858289</v>
      </c>
      <c r="AJ261">
        <v>314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ROW(Source!A121)</f>
        <v>121</v>
      </c>
      <c r="B262">
        <v>92858304</v>
      </c>
      <c r="C262">
        <v>92858288</v>
      </c>
      <c r="D262">
        <v>49510905</v>
      </c>
      <c r="E262">
        <v>70</v>
      </c>
      <c r="F262">
        <v>1</v>
      </c>
      <c r="G262">
        <v>1</v>
      </c>
      <c r="H262">
        <v>1</v>
      </c>
      <c r="I262" t="s">
        <v>1093</v>
      </c>
      <c r="J262" t="s">
        <v>6</v>
      </c>
      <c r="K262" t="s">
        <v>1094</v>
      </c>
      <c r="L262">
        <v>1191</v>
      </c>
      <c r="N262">
        <v>1013</v>
      </c>
      <c r="O262" t="s">
        <v>1092</v>
      </c>
      <c r="P262" t="s">
        <v>1092</v>
      </c>
      <c r="Q262">
        <v>1</v>
      </c>
      <c r="X262">
        <v>0.04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2</v>
      </c>
      <c r="AF262" t="s">
        <v>6</v>
      </c>
      <c r="AG262">
        <v>0.04</v>
      </c>
      <c r="AH262">
        <v>2</v>
      </c>
      <c r="AI262">
        <v>92858290</v>
      </c>
      <c r="AJ262">
        <v>315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ROW(Source!A121)</f>
        <v>121</v>
      </c>
      <c r="B263">
        <v>92858305</v>
      </c>
      <c r="C263">
        <v>92858288</v>
      </c>
      <c r="D263">
        <v>49672573</v>
      </c>
      <c r="E263">
        <v>1</v>
      </c>
      <c r="F263">
        <v>1</v>
      </c>
      <c r="G263">
        <v>1</v>
      </c>
      <c r="H263">
        <v>2</v>
      </c>
      <c r="I263" t="s">
        <v>1095</v>
      </c>
      <c r="J263" t="s">
        <v>1096</v>
      </c>
      <c r="K263" t="s">
        <v>1097</v>
      </c>
      <c r="L263">
        <v>1367</v>
      </c>
      <c r="N263">
        <v>1011</v>
      </c>
      <c r="O263" t="s">
        <v>1098</v>
      </c>
      <c r="P263" t="s">
        <v>1098</v>
      </c>
      <c r="Q263">
        <v>1</v>
      </c>
      <c r="X263">
        <v>0.02</v>
      </c>
      <c r="Y263">
        <v>0</v>
      </c>
      <c r="Z263">
        <v>115.4</v>
      </c>
      <c r="AA263">
        <v>13.5</v>
      </c>
      <c r="AB263">
        <v>0</v>
      </c>
      <c r="AC263">
        <v>0</v>
      </c>
      <c r="AD263">
        <v>1</v>
      </c>
      <c r="AE263">
        <v>0</v>
      </c>
      <c r="AF263" t="s">
        <v>6</v>
      </c>
      <c r="AG263">
        <v>0.02</v>
      </c>
      <c r="AH263">
        <v>2</v>
      </c>
      <c r="AI263">
        <v>92858291</v>
      </c>
      <c r="AJ263">
        <v>316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ROW(Source!A121)</f>
        <v>121</v>
      </c>
      <c r="B264">
        <v>92858306</v>
      </c>
      <c r="C264">
        <v>92858288</v>
      </c>
      <c r="D264">
        <v>49673503</v>
      </c>
      <c r="E264">
        <v>1</v>
      </c>
      <c r="F264">
        <v>1</v>
      </c>
      <c r="G264">
        <v>1</v>
      </c>
      <c r="H264">
        <v>2</v>
      </c>
      <c r="I264" t="s">
        <v>1099</v>
      </c>
      <c r="J264" t="s">
        <v>1100</v>
      </c>
      <c r="K264" t="s">
        <v>1101</v>
      </c>
      <c r="L264">
        <v>1367</v>
      </c>
      <c r="N264">
        <v>1011</v>
      </c>
      <c r="O264" t="s">
        <v>1098</v>
      </c>
      <c r="P264" t="s">
        <v>1098</v>
      </c>
      <c r="Q264">
        <v>1</v>
      </c>
      <c r="X264">
        <v>0.02</v>
      </c>
      <c r="Y264">
        <v>0</v>
      </c>
      <c r="Z264">
        <v>65.709999999999994</v>
      </c>
      <c r="AA264">
        <v>11.6</v>
      </c>
      <c r="AB264">
        <v>0</v>
      </c>
      <c r="AC264">
        <v>0</v>
      </c>
      <c r="AD264">
        <v>1</v>
      </c>
      <c r="AE264">
        <v>0</v>
      </c>
      <c r="AF264" t="s">
        <v>6</v>
      </c>
      <c r="AG264">
        <v>0.02</v>
      </c>
      <c r="AH264">
        <v>2</v>
      </c>
      <c r="AI264">
        <v>92858292</v>
      </c>
      <c r="AJ264">
        <v>317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ROW(Source!A121)</f>
        <v>121</v>
      </c>
      <c r="B265">
        <v>92858307</v>
      </c>
      <c r="C265">
        <v>92858288</v>
      </c>
      <c r="D265">
        <v>49523481</v>
      </c>
      <c r="E265">
        <v>1</v>
      </c>
      <c r="F265">
        <v>1</v>
      </c>
      <c r="G265">
        <v>1</v>
      </c>
      <c r="H265">
        <v>3</v>
      </c>
      <c r="I265" t="s">
        <v>1114</v>
      </c>
      <c r="J265" t="s">
        <v>1115</v>
      </c>
      <c r="K265" t="s">
        <v>1116</v>
      </c>
      <c r="L265">
        <v>1346</v>
      </c>
      <c r="N265">
        <v>1009</v>
      </c>
      <c r="O265" t="s">
        <v>216</v>
      </c>
      <c r="P265" t="s">
        <v>216</v>
      </c>
      <c r="Q265">
        <v>1</v>
      </c>
      <c r="X265">
        <v>0.16</v>
      </c>
      <c r="Y265">
        <v>30.4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6</v>
      </c>
      <c r="AG265">
        <v>0.16</v>
      </c>
      <c r="AH265">
        <v>2</v>
      </c>
      <c r="AI265">
        <v>92858293</v>
      </c>
      <c r="AJ265">
        <v>318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ROW(Source!A121)</f>
        <v>121</v>
      </c>
      <c r="B266">
        <v>92858308</v>
      </c>
      <c r="C266">
        <v>92858288</v>
      </c>
      <c r="D266">
        <v>49523499</v>
      </c>
      <c r="E266">
        <v>1</v>
      </c>
      <c r="F266">
        <v>1</v>
      </c>
      <c r="G266">
        <v>1</v>
      </c>
      <c r="H266">
        <v>3</v>
      </c>
      <c r="I266" t="s">
        <v>1224</v>
      </c>
      <c r="J266" t="s">
        <v>1225</v>
      </c>
      <c r="K266" t="s">
        <v>1226</v>
      </c>
      <c r="L266">
        <v>1302</v>
      </c>
      <c r="N266">
        <v>1003</v>
      </c>
      <c r="O266" t="s">
        <v>1227</v>
      </c>
      <c r="P266" t="s">
        <v>1227</v>
      </c>
      <c r="Q266">
        <v>10</v>
      </c>
      <c r="X266">
        <v>0.55000000000000004</v>
      </c>
      <c r="Y266">
        <v>6.9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6</v>
      </c>
      <c r="AG266">
        <v>0.55000000000000004</v>
      </c>
      <c r="AH266">
        <v>2</v>
      </c>
      <c r="AI266">
        <v>92858294</v>
      </c>
      <c r="AJ266">
        <v>319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ROW(Source!A121)</f>
        <v>121</v>
      </c>
      <c r="B267">
        <v>92858309</v>
      </c>
      <c r="C267">
        <v>92858288</v>
      </c>
      <c r="D267">
        <v>49554585</v>
      </c>
      <c r="E267">
        <v>1</v>
      </c>
      <c r="F267">
        <v>1</v>
      </c>
      <c r="G267">
        <v>1</v>
      </c>
      <c r="H267">
        <v>3</v>
      </c>
      <c r="I267" t="s">
        <v>1129</v>
      </c>
      <c r="J267" t="s">
        <v>1130</v>
      </c>
      <c r="K267" t="s">
        <v>1131</v>
      </c>
      <c r="L267">
        <v>1346</v>
      </c>
      <c r="N267">
        <v>1009</v>
      </c>
      <c r="O267" t="s">
        <v>216</v>
      </c>
      <c r="P267" t="s">
        <v>216</v>
      </c>
      <c r="Q267">
        <v>1</v>
      </c>
      <c r="X267">
        <v>0.05</v>
      </c>
      <c r="Y267">
        <v>28.6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6</v>
      </c>
      <c r="AG267">
        <v>0.05</v>
      </c>
      <c r="AH267">
        <v>2</v>
      </c>
      <c r="AI267">
        <v>92858295</v>
      </c>
      <c r="AJ267">
        <v>320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ROW(Source!A121)</f>
        <v>121</v>
      </c>
      <c r="B268">
        <v>92858310</v>
      </c>
      <c r="C268">
        <v>92858288</v>
      </c>
      <c r="D268">
        <v>49515638</v>
      </c>
      <c r="E268">
        <v>70</v>
      </c>
      <c r="F268">
        <v>1</v>
      </c>
      <c r="G268">
        <v>1</v>
      </c>
      <c r="H268">
        <v>3</v>
      </c>
      <c r="I268" t="s">
        <v>1138</v>
      </c>
      <c r="J268" t="s">
        <v>6</v>
      </c>
      <c r="K268" t="s">
        <v>1139</v>
      </c>
      <c r="L268">
        <v>1374</v>
      </c>
      <c r="N268">
        <v>1013</v>
      </c>
      <c r="O268" t="s">
        <v>969</v>
      </c>
      <c r="P268" t="s">
        <v>969</v>
      </c>
      <c r="Q268">
        <v>1</v>
      </c>
      <c r="X268">
        <v>0.39</v>
      </c>
      <c r="Y268">
        <v>1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6</v>
      </c>
      <c r="AG268">
        <v>0.39</v>
      </c>
      <c r="AH268">
        <v>2</v>
      </c>
      <c r="AI268">
        <v>92858296</v>
      </c>
      <c r="AJ268">
        <v>321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ROW(Source!A128)</f>
        <v>128</v>
      </c>
      <c r="B269">
        <v>92858328</v>
      </c>
      <c r="C269">
        <v>92858317</v>
      </c>
      <c r="D269">
        <v>49510749</v>
      </c>
      <c r="E269">
        <v>70</v>
      </c>
      <c r="F269">
        <v>1</v>
      </c>
      <c r="G269">
        <v>1</v>
      </c>
      <c r="H269">
        <v>1</v>
      </c>
      <c r="I269" t="s">
        <v>1156</v>
      </c>
      <c r="J269" t="s">
        <v>6</v>
      </c>
      <c r="K269" t="s">
        <v>1157</v>
      </c>
      <c r="L269">
        <v>1191</v>
      </c>
      <c r="N269">
        <v>1013</v>
      </c>
      <c r="O269" t="s">
        <v>1092</v>
      </c>
      <c r="P269" t="s">
        <v>1092</v>
      </c>
      <c r="Q269">
        <v>1</v>
      </c>
      <c r="X269">
        <v>1.03</v>
      </c>
      <c r="Y269">
        <v>0</v>
      </c>
      <c r="Z269">
        <v>0</v>
      </c>
      <c r="AA269">
        <v>0</v>
      </c>
      <c r="AB269">
        <v>9.4</v>
      </c>
      <c r="AC269">
        <v>0</v>
      </c>
      <c r="AD269">
        <v>1</v>
      </c>
      <c r="AE269">
        <v>1</v>
      </c>
      <c r="AF269" t="s">
        <v>6</v>
      </c>
      <c r="AG269">
        <v>1.03</v>
      </c>
      <c r="AH269">
        <v>2</v>
      </c>
      <c r="AI269">
        <v>92858318</v>
      </c>
      <c r="AJ269">
        <v>328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ROW(Source!A128)</f>
        <v>128</v>
      </c>
      <c r="B270">
        <v>92858329</v>
      </c>
      <c r="C270">
        <v>92858317</v>
      </c>
      <c r="D270">
        <v>49510905</v>
      </c>
      <c r="E270">
        <v>70</v>
      </c>
      <c r="F270">
        <v>1</v>
      </c>
      <c r="G270">
        <v>1</v>
      </c>
      <c r="H270">
        <v>1</v>
      </c>
      <c r="I270" t="s">
        <v>1093</v>
      </c>
      <c r="J270" t="s">
        <v>6</v>
      </c>
      <c r="K270" t="s">
        <v>1094</v>
      </c>
      <c r="L270">
        <v>1191</v>
      </c>
      <c r="N270">
        <v>1013</v>
      </c>
      <c r="O270" t="s">
        <v>1092</v>
      </c>
      <c r="P270" t="s">
        <v>1092</v>
      </c>
      <c r="Q270">
        <v>1</v>
      </c>
      <c r="X270">
        <v>0.02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2</v>
      </c>
      <c r="AF270" t="s">
        <v>6</v>
      </c>
      <c r="AG270">
        <v>0.02</v>
      </c>
      <c r="AH270">
        <v>2</v>
      </c>
      <c r="AI270">
        <v>92858319</v>
      </c>
      <c r="AJ270">
        <v>329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ROW(Source!A128)</f>
        <v>128</v>
      </c>
      <c r="B271">
        <v>92858330</v>
      </c>
      <c r="C271">
        <v>92858317</v>
      </c>
      <c r="D271">
        <v>49672573</v>
      </c>
      <c r="E271">
        <v>1</v>
      </c>
      <c r="F271">
        <v>1</v>
      </c>
      <c r="G271">
        <v>1</v>
      </c>
      <c r="H271">
        <v>2</v>
      </c>
      <c r="I271" t="s">
        <v>1095</v>
      </c>
      <c r="J271" t="s">
        <v>1096</v>
      </c>
      <c r="K271" t="s">
        <v>1097</v>
      </c>
      <c r="L271">
        <v>1367</v>
      </c>
      <c r="N271">
        <v>1011</v>
      </c>
      <c r="O271" t="s">
        <v>1098</v>
      </c>
      <c r="P271" t="s">
        <v>1098</v>
      </c>
      <c r="Q271">
        <v>1</v>
      </c>
      <c r="X271">
        <v>0.01</v>
      </c>
      <c r="Y271">
        <v>0</v>
      </c>
      <c r="Z271">
        <v>115.4</v>
      </c>
      <c r="AA271">
        <v>13.5</v>
      </c>
      <c r="AB271">
        <v>0</v>
      </c>
      <c r="AC271">
        <v>0</v>
      </c>
      <c r="AD271">
        <v>1</v>
      </c>
      <c r="AE271">
        <v>0</v>
      </c>
      <c r="AF271" t="s">
        <v>6</v>
      </c>
      <c r="AG271">
        <v>0.01</v>
      </c>
      <c r="AH271">
        <v>2</v>
      </c>
      <c r="AI271">
        <v>92858320</v>
      </c>
      <c r="AJ271">
        <v>330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ROW(Source!A128)</f>
        <v>128</v>
      </c>
      <c r="B272">
        <v>92858331</v>
      </c>
      <c r="C272">
        <v>92858317</v>
      </c>
      <c r="D272">
        <v>49673503</v>
      </c>
      <c r="E272">
        <v>1</v>
      </c>
      <c r="F272">
        <v>1</v>
      </c>
      <c r="G272">
        <v>1</v>
      </c>
      <c r="H272">
        <v>2</v>
      </c>
      <c r="I272" t="s">
        <v>1099</v>
      </c>
      <c r="J272" t="s">
        <v>1100</v>
      </c>
      <c r="K272" t="s">
        <v>1101</v>
      </c>
      <c r="L272">
        <v>1367</v>
      </c>
      <c r="N272">
        <v>1011</v>
      </c>
      <c r="O272" t="s">
        <v>1098</v>
      </c>
      <c r="P272" t="s">
        <v>1098</v>
      </c>
      <c r="Q272">
        <v>1</v>
      </c>
      <c r="X272">
        <v>0.01</v>
      </c>
      <c r="Y272">
        <v>0</v>
      </c>
      <c r="Z272">
        <v>65.709999999999994</v>
      </c>
      <c r="AA272">
        <v>11.6</v>
      </c>
      <c r="AB272">
        <v>0</v>
      </c>
      <c r="AC272">
        <v>0</v>
      </c>
      <c r="AD272">
        <v>1</v>
      </c>
      <c r="AE272">
        <v>0</v>
      </c>
      <c r="AF272" t="s">
        <v>6</v>
      </c>
      <c r="AG272">
        <v>0.01</v>
      </c>
      <c r="AH272">
        <v>2</v>
      </c>
      <c r="AI272">
        <v>92858321</v>
      </c>
      <c r="AJ272">
        <v>331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ROW(Source!A128)</f>
        <v>128</v>
      </c>
      <c r="B273">
        <v>92858332</v>
      </c>
      <c r="C273">
        <v>92858317</v>
      </c>
      <c r="D273">
        <v>49523481</v>
      </c>
      <c r="E273">
        <v>1</v>
      </c>
      <c r="F273">
        <v>1</v>
      </c>
      <c r="G273">
        <v>1</v>
      </c>
      <c r="H273">
        <v>3</v>
      </c>
      <c r="I273" t="s">
        <v>1114</v>
      </c>
      <c r="J273" t="s">
        <v>1115</v>
      </c>
      <c r="K273" t="s">
        <v>1116</v>
      </c>
      <c r="L273">
        <v>1346</v>
      </c>
      <c r="N273">
        <v>1009</v>
      </c>
      <c r="O273" t="s">
        <v>216</v>
      </c>
      <c r="P273" t="s">
        <v>216</v>
      </c>
      <c r="Q273">
        <v>1</v>
      </c>
      <c r="X273">
        <v>0.16</v>
      </c>
      <c r="Y273">
        <v>30.4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6</v>
      </c>
      <c r="AG273">
        <v>0.16</v>
      </c>
      <c r="AH273">
        <v>2</v>
      </c>
      <c r="AI273">
        <v>92858322</v>
      </c>
      <c r="AJ273">
        <v>332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ROW(Source!A128)</f>
        <v>128</v>
      </c>
      <c r="B274">
        <v>92858333</v>
      </c>
      <c r="C274">
        <v>92858317</v>
      </c>
      <c r="D274">
        <v>49523499</v>
      </c>
      <c r="E274">
        <v>1</v>
      </c>
      <c r="F274">
        <v>1</v>
      </c>
      <c r="G274">
        <v>1</v>
      </c>
      <c r="H274">
        <v>3</v>
      </c>
      <c r="I274" t="s">
        <v>1224</v>
      </c>
      <c r="J274" t="s">
        <v>1225</v>
      </c>
      <c r="K274" t="s">
        <v>1226</v>
      </c>
      <c r="L274">
        <v>1302</v>
      </c>
      <c r="N274">
        <v>1003</v>
      </c>
      <c r="O274" t="s">
        <v>1227</v>
      </c>
      <c r="P274" t="s">
        <v>1227</v>
      </c>
      <c r="Q274">
        <v>10</v>
      </c>
      <c r="X274">
        <v>0.5</v>
      </c>
      <c r="Y274">
        <v>6.9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6</v>
      </c>
      <c r="AG274">
        <v>0.5</v>
      </c>
      <c r="AH274">
        <v>2</v>
      </c>
      <c r="AI274">
        <v>92858323</v>
      </c>
      <c r="AJ274">
        <v>333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ROW(Source!A128)</f>
        <v>128</v>
      </c>
      <c r="B275">
        <v>92858334</v>
      </c>
      <c r="C275">
        <v>92858317</v>
      </c>
      <c r="D275">
        <v>49554585</v>
      </c>
      <c r="E275">
        <v>1</v>
      </c>
      <c r="F275">
        <v>1</v>
      </c>
      <c r="G275">
        <v>1</v>
      </c>
      <c r="H275">
        <v>3</v>
      </c>
      <c r="I275" t="s">
        <v>1129</v>
      </c>
      <c r="J275" t="s">
        <v>1130</v>
      </c>
      <c r="K275" t="s">
        <v>1131</v>
      </c>
      <c r="L275">
        <v>1346</v>
      </c>
      <c r="N275">
        <v>1009</v>
      </c>
      <c r="O275" t="s">
        <v>216</v>
      </c>
      <c r="P275" t="s">
        <v>216</v>
      </c>
      <c r="Q275">
        <v>1</v>
      </c>
      <c r="X275">
        <v>0.05</v>
      </c>
      <c r="Y275">
        <v>28.6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6</v>
      </c>
      <c r="AG275">
        <v>0.05</v>
      </c>
      <c r="AH275">
        <v>2</v>
      </c>
      <c r="AI275">
        <v>92858324</v>
      </c>
      <c r="AJ275">
        <v>334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ROW(Source!A128)</f>
        <v>128</v>
      </c>
      <c r="B276">
        <v>92858335</v>
      </c>
      <c r="C276">
        <v>92858317</v>
      </c>
      <c r="D276">
        <v>49515638</v>
      </c>
      <c r="E276">
        <v>70</v>
      </c>
      <c r="F276">
        <v>1</v>
      </c>
      <c r="G276">
        <v>1</v>
      </c>
      <c r="H276">
        <v>3</v>
      </c>
      <c r="I276" t="s">
        <v>1138</v>
      </c>
      <c r="J276" t="s">
        <v>6</v>
      </c>
      <c r="K276" t="s">
        <v>1139</v>
      </c>
      <c r="L276">
        <v>1374</v>
      </c>
      <c r="N276">
        <v>1013</v>
      </c>
      <c r="O276" t="s">
        <v>969</v>
      </c>
      <c r="P276" t="s">
        <v>969</v>
      </c>
      <c r="Q276">
        <v>1</v>
      </c>
      <c r="X276">
        <v>0.19</v>
      </c>
      <c r="Y276">
        <v>1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6</v>
      </c>
      <c r="AG276">
        <v>0.19</v>
      </c>
      <c r="AH276">
        <v>2</v>
      </c>
      <c r="AI276">
        <v>92858325</v>
      </c>
      <c r="AJ276">
        <v>335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ROW(Source!A131)</f>
        <v>131</v>
      </c>
      <c r="B277">
        <v>92858359</v>
      </c>
      <c r="C277">
        <v>92858338</v>
      </c>
      <c r="D277">
        <v>49510749</v>
      </c>
      <c r="E277">
        <v>70</v>
      </c>
      <c r="F277">
        <v>1</v>
      </c>
      <c r="G277">
        <v>1</v>
      </c>
      <c r="H277">
        <v>1</v>
      </c>
      <c r="I277" t="s">
        <v>1156</v>
      </c>
      <c r="J277" t="s">
        <v>6</v>
      </c>
      <c r="K277" t="s">
        <v>1157</v>
      </c>
      <c r="L277">
        <v>1191</v>
      </c>
      <c r="N277">
        <v>1013</v>
      </c>
      <c r="O277" t="s">
        <v>1092</v>
      </c>
      <c r="P277" t="s">
        <v>1092</v>
      </c>
      <c r="Q277">
        <v>1</v>
      </c>
      <c r="X277">
        <v>6.29</v>
      </c>
      <c r="Y277">
        <v>0</v>
      </c>
      <c r="Z277">
        <v>0</v>
      </c>
      <c r="AA277">
        <v>0</v>
      </c>
      <c r="AB277">
        <v>9.4</v>
      </c>
      <c r="AC277">
        <v>0</v>
      </c>
      <c r="AD277">
        <v>1</v>
      </c>
      <c r="AE277">
        <v>1</v>
      </c>
      <c r="AF277" t="s">
        <v>6</v>
      </c>
      <c r="AG277">
        <v>6.29</v>
      </c>
      <c r="AH277">
        <v>2</v>
      </c>
      <c r="AI277">
        <v>92858339</v>
      </c>
      <c r="AJ277">
        <v>338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ROW(Source!A131)</f>
        <v>131</v>
      </c>
      <c r="B278">
        <v>92858360</v>
      </c>
      <c r="C278">
        <v>92858338</v>
      </c>
      <c r="D278">
        <v>49510905</v>
      </c>
      <c r="E278">
        <v>70</v>
      </c>
      <c r="F278">
        <v>1</v>
      </c>
      <c r="G278">
        <v>1</v>
      </c>
      <c r="H278">
        <v>1</v>
      </c>
      <c r="I278" t="s">
        <v>1093</v>
      </c>
      <c r="J278" t="s">
        <v>6</v>
      </c>
      <c r="K278" t="s">
        <v>1094</v>
      </c>
      <c r="L278">
        <v>1191</v>
      </c>
      <c r="N278">
        <v>1013</v>
      </c>
      <c r="O278" t="s">
        <v>1092</v>
      </c>
      <c r="P278" t="s">
        <v>1092</v>
      </c>
      <c r="Q278">
        <v>1</v>
      </c>
      <c r="X278">
        <v>0.06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2</v>
      </c>
      <c r="AF278" t="s">
        <v>6</v>
      </c>
      <c r="AG278">
        <v>0.06</v>
      </c>
      <c r="AH278">
        <v>2</v>
      </c>
      <c r="AI278">
        <v>92858340</v>
      </c>
      <c r="AJ278">
        <v>339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ROW(Source!A131)</f>
        <v>131</v>
      </c>
      <c r="B279">
        <v>92858361</v>
      </c>
      <c r="C279">
        <v>92858338</v>
      </c>
      <c r="D279">
        <v>49672573</v>
      </c>
      <c r="E279">
        <v>1</v>
      </c>
      <c r="F279">
        <v>1</v>
      </c>
      <c r="G279">
        <v>1</v>
      </c>
      <c r="H279">
        <v>2</v>
      </c>
      <c r="I279" t="s">
        <v>1095</v>
      </c>
      <c r="J279" t="s">
        <v>1096</v>
      </c>
      <c r="K279" t="s">
        <v>1097</v>
      </c>
      <c r="L279">
        <v>1367</v>
      </c>
      <c r="N279">
        <v>1011</v>
      </c>
      <c r="O279" t="s">
        <v>1098</v>
      </c>
      <c r="P279" t="s">
        <v>1098</v>
      </c>
      <c r="Q279">
        <v>1</v>
      </c>
      <c r="X279">
        <v>0.03</v>
      </c>
      <c r="Y279">
        <v>0</v>
      </c>
      <c r="Z279">
        <v>115.4</v>
      </c>
      <c r="AA279">
        <v>13.5</v>
      </c>
      <c r="AB279">
        <v>0</v>
      </c>
      <c r="AC279">
        <v>0</v>
      </c>
      <c r="AD279">
        <v>1</v>
      </c>
      <c r="AE279">
        <v>0</v>
      </c>
      <c r="AF279" t="s">
        <v>6</v>
      </c>
      <c r="AG279">
        <v>0.03</v>
      </c>
      <c r="AH279">
        <v>2</v>
      </c>
      <c r="AI279">
        <v>92858341</v>
      </c>
      <c r="AJ279">
        <v>340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ROW(Source!A131)</f>
        <v>131</v>
      </c>
      <c r="B280">
        <v>92858362</v>
      </c>
      <c r="C280">
        <v>92858338</v>
      </c>
      <c r="D280">
        <v>49673503</v>
      </c>
      <c r="E280">
        <v>1</v>
      </c>
      <c r="F280">
        <v>1</v>
      </c>
      <c r="G280">
        <v>1</v>
      </c>
      <c r="H280">
        <v>2</v>
      </c>
      <c r="I280" t="s">
        <v>1099</v>
      </c>
      <c r="J280" t="s">
        <v>1100</v>
      </c>
      <c r="K280" t="s">
        <v>1101</v>
      </c>
      <c r="L280">
        <v>1367</v>
      </c>
      <c r="N280">
        <v>1011</v>
      </c>
      <c r="O280" t="s">
        <v>1098</v>
      </c>
      <c r="P280" t="s">
        <v>1098</v>
      </c>
      <c r="Q280">
        <v>1</v>
      </c>
      <c r="X280">
        <v>0.03</v>
      </c>
      <c r="Y280">
        <v>0</v>
      </c>
      <c r="Z280">
        <v>65.709999999999994</v>
      </c>
      <c r="AA280">
        <v>11.6</v>
      </c>
      <c r="AB280">
        <v>0</v>
      </c>
      <c r="AC280">
        <v>0</v>
      </c>
      <c r="AD280">
        <v>1</v>
      </c>
      <c r="AE280">
        <v>0</v>
      </c>
      <c r="AF280" t="s">
        <v>6</v>
      </c>
      <c r="AG280">
        <v>0.03</v>
      </c>
      <c r="AH280">
        <v>2</v>
      </c>
      <c r="AI280">
        <v>92858342</v>
      </c>
      <c r="AJ280">
        <v>341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ROW(Source!A131)</f>
        <v>131</v>
      </c>
      <c r="B281">
        <v>92858363</v>
      </c>
      <c r="C281">
        <v>92858338</v>
      </c>
      <c r="D281">
        <v>49523481</v>
      </c>
      <c r="E281">
        <v>1</v>
      </c>
      <c r="F281">
        <v>1</v>
      </c>
      <c r="G281">
        <v>1</v>
      </c>
      <c r="H281">
        <v>3</v>
      </c>
      <c r="I281" t="s">
        <v>1114</v>
      </c>
      <c r="J281" t="s">
        <v>1115</v>
      </c>
      <c r="K281" t="s">
        <v>1116</v>
      </c>
      <c r="L281">
        <v>1346</v>
      </c>
      <c r="N281">
        <v>1009</v>
      </c>
      <c r="O281" t="s">
        <v>216</v>
      </c>
      <c r="P281" t="s">
        <v>216</v>
      </c>
      <c r="Q281">
        <v>1</v>
      </c>
      <c r="X281">
        <v>0.32</v>
      </c>
      <c r="Y281">
        <v>30.4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6</v>
      </c>
      <c r="AG281">
        <v>0.32</v>
      </c>
      <c r="AH281">
        <v>2</v>
      </c>
      <c r="AI281">
        <v>92858343</v>
      </c>
      <c r="AJ281">
        <v>342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ROW(Source!A131)</f>
        <v>131</v>
      </c>
      <c r="B282">
        <v>92858364</v>
      </c>
      <c r="C282">
        <v>92858338</v>
      </c>
      <c r="D282">
        <v>49523755</v>
      </c>
      <c r="E282">
        <v>1</v>
      </c>
      <c r="F282">
        <v>1</v>
      </c>
      <c r="G282">
        <v>1</v>
      </c>
      <c r="H282">
        <v>3</v>
      </c>
      <c r="I282" t="s">
        <v>1193</v>
      </c>
      <c r="J282" t="s">
        <v>1194</v>
      </c>
      <c r="K282" t="s">
        <v>1195</v>
      </c>
      <c r="L282">
        <v>1348</v>
      </c>
      <c r="N282">
        <v>1009</v>
      </c>
      <c r="O282" t="s">
        <v>205</v>
      </c>
      <c r="P282" t="s">
        <v>205</v>
      </c>
      <c r="Q282">
        <v>1000</v>
      </c>
      <c r="X282">
        <v>1.0499999999999999E-3</v>
      </c>
      <c r="Y282">
        <v>1820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6</v>
      </c>
      <c r="AG282">
        <v>1.0499999999999999E-3</v>
      </c>
      <c r="AH282">
        <v>2</v>
      </c>
      <c r="AI282">
        <v>92858344</v>
      </c>
      <c r="AJ282">
        <v>343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ROW(Source!A131)</f>
        <v>131</v>
      </c>
      <c r="B283">
        <v>92858365</v>
      </c>
      <c r="C283">
        <v>92858338</v>
      </c>
      <c r="D283">
        <v>49554585</v>
      </c>
      <c r="E283">
        <v>1</v>
      </c>
      <c r="F283">
        <v>1</v>
      </c>
      <c r="G283">
        <v>1</v>
      </c>
      <c r="H283">
        <v>3</v>
      </c>
      <c r="I283" t="s">
        <v>1129</v>
      </c>
      <c r="J283" t="s">
        <v>1130</v>
      </c>
      <c r="K283" t="s">
        <v>1131</v>
      </c>
      <c r="L283">
        <v>1346</v>
      </c>
      <c r="N283">
        <v>1009</v>
      </c>
      <c r="O283" t="s">
        <v>216</v>
      </c>
      <c r="P283" t="s">
        <v>216</v>
      </c>
      <c r="Q283">
        <v>1</v>
      </c>
      <c r="X283">
        <v>0.02</v>
      </c>
      <c r="Y283">
        <v>28.6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6</v>
      </c>
      <c r="AG283">
        <v>0.02</v>
      </c>
      <c r="AH283">
        <v>2</v>
      </c>
      <c r="AI283">
        <v>92858345</v>
      </c>
      <c r="AJ283">
        <v>344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ROW(Source!A131)</f>
        <v>131</v>
      </c>
      <c r="B284">
        <v>92858366</v>
      </c>
      <c r="C284">
        <v>92858338</v>
      </c>
      <c r="D284">
        <v>49567994</v>
      </c>
      <c r="E284">
        <v>1</v>
      </c>
      <c r="F284">
        <v>1</v>
      </c>
      <c r="G284">
        <v>1</v>
      </c>
      <c r="H284">
        <v>3</v>
      </c>
      <c r="I284" t="s">
        <v>1196</v>
      </c>
      <c r="J284" t="s">
        <v>1197</v>
      </c>
      <c r="K284" t="s">
        <v>1198</v>
      </c>
      <c r="L284">
        <v>1425</v>
      </c>
      <c r="N284">
        <v>1013</v>
      </c>
      <c r="O284" t="s">
        <v>238</v>
      </c>
      <c r="P284" t="s">
        <v>238</v>
      </c>
      <c r="Q284">
        <v>1</v>
      </c>
      <c r="X284">
        <v>0.05</v>
      </c>
      <c r="Y284">
        <v>143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6</v>
      </c>
      <c r="AG284">
        <v>0.05</v>
      </c>
      <c r="AH284">
        <v>2</v>
      </c>
      <c r="AI284">
        <v>92858346</v>
      </c>
      <c r="AJ284">
        <v>345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ROW(Source!A131)</f>
        <v>131</v>
      </c>
      <c r="B285">
        <v>92858367</v>
      </c>
      <c r="C285">
        <v>92858338</v>
      </c>
      <c r="D285">
        <v>49568042</v>
      </c>
      <c r="E285">
        <v>1</v>
      </c>
      <c r="F285">
        <v>1</v>
      </c>
      <c r="G285">
        <v>1</v>
      </c>
      <c r="H285">
        <v>3</v>
      </c>
      <c r="I285" t="s">
        <v>1199</v>
      </c>
      <c r="J285" t="s">
        <v>1200</v>
      </c>
      <c r="K285" t="s">
        <v>1201</v>
      </c>
      <c r="L285">
        <v>1407</v>
      </c>
      <c r="N285">
        <v>1013</v>
      </c>
      <c r="O285" t="s">
        <v>1202</v>
      </c>
      <c r="P285" t="s">
        <v>1202</v>
      </c>
      <c r="Q285">
        <v>1</v>
      </c>
      <c r="X285">
        <v>1.2200000000000001E-2</v>
      </c>
      <c r="Y285">
        <v>176.21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6</v>
      </c>
      <c r="AG285">
        <v>1.2200000000000001E-2</v>
      </c>
      <c r="AH285">
        <v>2</v>
      </c>
      <c r="AI285">
        <v>92858347</v>
      </c>
      <c r="AJ285">
        <v>346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ROW(Source!A131)</f>
        <v>131</v>
      </c>
      <c r="B286">
        <v>92858368</v>
      </c>
      <c r="C286">
        <v>92858338</v>
      </c>
      <c r="D286">
        <v>49515638</v>
      </c>
      <c r="E286">
        <v>70</v>
      </c>
      <c r="F286">
        <v>1</v>
      </c>
      <c r="G286">
        <v>1</v>
      </c>
      <c r="H286">
        <v>3</v>
      </c>
      <c r="I286" t="s">
        <v>1138</v>
      </c>
      <c r="J286" t="s">
        <v>6</v>
      </c>
      <c r="K286" t="s">
        <v>1139</v>
      </c>
      <c r="L286">
        <v>1374</v>
      </c>
      <c r="N286">
        <v>1013</v>
      </c>
      <c r="O286" t="s">
        <v>969</v>
      </c>
      <c r="P286" t="s">
        <v>969</v>
      </c>
      <c r="Q286">
        <v>1</v>
      </c>
      <c r="X286">
        <v>1.18</v>
      </c>
      <c r="Y286">
        <v>1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6</v>
      </c>
      <c r="AG286">
        <v>1.18</v>
      </c>
      <c r="AH286">
        <v>2</v>
      </c>
      <c r="AI286">
        <v>92858348</v>
      </c>
      <c r="AJ286">
        <v>348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ROW(Source!A142)</f>
        <v>142</v>
      </c>
      <c r="B287">
        <v>92858392</v>
      </c>
      <c r="C287">
        <v>92858379</v>
      </c>
      <c r="D287">
        <v>49510749</v>
      </c>
      <c r="E287">
        <v>70</v>
      </c>
      <c r="F287">
        <v>1</v>
      </c>
      <c r="G287">
        <v>1</v>
      </c>
      <c r="H287">
        <v>1</v>
      </c>
      <c r="I287" t="s">
        <v>1156</v>
      </c>
      <c r="J287" t="s">
        <v>6</v>
      </c>
      <c r="K287" t="s">
        <v>1157</v>
      </c>
      <c r="L287">
        <v>1191</v>
      </c>
      <c r="N287">
        <v>1013</v>
      </c>
      <c r="O287" t="s">
        <v>1092</v>
      </c>
      <c r="P287" t="s">
        <v>1092</v>
      </c>
      <c r="Q287">
        <v>1</v>
      </c>
      <c r="X287">
        <v>5.39</v>
      </c>
      <c r="Y287">
        <v>0</v>
      </c>
      <c r="Z287">
        <v>0</v>
      </c>
      <c r="AA287">
        <v>0</v>
      </c>
      <c r="AB287">
        <v>9.4</v>
      </c>
      <c r="AC287">
        <v>0</v>
      </c>
      <c r="AD287">
        <v>1</v>
      </c>
      <c r="AE287">
        <v>1</v>
      </c>
      <c r="AF287" t="s">
        <v>6</v>
      </c>
      <c r="AG287">
        <v>5.39</v>
      </c>
      <c r="AH287">
        <v>2</v>
      </c>
      <c r="AI287">
        <v>92858381</v>
      </c>
      <c r="AJ287">
        <v>358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ROW(Source!A142)</f>
        <v>142</v>
      </c>
      <c r="B288">
        <v>92858393</v>
      </c>
      <c r="C288">
        <v>92858379</v>
      </c>
      <c r="D288">
        <v>49510905</v>
      </c>
      <c r="E288">
        <v>70</v>
      </c>
      <c r="F288">
        <v>1</v>
      </c>
      <c r="G288">
        <v>1</v>
      </c>
      <c r="H288">
        <v>1</v>
      </c>
      <c r="I288" t="s">
        <v>1093</v>
      </c>
      <c r="J288" t="s">
        <v>6</v>
      </c>
      <c r="K288" t="s">
        <v>1094</v>
      </c>
      <c r="L288">
        <v>1191</v>
      </c>
      <c r="N288">
        <v>1013</v>
      </c>
      <c r="O288" t="s">
        <v>1092</v>
      </c>
      <c r="P288" t="s">
        <v>1092</v>
      </c>
      <c r="Q288">
        <v>1</v>
      </c>
      <c r="X288">
        <v>0.04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2</v>
      </c>
      <c r="AF288" t="s">
        <v>6</v>
      </c>
      <c r="AG288">
        <v>0.04</v>
      </c>
      <c r="AH288">
        <v>2</v>
      </c>
      <c r="AI288">
        <v>92858382</v>
      </c>
      <c r="AJ288">
        <v>359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ROW(Source!A142)</f>
        <v>142</v>
      </c>
      <c r="B289">
        <v>92858394</v>
      </c>
      <c r="C289">
        <v>92858379</v>
      </c>
      <c r="D289">
        <v>49672573</v>
      </c>
      <c r="E289">
        <v>1</v>
      </c>
      <c r="F289">
        <v>1</v>
      </c>
      <c r="G289">
        <v>1</v>
      </c>
      <c r="H289">
        <v>2</v>
      </c>
      <c r="I289" t="s">
        <v>1095</v>
      </c>
      <c r="J289" t="s">
        <v>1096</v>
      </c>
      <c r="K289" t="s">
        <v>1097</v>
      </c>
      <c r="L289">
        <v>1367</v>
      </c>
      <c r="N289">
        <v>1011</v>
      </c>
      <c r="O289" t="s">
        <v>1098</v>
      </c>
      <c r="P289" t="s">
        <v>1098</v>
      </c>
      <c r="Q289">
        <v>1</v>
      </c>
      <c r="X289">
        <v>0.02</v>
      </c>
      <c r="Y289">
        <v>0</v>
      </c>
      <c r="Z289">
        <v>115.4</v>
      </c>
      <c r="AA289">
        <v>13.5</v>
      </c>
      <c r="AB289">
        <v>0</v>
      </c>
      <c r="AC289">
        <v>0</v>
      </c>
      <c r="AD289">
        <v>1</v>
      </c>
      <c r="AE289">
        <v>0</v>
      </c>
      <c r="AF289" t="s">
        <v>6</v>
      </c>
      <c r="AG289">
        <v>0.02</v>
      </c>
      <c r="AH289">
        <v>2</v>
      </c>
      <c r="AI289">
        <v>92858383</v>
      </c>
      <c r="AJ289">
        <v>360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ROW(Source!A142)</f>
        <v>142</v>
      </c>
      <c r="B290">
        <v>92858395</v>
      </c>
      <c r="C290">
        <v>92858379</v>
      </c>
      <c r="D290">
        <v>49673503</v>
      </c>
      <c r="E290">
        <v>1</v>
      </c>
      <c r="F290">
        <v>1</v>
      </c>
      <c r="G290">
        <v>1</v>
      </c>
      <c r="H290">
        <v>2</v>
      </c>
      <c r="I290" t="s">
        <v>1099</v>
      </c>
      <c r="J290" t="s">
        <v>1100</v>
      </c>
      <c r="K290" t="s">
        <v>1101</v>
      </c>
      <c r="L290">
        <v>1367</v>
      </c>
      <c r="N290">
        <v>1011</v>
      </c>
      <c r="O290" t="s">
        <v>1098</v>
      </c>
      <c r="P290" t="s">
        <v>1098</v>
      </c>
      <c r="Q290">
        <v>1</v>
      </c>
      <c r="X290">
        <v>0.02</v>
      </c>
      <c r="Y290">
        <v>0</v>
      </c>
      <c r="Z290">
        <v>65.709999999999994</v>
      </c>
      <c r="AA290">
        <v>11.6</v>
      </c>
      <c r="AB290">
        <v>0</v>
      </c>
      <c r="AC290">
        <v>0</v>
      </c>
      <c r="AD290">
        <v>1</v>
      </c>
      <c r="AE290">
        <v>0</v>
      </c>
      <c r="AF290" t="s">
        <v>6</v>
      </c>
      <c r="AG290">
        <v>0.02</v>
      </c>
      <c r="AH290">
        <v>2</v>
      </c>
      <c r="AI290">
        <v>92858384</v>
      </c>
      <c r="AJ290">
        <v>361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ROW(Source!A142)</f>
        <v>142</v>
      </c>
      <c r="B291">
        <v>92858396</v>
      </c>
      <c r="C291">
        <v>92858379</v>
      </c>
      <c r="D291">
        <v>49523481</v>
      </c>
      <c r="E291">
        <v>1</v>
      </c>
      <c r="F291">
        <v>1</v>
      </c>
      <c r="G291">
        <v>1</v>
      </c>
      <c r="H291">
        <v>3</v>
      </c>
      <c r="I291" t="s">
        <v>1114</v>
      </c>
      <c r="J291" t="s">
        <v>1115</v>
      </c>
      <c r="K291" t="s">
        <v>1116</v>
      </c>
      <c r="L291">
        <v>1346</v>
      </c>
      <c r="N291">
        <v>1009</v>
      </c>
      <c r="O291" t="s">
        <v>216</v>
      </c>
      <c r="P291" t="s">
        <v>216</v>
      </c>
      <c r="Q291">
        <v>1</v>
      </c>
      <c r="X291">
        <v>0.16</v>
      </c>
      <c r="Y291">
        <v>30.4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6</v>
      </c>
      <c r="AG291">
        <v>0.16</v>
      </c>
      <c r="AH291">
        <v>2</v>
      </c>
      <c r="AI291">
        <v>92858385</v>
      </c>
      <c r="AJ291">
        <v>362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ROW(Source!A142)</f>
        <v>142</v>
      </c>
      <c r="B292">
        <v>92858397</v>
      </c>
      <c r="C292">
        <v>92858379</v>
      </c>
      <c r="D292">
        <v>49523755</v>
      </c>
      <c r="E292">
        <v>1</v>
      </c>
      <c r="F292">
        <v>1</v>
      </c>
      <c r="G292">
        <v>1</v>
      </c>
      <c r="H292">
        <v>3</v>
      </c>
      <c r="I292" t="s">
        <v>1193</v>
      </c>
      <c r="J292" t="s">
        <v>1194</v>
      </c>
      <c r="K292" t="s">
        <v>1195</v>
      </c>
      <c r="L292">
        <v>1348</v>
      </c>
      <c r="N292">
        <v>1009</v>
      </c>
      <c r="O292" t="s">
        <v>205</v>
      </c>
      <c r="P292" t="s">
        <v>205</v>
      </c>
      <c r="Q292">
        <v>1000</v>
      </c>
      <c r="X292">
        <v>5.9999999999999995E-4</v>
      </c>
      <c r="Y292">
        <v>1820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6</v>
      </c>
      <c r="AG292">
        <v>5.9999999999999995E-4</v>
      </c>
      <c r="AH292">
        <v>2</v>
      </c>
      <c r="AI292">
        <v>92858386</v>
      </c>
      <c r="AJ292">
        <v>363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ROW(Source!A142)</f>
        <v>142</v>
      </c>
      <c r="B293">
        <v>92858398</v>
      </c>
      <c r="C293">
        <v>92858379</v>
      </c>
      <c r="D293">
        <v>49554585</v>
      </c>
      <c r="E293">
        <v>1</v>
      </c>
      <c r="F293">
        <v>1</v>
      </c>
      <c r="G293">
        <v>1</v>
      </c>
      <c r="H293">
        <v>3</v>
      </c>
      <c r="I293" t="s">
        <v>1129</v>
      </c>
      <c r="J293" t="s">
        <v>1130</v>
      </c>
      <c r="K293" t="s">
        <v>1131</v>
      </c>
      <c r="L293">
        <v>1346</v>
      </c>
      <c r="N293">
        <v>1009</v>
      </c>
      <c r="O293" t="s">
        <v>216</v>
      </c>
      <c r="P293" t="s">
        <v>216</v>
      </c>
      <c r="Q293">
        <v>1</v>
      </c>
      <c r="X293">
        <v>0.02</v>
      </c>
      <c r="Y293">
        <v>28.6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6</v>
      </c>
      <c r="AG293">
        <v>0.02</v>
      </c>
      <c r="AH293">
        <v>2</v>
      </c>
      <c r="AI293">
        <v>92858387</v>
      </c>
      <c r="AJ293">
        <v>364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ROW(Source!A142)</f>
        <v>142</v>
      </c>
      <c r="B294">
        <v>92858399</v>
      </c>
      <c r="C294">
        <v>92858379</v>
      </c>
      <c r="D294">
        <v>49567992</v>
      </c>
      <c r="E294">
        <v>1</v>
      </c>
      <c r="F294">
        <v>1</v>
      </c>
      <c r="G294">
        <v>1</v>
      </c>
      <c r="H294">
        <v>3</v>
      </c>
      <c r="I294" t="s">
        <v>1203</v>
      </c>
      <c r="J294" t="s">
        <v>1204</v>
      </c>
      <c r="K294" t="s">
        <v>1205</v>
      </c>
      <c r="L294">
        <v>1425</v>
      </c>
      <c r="N294">
        <v>1013</v>
      </c>
      <c r="O294" t="s">
        <v>238</v>
      </c>
      <c r="P294" t="s">
        <v>238</v>
      </c>
      <c r="Q294">
        <v>1</v>
      </c>
      <c r="X294">
        <v>0.05</v>
      </c>
      <c r="Y294">
        <v>110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6</v>
      </c>
      <c r="AG294">
        <v>0.05</v>
      </c>
      <c r="AH294">
        <v>2</v>
      </c>
      <c r="AI294">
        <v>92858388</v>
      </c>
      <c r="AJ294">
        <v>365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ROW(Source!A142)</f>
        <v>142</v>
      </c>
      <c r="B295">
        <v>92858400</v>
      </c>
      <c r="C295">
        <v>92858379</v>
      </c>
      <c r="D295">
        <v>49568041</v>
      </c>
      <c r="E295">
        <v>1</v>
      </c>
      <c r="F295">
        <v>1</v>
      </c>
      <c r="G295">
        <v>1</v>
      </c>
      <c r="H295">
        <v>3</v>
      </c>
      <c r="I295" t="s">
        <v>1206</v>
      </c>
      <c r="J295" t="s">
        <v>1207</v>
      </c>
      <c r="K295" t="s">
        <v>1208</v>
      </c>
      <c r="L295">
        <v>1407</v>
      </c>
      <c r="N295">
        <v>1013</v>
      </c>
      <c r="O295" t="s">
        <v>1202</v>
      </c>
      <c r="P295" t="s">
        <v>1202</v>
      </c>
      <c r="Q295">
        <v>1</v>
      </c>
      <c r="X295">
        <v>1.2200000000000001E-2</v>
      </c>
      <c r="Y295">
        <v>119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6</v>
      </c>
      <c r="AG295">
        <v>1.2200000000000001E-2</v>
      </c>
      <c r="AH295">
        <v>2</v>
      </c>
      <c r="AI295">
        <v>92858389</v>
      </c>
      <c r="AJ295">
        <v>366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ROW(Source!A142)</f>
        <v>142</v>
      </c>
      <c r="B296">
        <v>92858401</v>
      </c>
      <c r="C296">
        <v>92858379</v>
      </c>
      <c r="D296">
        <v>49515638</v>
      </c>
      <c r="E296">
        <v>70</v>
      </c>
      <c r="F296">
        <v>1</v>
      </c>
      <c r="G296">
        <v>1</v>
      </c>
      <c r="H296">
        <v>3</v>
      </c>
      <c r="I296" t="s">
        <v>1138</v>
      </c>
      <c r="J296" t="s">
        <v>6</v>
      </c>
      <c r="K296" t="s">
        <v>1139</v>
      </c>
      <c r="L296">
        <v>1374</v>
      </c>
      <c r="N296">
        <v>1013</v>
      </c>
      <c r="O296" t="s">
        <v>969</v>
      </c>
      <c r="P296" t="s">
        <v>969</v>
      </c>
      <c r="Q296">
        <v>1</v>
      </c>
      <c r="X296">
        <v>1.01</v>
      </c>
      <c r="Y296">
        <v>1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6</v>
      </c>
      <c r="AG296">
        <v>1.01</v>
      </c>
      <c r="AH296">
        <v>2</v>
      </c>
      <c r="AI296">
        <v>92858390</v>
      </c>
      <c r="AJ296">
        <v>367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ROW(Source!A145)</f>
        <v>145</v>
      </c>
      <c r="B297">
        <v>92858420</v>
      </c>
      <c r="C297">
        <v>92858404</v>
      </c>
      <c r="D297">
        <v>49510749</v>
      </c>
      <c r="E297">
        <v>70</v>
      </c>
      <c r="F297">
        <v>1</v>
      </c>
      <c r="G297">
        <v>1</v>
      </c>
      <c r="H297">
        <v>1</v>
      </c>
      <c r="I297" t="s">
        <v>1156</v>
      </c>
      <c r="J297" t="s">
        <v>6</v>
      </c>
      <c r="K297" t="s">
        <v>1157</v>
      </c>
      <c r="L297">
        <v>1191</v>
      </c>
      <c r="N297">
        <v>1013</v>
      </c>
      <c r="O297" t="s">
        <v>1092</v>
      </c>
      <c r="P297" t="s">
        <v>1092</v>
      </c>
      <c r="Q297">
        <v>1</v>
      </c>
      <c r="X297">
        <v>12.24</v>
      </c>
      <c r="Y297">
        <v>0</v>
      </c>
      <c r="Z297">
        <v>0</v>
      </c>
      <c r="AA297">
        <v>0</v>
      </c>
      <c r="AB297">
        <v>9.4</v>
      </c>
      <c r="AC297">
        <v>0</v>
      </c>
      <c r="AD297">
        <v>1</v>
      </c>
      <c r="AE297">
        <v>1</v>
      </c>
      <c r="AF297" t="s">
        <v>6</v>
      </c>
      <c r="AG297">
        <v>12.24</v>
      </c>
      <c r="AH297">
        <v>2</v>
      </c>
      <c r="AI297">
        <v>92858405</v>
      </c>
      <c r="AJ297">
        <v>370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ROW(Source!A145)</f>
        <v>145</v>
      </c>
      <c r="B298">
        <v>92858421</v>
      </c>
      <c r="C298">
        <v>92858404</v>
      </c>
      <c r="D298">
        <v>49510905</v>
      </c>
      <c r="E298">
        <v>70</v>
      </c>
      <c r="F298">
        <v>1</v>
      </c>
      <c r="G298">
        <v>1</v>
      </c>
      <c r="H298">
        <v>1</v>
      </c>
      <c r="I298" t="s">
        <v>1093</v>
      </c>
      <c r="J298" t="s">
        <v>6</v>
      </c>
      <c r="K298" t="s">
        <v>1094</v>
      </c>
      <c r="L298">
        <v>1191</v>
      </c>
      <c r="N298">
        <v>1013</v>
      </c>
      <c r="O298" t="s">
        <v>1092</v>
      </c>
      <c r="P298" t="s">
        <v>1092</v>
      </c>
      <c r="Q298">
        <v>1</v>
      </c>
      <c r="X298">
        <v>0.2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2</v>
      </c>
      <c r="AF298" t="s">
        <v>6</v>
      </c>
      <c r="AG298">
        <v>0.2</v>
      </c>
      <c r="AH298">
        <v>2</v>
      </c>
      <c r="AI298">
        <v>92858406</v>
      </c>
      <c r="AJ298">
        <v>371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ROW(Source!A145)</f>
        <v>145</v>
      </c>
      <c r="B299">
        <v>92858422</v>
      </c>
      <c r="C299">
        <v>92858404</v>
      </c>
      <c r="D299">
        <v>49672573</v>
      </c>
      <c r="E299">
        <v>1</v>
      </c>
      <c r="F299">
        <v>1</v>
      </c>
      <c r="G299">
        <v>1</v>
      </c>
      <c r="H299">
        <v>2</v>
      </c>
      <c r="I299" t="s">
        <v>1095</v>
      </c>
      <c r="J299" t="s">
        <v>1096</v>
      </c>
      <c r="K299" t="s">
        <v>1097</v>
      </c>
      <c r="L299">
        <v>1367</v>
      </c>
      <c r="N299">
        <v>1011</v>
      </c>
      <c r="O299" t="s">
        <v>1098</v>
      </c>
      <c r="P299" t="s">
        <v>1098</v>
      </c>
      <c r="Q299">
        <v>1</v>
      </c>
      <c r="X299">
        <v>0.1</v>
      </c>
      <c r="Y299">
        <v>0</v>
      </c>
      <c r="Z299">
        <v>115.4</v>
      </c>
      <c r="AA299">
        <v>13.5</v>
      </c>
      <c r="AB299">
        <v>0</v>
      </c>
      <c r="AC299">
        <v>0</v>
      </c>
      <c r="AD299">
        <v>1</v>
      </c>
      <c r="AE299">
        <v>0</v>
      </c>
      <c r="AF299" t="s">
        <v>6</v>
      </c>
      <c r="AG299">
        <v>0.1</v>
      </c>
      <c r="AH299">
        <v>2</v>
      </c>
      <c r="AI299">
        <v>92858407</v>
      </c>
      <c r="AJ299">
        <v>372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ROW(Source!A145)</f>
        <v>145</v>
      </c>
      <c r="B300">
        <v>92858423</v>
      </c>
      <c r="C300">
        <v>92858404</v>
      </c>
      <c r="D300">
        <v>49673503</v>
      </c>
      <c r="E300">
        <v>1</v>
      </c>
      <c r="F300">
        <v>1</v>
      </c>
      <c r="G300">
        <v>1</v>
      </c>
      <c r="H300">
        <v>2</v>
      </c>
      <c r="I300" t="s">
        <v>1099</v>
      </c>
      <c r="J300" t="s">
        <v>1100</v>
      </c>
      <c r="K300" t="s">
        <v>1101</v>
      </c>
      <c r="L300">
        <v>1367</v>
      </c>
      <c r="N300">
        <v>1011</v>
      </c>
      <c r="O300" t="s">
        <v>1098</v>
      </c>
      <c r="P300" t="s">
        <v>1098</v>
      </c>
      <c r="Q300">
        <v>1</v>
      </c>
      <c r="X300">
        <v>0.1</v>
      </c>
      <c r="Y300">
        <v>0</v>
      </c>
      <c r="Z300">
        <v>65.709999999999994</v>
      </c>
      <c r="AA300">
        <v>11.6</v>
      </c>
      <c r="AB300">
        <v>0</v>
      </c>
      <c r="AC300">
        <v>0</v>
      </c>
      <c r="AD300">
        <v>1</v>
      </c>
      <c r="AE300">
        <v>0</v>
      </c>
      <c r="AF300" t="s">
        <v>6</v>
      </c>
      <c r="AG300">
        <v>0.1</v>
      </c>
      <c r="AH300">
        <v>2</v>
      </c>
      <c r="AI300">
        <v>92858408</v>
      </c>
      <c r="AJ300">
        <v>373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ROW(Source!A145)</f>
        <v>145</v>
      </c>
      <c r="B301">
        <v>92858424</v>
      </c>
      <c r="C301">
        <v>92858404</v>
      </c>
      <c r="D301">
        <v>49673715</v>
      </c>
      <c r="E301">
        <v>1</v>
      </c>
      <c r="F301">
        <v>1</v>
      </c>
      <c r="G301">
        <v>1</v>
      </c>
      <c r="H301">
        <v>2</v>
      </c>
      <c r="I301" t="s">
        <v>1102</v>
      </c>
      <c r="J301" t="s">
        <v>1103</v>
      </c>
      <c r="K301" t="s">
        <v>1104</v>
      </c>
      <c r="L301">
        <v>1367</v>
      </c>
      <c r="N301">
        <v>1011</v>
      </c>
      <c r="O301" t="s">
        <v>1098</v>
      </c>
      <c r="P301" t="s">
        <v>1098</v>
      </c>
      <c r="Q301">
        <v>1</v>
      </c>
      <c r="X301">
        <v>2.16</v>
      </c>
      <c r="Y301">
        <v>0</v>
      </c>
      <c r="Z301">
        <v>8.1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6</v>
      </c>
      <c r="AG301">
        <v>2.16</v>
      </c>
      <c r="AH301">
        <v>2</v>
      </c>
      <c r="AI301">
        <v>92858409</v>
      </c>
      <c r="AJ301">
        <v>374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ROW(Source!A145)</f>
        <v>145</v>
      </c>
      <c r="B302">
        <v>92858425</v>
      </c>
      <c r="C302">
        <v>92858404</v>
      </c>
      <c r="D302">
        <v>49523481</v>
      </c>
      <c r="E302">
        <v>1</v>
      </c>
      <c r="F302">
        <v>1</v>
      </c>
      <c r="G302">
        <v>1</v>
      </c>
      <c r="H302">
        <v>3</v>
      </c>
      <c r="I302" t="s">
        <v>1114</v>
      </c>
      <c r="J302" t="s">
        <v>1115</v>
      </c>
      <c r="K302" t="s">
        <v>1116</v>
      </c>
      <c r="L302">
        <v>1346</v>
      </c>
      <c r="N302">
        <v>1009</v>
      </c>
      <c r="O302" t="s">
        <v>216</v>
      </c>
      <c r="P302" t="s">
        <v>216</v>
      </c>
      <c r="Q302">
        <v>1</v>
      </c>
      <c r="X302">
        <v>0.16</v>
      </c>
      <c r="Y302">
        <v>30.4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6</v>
      </c>
      <c r="AG302">
        <v>0.16</v>
      </c>
      <c r="AH302">
        <v>2</v>
      </c>
      <c r="AI302">
        <v>92858410</v>
      </c>
      <c r="AJ302">
        <v>375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ROW(Source!A145)</f>
        <v>145</v>
      </c>
      <c r="B303">
        <v>92858426</v>
      </c>
      <c r="C303">
        <v>92858404</v>
      </c>
      <c r="D303">
        <v>49523499</v>
      </c>
      <c r="E303">
        <v>1</v>
      </c>
      <c r="F303">
        <v>1</v>
      </c>
      <c r="G303">
        <v>1</v>
      </c>
      <c r="H303">
        <v>3</v>
      </c>
      <c r="I303" t="s">
        <v>1224</v>
      </c>
      <c r="J303" t="s">
        <v>1225</v>
      </c>
      <c r="K303" t="s">
        <v>1226</v>
      </c>
      <c r="L303">
        <v>1302</v>
      </c>
      <c r="N303">
        <v>1003</v>
      </c>
      <c r="O303" t="s">
        <v>1227</v>
      </c>
      <c r="P303" t="s">
        <v>1227</v>
      </c>
      <c r="Q303">
        <v>10</v>
      </c>
      <c r="X303">
        <v>0.55000000000000004</v>
      </c>
      <c r="Y303">
        <v>6.9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6</v>
      </c>
      <c r="AG303">
        <v>0.55000000000000004</v>
      </c>
      <c r="AH303">
        <v>2</v>
      </c>
      <c r="AI303">
        <v>92858411</v>
      </c>
      <c r="AJ303">
        <v>376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ROW(Source!A145)</f>
        <v>145</v>
      </c>
      <c r="B304">
        <v>92858427</v>
      </c>
      <c r="C304">
        <v>92858404</v>
      </c>
      <c r="D304">
        <v>49524290</v>
      </c>
      <c r="E304">
        <v>1</v>
      </c>
      <c r="F304">
        <v>1</v>
      </c>
      <c r="G304">
        <v>1</v>
      </c>
      <c r="H304">
        <v>3</v>
      </c>
      <c r="I304" t="s">
        <v>1117</v>
      </c>
      <c r="J304" t="s">
        <v>1118</v>
      </c>
      <c r="K304" t="s">
        <v>1119</v>
      </c>
      <c r="L304">
        <v>1346</v>
      </c>
      <c r="N304">
        <v>1009</v>
      </c>
      <c r="O304" t="s">
        <v>216</v>
      </c>
      <c r="P304" t="s">
        <v>216</v>
      </c>
      <c r="Q304">
        <v>1</v>
      </c>
      <c r="X304">
        <v>1.9</v>
      </c>
      <c r="Y304">
        <v>10.57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6</v>
      </c>
      <c r="AG304">
        <v>1.9</v>
      </c>
      <c r="AH304">
        <v>2</v>
      </c>
      <c r="AI304">
        <v>92858412</v>
      </c>
      <c r="AJ304">
        <v>377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ROW(Source!A145)</f>
        <v>145</v>
      </c>
      <c r="B305">
        <v>92858428</v>
      </c>
      <c r="C305">
        <v>92858404</v>
      </c>
      <c r="D305">
        <v>49554585</v>
      </c>
      <c r="E305">
        <v>1</v>
      </c>
      <c r="F305">
        <v>1</v>
      </c>
      <c r="G305">
        <v>1</v>
      </c>
      <c r="H305">
        <v>3</v>
      </c>
      <c r="I305" t="s">
        <v>1129</v>
      </c>
      <c r="J305" t="s">
        <v>1130</v>
      </c>
      <c r="K305" t="s">
        <v>1131</v>
      </c>
      <c r="L305">
        <v>1346</v>
      </c>
      <c r="N305">
        <v>1009</v>
      </c>
      <c r="O305" t="s">
        <v>216</v>
      </c>
      <c r="P305" t="s">
        <v>216</v>
      </c>
      <c r="Q305">
        <v>1</v>
      </c>
      <c r="X305">
        <v>0.4</v>
      </c>
      <c r="Y305">
        <v>28.6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6</v>
      </c>
      <c r="AG305">
        <v>0.4</v>
      </c>
      <c r="AH305">
        <v>2</v>
      </c>
      <c r="AI305">
        <v>92858413</v>
      </c>
      <c r="AJ305">
        <v>378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ROW(Source!A145)</f>
        <v>145</v>
      </c>
      <c r="B306">
        <v>92858429</v>
      </c>
      <c r="C306">
        <v>92858404</v>
      </c>
      <c r="D306">
        <v>49515638</v>
      </c>
      <c r="E306">
        <v>70</v>
      </c>
      <c r="F306">
        <v>1</v>
      </c>
      <c r="G306">
        <v>1</v>
      </c>
      <c r="H306">
        <v>3</v>
      </c>
      <c r="I306" t="s">
        <v>1138</v>
      </c>
      <c r="J306" t="s">
        <v>6</v>
      </c>
      <c r="K306" t="s">
        <v>1139</v>
      </c>
      <c r="L306">
        <v>1374</v>
      </c>
      <c r="N306">
        <v>1013</v>
      </c>
      <c r="O306" t="s">
        <v>969</v>
      </c>
      <c r="P306" t="s">
        <v>969</v>
      </c>
      <c r="Q306">
        <v>1</v>
      </c>
      <c r="X306">
        <v>2.2999999999999998</v>
      </c>
      <c r="Y306">
        <v>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6</v>
      </c>
      <c r="AG306">
        <v>2.2999999999999998</v>
      </c>
      <c r="AH306">
        <v>2</v>
      </c>
      <c r="AI306">
        <v>92858414</v>
      </c>
      <c r="AJ306">
        <v>379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ROW(Source!A152)</f>
        <v>152</v>
      </c>
      <c r="B307">
        <v>92858446</v>
      </c>
      <c r="C307">
        <v>92858436</v>
      </c>
      <c r="D307">
        <v>49510767</v>
      </c>
      <c r="E307">
        <v>70</v>
      </c>
      <c r="F307">
        <v>1</v>
      </c>
      <c r="G307">
        <v>1</v>
      </c>
      <c r="H307">
        <v>1</v>
      </c>
      <c r="I307" t="s">
        <v>1090</v>
      </c>
      <c r="J307" t="s">
        <v>6</v>
      </c>
      <c r="K307" t="s">
        <v>1091</v>
      </c>
      <c r="L307">
        <v>1191</v>
      </c>
      <c r="N307">
        <v>1013</v>
      </c>
      <c r="O307" t="s">
        <v>1092</v>
      </c>
      <c r="P307" t="s">
        <v>1092</v>
      </c>
      <c r="Q307">
        <v>1</v>
      </c>
      <c r="X307">
        <v>25.76</v>
      </c>
      <c r="Y307">
        <v>0</v>
      </c>
      <c r="Z307">
        <v>0</v>
      </c>
      <c r="AA307">
        <v>0</v>
      </c>
      <c r="AB307">
        <v>9.92</v>
      </c>
      <c r="AC307">
        <v>0</v>
      </c>
      <c r="AD307">
        <v>1</v>
      </c>
      <c r="AE307">
        <v>1</v>
      </c>
      <c r="AF307" t="s">
        <v>6</v>
      </c>
      <c r="AG307">
        <v>25.76</v>
      </c>
      <c r="AH307">
        <v>2</v>
      </c>
      <c r="AI307">
        <v>92858437</v>
      </c>
      <c r="AJ307">
        <v>385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ROW(Source!A152)</f>
        <v>152</v>
      </c>
      <c r="B308">
        <v>92858447</v>
      </c>
      <c r="C308">
        <v>92858436</v>
      </c>
      <c r="D308">
        <v>49510905</v>
      </c>
      <c r="E308">
        <v>70</v>
      </c>
      <c r="F308">
        <v>1</v>
      </c>
      <c r="G308">
        <v>1</v>
      </c>
      <c r="H308">
        <v>1</v>
      </c>
      <c r="I308" t="s">
        <v>1093</v>
      </c>
      <c r="J308" t="s">
        <v>6</v>
      </c>
      <c r="K308" t="s">
        <v>1094</v>
      </c>
      <c r="L308">
        <v>1191</v>
      </c>
      <c r="N308">
        <v>1013</v>
      </c>
      <c r="O308" t="s">
        <v>1092</v>
      </c>
      <c r="P308" t="s">
        <v>1092</v>
      </c>
      <c r="Q308">
        <v>1</v>
      </c>
      <c r="X308">
        <v>0.05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2</v>
      </c>
      <c r="AF308" t="s">
        <v>6</v>
      </c>
      <c r="AG308">
        <v>0.05</v>
      </c>
      <c r="AH308">
        <v>2</v>
      </c>
      <c r="AI308">
        <v>92858438</v>
      </c>
      <c r="AJ308">
        <v>386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ROW(Source!A152)</f>
        <v>152</v>
      </c>
      <c r="B309">
        <v>92858448</v>
      </c>
      <c r="C309">
        <v>92858436</v>
      </c>
      <c r="D309">
        <v>49672573</v>
      </c>
      <c r="E309">
        <v>1</v>
      </c>
      <c r="F309">
        <v>1</v>
      </c>
      <c r="G309">
        <v>1</v>
      </c>
      <c r="H309">
        <v>2</v>
      </c>
      <c r="I309" t="s">
        <v>1095</v>
      </c>
      <c r="J309" t="s">
        <v>1096</v>
      </c>
      <c r="K309" t="s">
        <v>1097</v>
      </c>
      <c r="L309">
        <v>1367</v>
      </c>
      <c r="N309">
        <v>1011</v>
      </c>
      <c r="O309" t="s">
        <v>1098</v>
      </c>
      <c r="P309" t="s">
        <v>1098</v>
      </c>
      <c r="Q309">
        <v>1</v>
      </c>
      <c r="X309">
        <v>0.03</v>
      </c>
      <c r="Y309">
        <v>0</v>
      </c>
      <c r="Z309">
        <v>115.4</v>
      </c>
      <c r="AA309">
        <v>13.5</v>
      </c>
      <c r="AB309">
        <v>0</v>
      </c>
      <c r="AC309">
        <v>0</v>
      </c>
      <c r="AD309">
        <v>1</v>
      </c>
      <c r="AE309">
        <v>0</v>
      </c>
      <c r="AF309" t="s">
        <v>6</v>
      </c>
      <c r="AG309">
        <v>0.03</v>
      </c>
      <c r="AH309">
        <v>2</v>
      </c>
      <c r="AI309">
        <v>92858439</v>
      </c>
      <c r="AJ309">
        <v>387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ROW(Source!A152)</f>
        <v>152</v>
      </c>
      <c r="B310">
        <v>92858449</v>
      </c>
      <c r="C310">
        <v>92858436</v>
      </c>
      <c r="D310">
        <v>49673503</v>
      </c>
      <c r="E310">
        <v>1</v>
      </c>
      <c r="F310">
        <v>1</v>
      </c>
      <c r="G310">
        <v>1</v>
      </c>
      <c r="H310">
        <v>2</v>
      </c>
      <c r="I310" t="s">
        <v>1099</v>
      </c>
      <c r="J310" t="s">
        <v>1100</v>
      </c>
      <c r="K310" t="s">
        <v>1101</v>
      </c>
      <c r="L310">
        <v>1367</v>
      </c>
      <c r="N310">
        <v>1011</v>
      </c>
      <c r="O310" t="s">
        <v>1098</v>
      </c>
      <c r="P310" t="s">
        <v>1098</v>
      </c>
      <c r="Q310">
        <v>1</v>
      </c>
      <c r="X310">
        <v>0.02</v>
      </c>
      <c r="Y310">
        <v>0</v>
      </c>
      <c r="Z310">
        <v>65.709999999999994</v>
      </c>
      <c r="AA310">
        <v>11.6</v>
      </c>
      <c r="AB310">
        <v>0</v>
      </c>
      <c r="AC310">
        <v>0</v>
      </c>
      <c r="AD310">
        <v>1</v>
      </c>
      <c r="AE310">
        <v>0</v>
      </c>
      <c r="AF310" t="s">
        <v>6</v>
      </c>
      <c r="AG310">
        <v>0.02</v>
      </c>
      <c r="AH310">
        <v>2</v>
      </c>
      <c r="AI310">
        <v>92858440</v>
      </c>
      <c r="AJ310">
        <v>388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ROW(Source!A152)</f>
        <v>152</v>
      </c>
      <c r="B311">
        <v>92858450</v>
      </c>
      <c r="C311">
        <v>92858436</v>
      </c>
      <c r="D311">
        <v>49527696</v>
      </c>
      <c r="E311">
        <v>1</v>
      </c>
      <c r="F311">
        <v>1</v>
      </c>
      <c r="G311">
        <v>1</v>
      </c>
      <c r="H311">
        <v>3</v>
      </c>
      <c r="I311" t="s">
        <v>1209</v>
      </c>
      <c r="J311" t="s">
        <v>1210</v>
      </c>
      <c r="K311" t="s">
        <v>1211</v>
      </c>
      <c r="L311">
        <v>1348</v>
      </c>
      <c r="N311">
        <v>1009</v>
      </c>
      <c r="O311" t="s">
        <v>205</v>
      </c>
      <c r="P311" t="s">
        <v>205</v>
      </c>
      <c r="Q311">
        <v>1000</v>
      </c>
      <c r="X311">
        <v>3.15E-3</v>
      </c>
      <c r="Y311">
        <v>729.98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6</v>
      </c>
      <c r="AG311">
        <v>3.15E-3</v>
      </c>
      <c r="AH311">
        <v>2</v>
      </c>
      <c r="AI311">
        <v>92858441</v>
      </c>
      <c r="AJ311">
        <v>389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ROW(Source!A152)</f>
        <v>152</v>
      </c>
      <c r="B312">
        <v>92858451</v>
      </c>
      <c r="C312">
        <v>92858436</v>
      </c>
      <c r="D312">
        <v>49568048</v>
      </c>
      <c r="E312">
        <v>1</v>
      </c>
      <c r="F312">
        <v>1</v>
      </c>
      <c r="G312">
        <v>1</v>
      </c>
      <c r="H312">
        <v>3</v>
      </c>
      <c r="I312" t="s">
        <v>1228</v>
      </c>
      <c r="J312" t="s">
        <v>1229</v>
      </c>
      <c r="K312" t="s">
        <v>1230</v>
      </c>
      <c r="L312">
        <v>1407</v>
      </c>
      <c r="N312">
        <v>1013</v>
      </c>
      <c r="O312" t="s">
        <v>1202</v>
      </c>
      <c r="P312" t="s">
        <v>1202</v>
      </c>
      <c r="Q312">
        <v>1</v>
      </c>
      <c r="X312">
        <v>0.10199999999999999</v>
      </c>
      <c r="Y312">
        <v>270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6</v>
      </c>
      <c r="AG312">
        <v>0.10199999999999999</v>
      </c>
      <c r="AH312">
        <v>2</v>
      </c>
      <c r="AI312">
        <v>92858442</v>
      </c>
      <c r="AJ312">
        <v>390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ROW(Source!A152)</f>
        <v>152</v>
      </c>
      <c r="B313">
        <v>92858452</v>
      </c>
      <c r="C313">
        <v>92858436</v>
      </c>
      <c r="D313">
        <v>49515638</v>
      </c>
      <c r="E313">
        <v>70</v>
      </c>
      <c r="F313">
        <v>1</v>
      </c>
      <c r="G313">
        <v>1</v>
      </c>
      <c r="H313">
        <v>3</v>
      </c>
      <c r="I313" t="s">
        <v>1138</v>
      </c>
      <c r="J313" t="s">
        <v>6</v>
      </c>
      <c r="K313" t="s">
        <v>1139</v>
      </c>
      <c r="L313">
        <v>1374</v>
      </c>
      <c r="N313">
        <v>1013</v>
      </c>
      <c r="O313" t="s">
        <v>969</v>
      </c>
      <c r="P313" t="s">
        <v>969</v>
      </c>
      <c r="Q313">
        <v>1</v>
      </c>
      <c r="X313">
        <v>5.1100000000000003</v>
      </c>
      <c r="Y313">
        <v>1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6</v>
      </c>
      <c r="AG313">
        <v>5.1100000000000003</v>
      </c>
      <c r="AH313">
        <v>2</v>
      </c>
      <c r="AI313">
        <v>92858443</v>
      </c>
      <c r="AJ313">
        <v>391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ROW(Source!A155)</f>
        <v>155</v>
      </c>
      <c r="B314">
        <v>92858466</v>
      </c>
      <c r="C314">
        <v>92858455</v>
      </c>
      <c r="D314">
        <v>49510767</v>
      </c>
      <c r="E314">
        <v>70</v>
      </c>
      <c r="F314">
        <v>1</v>
      </c>
      <c r="G314">
        <v>1</v>
      </c>
      <c r="H314">
        <v>1</v>
      </c>
      <c r="I314" t="s">
        <v>1090</v>
      </c>
      <c r="J314" t="s">
        <v>6</v>
      </c>
      <c r="K314" t="s">
        <v>1091</v>
      </c>
      <c r="L314">
        <v>1191</v>
      </c>
      <c r="N314">
        <v>1013</v>
      </c>
      <c r="O314" t="s">
        <v>1092</v>
      </c>
      <c r="P314" t="s">
        <v>1092</v>
      </c>
      <c r="Q314">
        <v>1</v>
      </c>
      <c r="X314">
        <v>31.6</v>
      </c>
      <c r="Y314">
        <v>0</v>
      </c>
      <c r="Z314">
        <v>0</v>
      </c>
      <c r="AA314">
        <v>0</v>
      </c>
      <c r="AB314">
        <v>9.92</v>
      </c>
      <c r="AC314">
        <v>0</v>
      </c>
      <c r="AD314">
        <v>1</v>
      </c>
      <c r="AE314">
        <v>1</v>
      </c>
      <c r="AF314" t="s">
        <v>6</v>
      </c>
      <c r="AG314">
        <v>31.6</v>
      </c>
      <c r="AH314">
        <v>2</v>
      </c>
      <c r="AI314">
        <v>92858456</v>
      </c>
      <c r="AJ314">
        <v>394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ROW(Source!A155)</f>
        <v>155</v>
      </c>
      <c r="B315">
        <v>92858467</v>
      </c>
      <c r="C315">
        <v>92858455</v>
      </c>
      <c r="D315">
        <v>49510905</v>
      </c>
      <c r="E315">
        <v>70</v>
      </c>
      <c r="F315">
        <v>1</v>
      </c>
      <c r="G315">
        <v>1</v>
      </c>
      <c r="H315">
        <v>1</v>
      </c>
      <c r="I315" t="s">
        <v>1093</v>
      </c>
      <c r="J315" t="s">
        <v>6</v>
      </c>
      <c r="K315" t="s">
        <v>1094</v>
      </c>
      <c r="L315">
        <v>1191</v>
      </c>
      <c r="N315">
        <v>1013</v>
      </c>
      <c r="O315" t="s">
        <v>1092</v>
      </c>
      <c r="P315" t="s">
        <v>1092</v>
      </c>
      <c r="Q315">
        <v>1</v>
      </c>
      <c r="X315">
        <v>0.05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2</v>
      </c>
      <c r="AF315" t="s">
        <v>6</v>
      </c>
      <c r="AG315">
        <v>0.05</v>
      </c>
      <c r="AH315">
        <v>2</v>
      </c>
      <c r="AI315">
        <v>92858457</v>
      </c>
      <c r="AJ315">
        <v>395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ROW(Source!A155)</f>
        <v>155</v>
      </c>
      <c r="B316">
        <v>92858468</v>
      </c>
      <c r="C316">
        <v>92858455</v>
      </c>
      <c r="D316">
        <v>49672573</v>
      </c>
      <c r="E316">
        <v>1</v>
      </c>
      <c r="F316">
        <v>1</v>
      </c>
      <c r="G316">
        <v>1</v>
      </c>
      <c r="H316">
        <v>2</v>
      </c>
      <c r="I316" t="s">
        <v>1095</v>
      </c>
      <c r="J316" t="s">
        <v>1096</v>
      </c>
      <c r="K316" t="s">
        <v>1097</v>
      </c>
      <c r="L316">
        <v>1367</v>
      </c>
      <c r="N316">
        <v>1011</v>
      </c>
      <c r="O316" t="s">
        <v>1098</v>
      </c>
      <c r="P316" t="s">
        <v>1098</v>
      </c>
      <c r="Q316">
        <v>1</v>
      </c>
      <c r="X316">
        <v>0.03</v>
      </c>
      <c r="Y316">
        <v>0</v>
      </c>
      <c r="Z316">
        <v>115.4</v>
      </c>
      <c r="AA316">
        <v>13.5</v>
      </c>
      <c r="AB316">
        <v>0</v>
      </c>
      <c r="AC316">
        <v>0</v>
      </c>
      <c r="AD316">
        <v>1</v>
      </c>
      <c r="AE316">
        <v>0</v>
      </c>
      <c r="AF316" t="s">
        <v>6</v>
      </c>
      <c r="AG316">
        <v>0.03</v>
      </c>
      <c r="AH316">
        <v>2</v>
      </c>
      <c r="AI316">
        <v>92858458</v>
      </c>
      <c r="AJ316">
        <v>396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ROW(Source!A155)</f>
        <v>155</v>
      </c>
      <c r="B317">
        <v>92858469</v>
      </c>
      <c r="C317">
        <v>92858455</v>
      </c>
      <c r="D317">
        <v>49673503</v>
      </c>
      <c r="E317">
        <v>1</v>
      </c>
      <c r="F317">
        <v>1</v>
      </c>
      <c r="G317">
        <v>1</v>
      </c>
      <c r="H317">
        <v>2</v>
      </c>
      <c r="I317" t="s">
        <v>1099</v>
      </c>
      <c r="J317" t="s">
        <v>1100</v>
      </c>
      <c r="K317" t="s">
        <v>1101</v>
      </c>
      <c r="L317">
        <v>1367</v>
      </c>
      <c r="N317">
        <v>1011</v>
      </c>
      <c r="O317" t="s">
        <v>1098</v>
      </c>
      <c r="P317" t="s">
        <v>1098</v>
      </c>
      <c r="Q317">
        <v>1</v>
      </c>
      <c r="X317">
        <v>0.02</v>
      </c>
      <c r="Y317">
        <v>0</v>
      </c>
      <c r="Z317">
        <v>65.709999999999994</v>
      </c>
      <c r="AA317">
        <v>11.6</v>
      </c>
      <c r="AB317">
        <v>0</v>
      </c>
      <c r="AC317">
        <v>0</v>
      </c>
      <c r="AD317">
        <v>1</v>
      </c>
      <c r="AE317">
        <v>0</v>
      </c>
      <c r="AF317" t="s">
        <v>6</v>
      </c>
      <c r="AG317">
        <v>0.02</v>
      </c>
      <c r="AH317">
        <v>2</v>
      </c>
      <c r="AI317">
        <v>92858459</v>
      </c>
      <c r="AJ317">
        <v>397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ROW(Source!A155)</f>
        <v>155</v>
      </c>
      <c r="B318">
        <v>92858470</v>
      </c>
      <c r="C318">
        <v>92858455</v>
      </c>
      <c r="D318">
        <v>49523481</v>
      </c>
      <c r="E318">
        <v>1</v>
      </c>
      <c r="F318">
        <v>1</v>
      </c>
      <c r="G318">
        <v>1</v>
      </c>
      <c r="H318">
        <v>3</v>
      </c>
      <c r="I318" t="s">
        <v>1114</v>
      </c>
      <c r="J318" t="s">
        <v>1115</v>
      </c>
      <c r="K318" t="s">
        <v>1116</v>
      </c>
      <c r="L318">
        <v>1346</v>
      </c>
      <c r="N318">
        <v>1009</v>
      </c>
      <c r="O318" t="s">
        <v>216</v>
      </c>
      <c r="P318" t="s">
        <v>216</v>
      </c>
      <c r="Q318">
        <v>1</v>
      </c>
      <c r="X318">
        <v>0.11</v>
      </c>
      <c r="Y318">
        <v>30.4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6</v>
      </c>
      <c r="AG318">
        <v>0.11</v>
      </c>
      <c r="AH318">
        <v>2</v>
      </c>
      <c r="AI318">
        <v>92858460</v>
      </c>
      <c r="AJ318">
        <v>398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ROW(Source!A155)</f>
        <v>155</v>
      </c>
      <c r="B319">
        <v>92858471</v>
      </c>
      <c r="C319">
        <v>92858455</v>
      </c>
      <c r="D319">
        <v>49525620</v>
      </c>
      <c r="E319">
        <v>1</v>
      </c>
      <c r="F319">
        <v>1</v>
      </c>
      <c r="G319">
        <v>1</v>
      </c>
      <c r="H319">
        <v>3</v>
      </c>
      <c r="I319" t="s">
        <v>1123</v>
      </c>
      <c r="J319" t="s">
        <v>1124</v>
      </c>
      <c r="K319" t="s">
        <v>1125</v>
      </c>
      <c r="L319">
        <v>1425</v>
      </c>
      <c r="N319">
        <v>1013</v>
      </c>
      <c r="O319" t="s">
        <v>238</v>
      </c>
      <c r="P319" t="s">
        <v>238</v>
      </c>
      <c r="Q319">
        <v>1</v>
      </c>
      <c r="X319">
        <v>1.02</v>
      </c>
      <c r="Y319">
        <v>86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6</v>
      </c>
      <c r="AG319">
        <v>1.02</v>
      </c>
      <c r="AH319">
        <v>2</v>
      </c>
      <c r="AI319">
        <v>92858461</v>
      </c>
      <c r="AJ319">
        <v>399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ROW(Source!A155)</f>
        <v>155</v>
      </c>
      <c r="B320">
        <v>92858472</v>
      </c>
      <c r="C320">
        <v>92858455</v>
      </c>
      <c r="D320">
        <v>49525991</v>
      </c>
      <c r="E320">
        <v>1</v>
      </c>
      <c r="F320">
        <v>1</v>
      </c>
      <c r="G320">
        <v>1</v>
      </c>
      <c r="H320">
        <v>3</v>
      </c>
      <c r="I320" t="s">
        <v>1231</v>
      </c>
      <c r="J320" t="s">
        <v>1232</v>
      </c>
      <c r="K320" t="s">
        <v>1233</v>
      </c>
      <c r="L320">
        <v>1348</v>
      </c>
      <c r="N320">
        <v>1009</v>
      </c>
      <c r="O320" t="s">
        <v>205</v>
      </c>
      <c r="P320" t="s">
        <v>205</v>
      </c>
      <c r="Q320">
        <v>1000</v>
      </c>
      <c r="X320">
        <v>1.6000000000000001E-4</v>
      </c>
      <c r="Y320">
        <v>29800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6</v>
      </c>
      <c r="AG320">
        <v>1.6000000000000001E-4</v>
      </c>
      <c r="AH320">
        <v>2</v>
      </c>
      <c r="AI320">
        <v>92858462</v>
      </c>
      <c r="AJ320">
        <v>400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ROW(Source!A155)</f>
        <v>155</v>
      </c>
      <c r="B321">
        <v>92858473</v>
      </c>
      <c r="C321">
        <v>92858455</v>
      </c>
      <c r="D321">
        <v>49525995</v>
      </c>
      <c r="E321">
        <v>1</v>
      </c>
      <c r="F321">
        <v>1</v>
      </c>
      <c r="G321">
        <v>1</v>
      </c>
      <c r="H321">
        <v>3</v>
      </c>
      <c r="I321" t="s">
        <v>1234</v>
      </c>
      <c r="J321" t="s">
        <v>1235</v>
      </c>
      <c r="K321" t="s">
        <v>1236</v>
      </c>
      <c r="L321">
        <v>1348</v>
      </c>
      <c r="N321">
        <v>1009</v>
      </c>
      <c r="O321" t="s">
        <v>205</v>
      </c>
      <c r="P321" t="s">
        <v>205</v>
      </c>
      <c r="Q321">
        <v>1000</v>
      </c>
      <c r="X321">
        <v>2.9999999999999997E-4</v>
      </c>
      <c r="Y321">
        <v>12430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6</v>
      </c>
      <c r="AG321">
        <v>2.9999999999999997E-4</v>
      </c>
      <c r="AH321">
        <v>2</v>
      </c>
      <c r="AI321">
        <v>92858463</v>
      </c>
      <c r="AJ321">
        <v>401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ROW(Source!A155)</f>
        <v>155</v>
      </c>
      <c r="B322">
        <v>92858474</v>
      </c>
      <c r="C322">
        <v>92858455</v>
      </c>
      <c r="D322">
        <v>49515638</v>
      </c>
      <c r="E322">
        <v>70</v>
      </c>
      <c r="F322">
        <v>1</v>
      </c>
      <c r="G322">
        <v>1</v>
      </c>
      <c r="H322">
        <v>3</v>
      </c>
      <c r="I322" t="s">
        <v>1138</v>
      </c>
      <c r="J322" t="s">
        <v>6</v>
      </c>
      <c r="K322" t="s">
        <v>1139</v>
      </c>
      <c r="L322">
        <v>1374</v>
      </c>
      <c r="N322">
        <v>1013</v>
      </c>
      <c r="O322" t="s">
        <v>969</v>
      </c>
      <c r="P322" t="s">
        <v>969</v>
      </c>
      <c r="Q322">
        <v>1</v>
      </c>
      <c r="X322">
        <v>6.27</v>
      </c>
      <c r="Y322">
        <v>1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6</v>
      </c>
      <c r="AG322">
        <v>6.27</v>
      </c>
      <c r="AH322">
        <v>2</v>
      </c>
      <c r="AI322">
        <v>92858464</v>
      </c>
      <c r="AJ322">
        <v>402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ROW(Source!A157)</f>
        <v>157</v>
      </c>
      <c r="B323">
        <v>92858487</v>
      </c>
      <c r="C323">
        <v>92858476</v>
      </c>
      <c r="D323">
        <v>49510767</v>
      </c>
      <c r="E323">
        <v>70</v>
      </c>
      <c r="F323">
        <v>1</v>
      </c>
      <c r="G323">
        <v>1</v>
      </c>
      <c r="H323">
        <v>1</v>
      </c>
      <c r="I323" t="s">
        <v>1090</v>
      </c>
      <c r="J323" t="s">
        <v>6</v>
      </c>
      <c r="K323" t="s">
        <v>1091</v>
      </c>
      <c r="L323">
        <v>1191</v>
      </c>
      <c r="N323">
        <v>1013</v>
      </c>
      <c r="O323" t="s">
        <v>1092</v>
      </c>
      <c r="P323" t="s">
        <v>1092</v>
      </c>
      <c r="Q323">
        <v>1</v>
      </c>
      <c r="X323">
        <v>34.56</v>
      </c>
      <c r="Y323">
        <v>0</v>
      </c>
      <c r="Z323">
        <v>0</v>
      </c>
      <c r="AA323">
        <v>0</v>
      </c>
      <c r="AB323">
        <v>9.92</v>
      </c>
      <c r="AC323">
        <v>0</v>
      </c>
      <c r="AD323">
        <v>1</v>
      </c>
      <c r="AE323">
        <v>1</v>
      </c>
      <c r="AF323" t="s">
        <v>6</v>
      </c>
      <c r="AG323">
        <v>34.56</v>
      </c>
      <c r="AH323">
        <v>2</v>
      </c>
      <c r="AI323">
        <v>92858477</v>
      </c>
      <c r="AJ323">
        <v>404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ROW(Source!A157)</f>
        <v>157</v>
      </c>
      <c r="B324">
        <v>92858488</v>
      </c>
      <c r="C324">
        <v>92858476</v>
      </c>
      <c r="D324">
        <v>49510905</v>
      </c>
      <c r="E324">
        <v>70</v>
      </c>
      <c r="F324">
        <v>1</v>
      </c>
      <c r="G324">
        <v>1</v>
      </c>
      <c r="H324">
        <v>1</v>
      </c>
      <c r="I324" t="s">
        <v>1093</v>
      </c>
      <c r="J324" t="s">
        <v>6</v>
      </c>
      <c r="K324" t="s">
        <v>1094</v>
      </c>
      <c r="L324">
        <v>1191</v>
      </c>
      <c r="N324">
        <v>1013</v>
      </c>
      <c r="O324" t="s">
        <v>1092</v>
      </c>
      <c r="P324" t="s">
        <v>1092</v>
      </c>
      <c r="Q324">
        <v>1</v>
      </c>
      <c r="X324">
        <v>0.05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2</v>
      </c>
      <c r="AF324" t="s">
        <v>6</v>
      </c>
      <c r="AG324">
        <v>0.05</v>
      </c>
      <c r="AH324">
        <v>2</v>
      </c>
      <c r="AI324">
        <v>92858478</v>
      </c>
      <c r="AJ324">
        <v>405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ROW(Source!A157)</f>
        <v>157</v>
      </c>
      <c r="B325">
        <v>92858489</v>
      </c>
      <c r="C325">
        <v>92858476</v>
      </c>
      <c r="D325">
        <v>49672573</v>
      </c>
      <c r="E325">
        <v>1</v>
      </c>
      <c r="F325">
        <v>1</v>
      </c>
      <c r="G325">
        <v>1</v>
      </c>
      <c r="H325">
        <v>2</v>
      </c>
      <c r="I325" t="s">
        <v>1095</v>
      </c>
      <c r="J325" t="s">
        <v>1096</v>
      </c>
      <c r="K325" t="s">
        <v>1097</v>
      </c>
      <c r="L325">
        <v>1367</v>
      </c>
      <c r="N325">
        <v>1011</v>
      </c>
      <c r="O325" t="s">
        <v>1098</v>
      </c>
      <c r="P325" t="s">
        <v>1098</v>
      </c>
      <c r="Q325">
        <v>1</v>
      </c>
      <c r="X325">
        <v>0.03</v>
      </c>
      <c r="Y325">
        <v>0</v>
      </c>
      <c r="Z325">
        <v>115.4</v>
      </c>
      <c r="AA325">
        <v>13.5</v>
      </c>
      <c r="AB325">
        <v>0</v>
      </c>
      <c r="AC325">
        <v>0</v>
      </c>
      <c r="AD325">
        <v>1</v>
      </c>
      <c r="AE325">
        <v>0</v>
      </c>
      <c r="AF325" t="s">
        <v>6</v>
      </c>
      <c r="AG325">
        <v>0.03</v>
      </c>
      <c r="AH325">
        <v>2</v>
      </c>
      <c r="AI325">
        <v>92858479</v>
      </c>
      <c r="AJ325">
        <v>406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ROW(Source!A157)</f>
        <v>157</v>
      </c>
      <c r="B326">
        <v>92858490</v>
      </c>
      <c r="C326">
        <v>92858476</v>
      </c>
      <c r="D326">
        <v>49673503</v>
      </c>
      <c r="E326">
        <v>1</v>
      </c>
      <c r="F326">
        <v>1</v>
      </c>
      <c r="G326">
        <v>1</v>
      </c>
      <c r="H326">
        <v>2</v>
      </c>
      <c r="I326" t="s">
        <v>1099</v>
      </c>
      <c r="J326" t="s">
        <v>1100</v>
      </c>
      <c r="K326" t="s">
        <v>1101</v>
      </c>
      <c r="L326">
        <v>1367</v>
      </c>
      <c r="N326">
        <v>1011</v>
      </c>
      <c r="O326" t="s">
        <v>1098</v>
      </c>
      <c r="P326" t="s">
        <v>1098</v>
      </c>
      <c r="Q326">
        <v>1</v>
      </c>
      <c r="X326">
        <v>0.02</v>
      </c>
      <c r="Y326">
        <v>0</v>
      </c>
      <c r="Z326">
        <v>65.709999999999994</v>
      </c>
      <c r="AA326">
        <v>11.6</v>
      </c>
      <c r="AB326">
        <v>0</v>
      </c>
      <c r="AC326">
        <v>0</v>
      </c>
      <c r="AD326">
        <v>1</v>
      </c>
      <c r="AE326">
        <v>0</v>
      </c>
      <c r="AF326" t="s">
        <v>6</v>
      </c>
      <c r="AG326">
        <v>0.02</v>
      </c>
      <c r="AH326">
        <v>2</v>
      </c>
      <c r="AI326">
        <v>92858480</v>
      </c>
      <c r="AJ326">
        <v>407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ROW(Source!A157)</f>
        <v>157</v>
      </c>
      <c r="B327">
        <v>92858491</v>
      </c>
      <c r="C327">
        <v>92858476</v>
      </c>
      <c r="D327">
        <v>49523481</v>
      </c>
      <c r="E327">
        <v>1</v>
      </c>
      <c r="F327">
        <v>1</v>
      </c>
      <c r="G327">
        <v>1</v>
      </c>
      <c r="H327">
        <v>3</v>
      </c>
      <c r="I327" t="s">
        <v>1114</v>
      </c>
      <c r="J327" t="s">
        <v>1115</v>
      </c>
      <c r="K327" t="s">
        <v>1116</v>
      </c>
      <c r="L327">
        <v>1346</v>
      </c>
      <c r="N327">
        <v>1009</v>
      </c>
      <c r="O327" t="s">
        <v>216</v>
      </c>
      <c r="P327" t="s">
        <v>216</v>
      </c>
      <c r="Q327">
        <v>1</v>
      </c>
      <c r="X327">
        <v>0.11</v>
      </c>
      <c r="Y327">
        <v>30.4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6</v>
      </c>
      <c r="AG327">
        <v>0.11</v>
      </c>
      <c r="AH327">
        <v>2</v>
      </c>
      <c r="AI327">
        <v>92858481</v>
      </c>
      <c r="AJ327">
        <v>408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ROW(Source!A157)</f>
        <v>157</v>
      </c>
      <c r="B328">
        <v>92858492</v>
      </c>
      <c r="C328">
        <v>92858476</v>
      </c>
      <c r="D328">
        <v>49525620</v>
      </c>
      <c r="E328">
        <v>1</v>
      </c>
      <c r="F328">
        <v>1</v>
      </c>
      <c r="G328">
        <v>1</v>
      </c>
      <c r="H328">
        <v>3</v>
      </c>
      <c r="I328" t="s">
        <v>1123</v>
      </c>
      <c r="J328" t="s">
        <v>1124</v>
      </c>
      <c r="K328" t="s">
        <v>1125</v>
      </c>
      <c r="L328">
        <v>1425</v>
      </c>
      <c r="N328">
        <v>1013</v>
      </c>
      <c r="O328" t="s">
        <v>238</v>
      </c>
      <c r="P328" t="s">
        <v>238</v>
      </c>
      <c r="Q328">
        <v>1</v>
      </c>
      <c r="X328">
        <v>1.02</v>
      </c>
      <c r="Y328">
        <v>86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6</v>
      </c>
      <c r="AG328">
        <v>1.02</v>
      </c>
      <c r="AH328">
        <v>2</v>
      </c>
      <c r="AI328">
        <v>92858482</v>
      </c>
      <c r="AJ328">
        <v>409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ROW(Source!A157)</f>
        <v>157</v>
      </c>
      <c r="B329">
        <v>92858493</v>
      </c>
      <c r="C329">
        <v>92858476</v>
      </c>
      <c r="D329">
        <v>49525991</v>
      </c>
      <c r="E329">
        <v>1</v>
      </c>
      <c r="F329">
        <v>1</v>
      </c>
      <c r="G329">
        <v>1</v>
      </c>
      <c r="H329">
        <v>3</v>
      </c>
      <c r="I329" t="s">
        <v>1231</v>
      </c>
      <c r="J329" t="s">
        <v>1232</v>
      </c>
      <c r="K329" t="s">
        <v>1233</v>
      </c>
      <c r="L329">
        <v>1348</v>
      </c>
      <c r="N329">
        <v>1009</v>
      </c>
      <c r="O329" t="s">
        <v>205</v>
      </c>
      <c r="P329" t="s">
        <v>205</v>
      </c>
      <c r="Q329">
        <v>1000</v>
      </c>
      <c r="X329">
        <v>1.6000000000000001E-4</v>
      </c>
      <c r="Y329">
        <v>29800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6</v>
      </c>
      <c r="AG329">
        <v>1.6000000000000001E-4</v>
      </c>
      <c r="AH329">
        <v>2</v>
      </c>
      <c r="AI329">
        <v>92858483</v>
      </c>
      <c r="AJ329">
        <v>410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ROW(Source!A157)</f>
        <v>157</v>
      </c>
      <c r="B330">
        <v>92858494</v>
      </c>
      <c r="C330">
        <v>92858476</v>
      </c>
      <c r="D330">
        <v>49525995</v>
      </c>
      <c r="E330">
        <v>1</v>
      </c>
      <c r="F330">
        <v>1</v>
      </c>
      <c r="G330">
        <v>1</v>
      </c>
      <c r="H330">
        <v>3</v>
      </c>
      <c r="I330" t="s">
        <v>1234</v>
      </c>
      <c r="J330" t="s">
        <v>1235</v>
      </c>
      <c r="K330" t="s">
        <v>1236</v>
      </c>
      <c r="L330">
        <v>1348</v>
      </c>
      <c r="N330">
        <v>1009</v>
      </c>
      <c r="O330" t="s">
        <v>205</v>
      </c>
      <c r="P330" t="s">
        <v>205</v>
      </c>
      <c r="Q330">
        <v>1000</v>
      </c>
      <c r="X330">
        <v>2.9999999999999997E-4</v>
      </c>
      <c r="Y330">
        <v>12430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6</v>
      </c>
      <c r="AG330">
        <v>2.9999999999999997E-4</v>
      </c>
      <c r="AH330">
        <v>2</v>
      </c>
      <c r="AI330">
        <v>92858484</v>
      </c>
      <c r="AJ330">
        <v>411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ROW(Source!A157)</f>
        <v>157</v>
      </c>
      <c r="B331">
        <v>92858495</v>
      </c>
      <c r="C331">
        <v>92858476</v>
      </c>
      <c r="D331">
        <v>49515638</v>
      </c>
      <c r="E331">
        <v>70</v>
      </c>
      <c r="F331">
        <v>1</v>
      </c>
      <c r="G331">
        <v>1</v>
      </c>
      <c r="H331">
        <v>3</v>
      </c>
      <c r="I331" t="s">
        <v>1138</v>
      </c>
      <c r="J331" t="s">
        <v>6</v>
      </c>
      <c r="K331" t="s">
        <v>1139</v>
      </c>
      <c r="L331">
        <v>1374</v>
      </c>
      <c r="N331">
        <v>1013</v>
      </c>
      <c r="O331" t="s">
        <v>969</v>
      </c>
      <c r="P331" t="s">
        <v>969</v>
      </c>
      <c r="Q331">
        <v>1</v>
      </c>
      <c r="X331">
        <v>6.86</v>
      </c>
      <c r="Y331">
        <v>1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6</v>
      </c>
      <c r="AG331">
        <v>6.86</v>
      </c>
      <c r="AH331">
        <v>2</v>
      </c>
      <c r="AI331">
        <v>92858485</v>
      </c>
      <c r="AJ331">
        <v>412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ROW(Source!A159)</f>
        <v>159</v>
      </c>
      <c r="B332">
        <v>92858508</v>
      </c>
      <c r="C332">
        <v>92858497</v>
      </c>
      <c r="D332">
        <v>49510767</v>
      </c>
      <c r="E332">
        <v>70</v>
      </c>
      <c r="F332">
        <v>1</v>
      </c>
      <c r="G332">
        <v>1</v>
      </c>
      <c r="H332">
        <v>1</v>
      </c>
      <c r="I332" t="s">
        <v>1090</v>
      </c>
      <c r="J332" t="s">
        <v>6</v>
      </c>
      <c r="K332" t="s">
        <v>1091</v>
      </c>
      <c r="L332">
        <v>1191</v>
      </c>
      <c r="N332">
        <v>1013</v>
      </c>
      <c r="O332" t="s">
        <v>1092</v>
      </c>
      <c r="P332" t="s">
        <v>1092</v>
      </c>
      <c r="Q332">
        <v>1</v>
      </c>
      <c r="X332">
        <v>46.4</v>
      </c>
      <c r="Y332">
        <v>0</v>
      </c>
      <c r="Z332">
        <v>0</v>
      </c>
      <c r="AA332">
        <v>0</v>
      </c>
      <c r="AB332">
        <v>9.92</v>
      </c>
      <c r="AC332">
        <v>0</v>
      </c>
      <c r="AD332">
        <v>1</v>
      </c>
      <c r="AE332">
        <v>1</v>
      </c>
      <c r="AF332" t="s">
        <v>6</v>
      </c>
      <c r="AG332">
        <v>46.4</v>
      </c>
      <c r="AH332">
        <v>2</v>
      </c>
      <c r="AI332">
        <v>92858498</v>
      </c>
      <c r="AJ332">
        <v>414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ROW(Source!A159)</f>
        <v>159</v>
      </c>
      <c r="B333">
        <v>92858509</v>
      </c>
      <c r="C333">
        <v>92858497</v>
      </c>
      <c r="D333">
        <v>49510905</v>
      </c>
      <c r="E333">
        <v>70</v>
      </c>
      <c r="F333">
        <v>1</v>
      </c>
      <c r="G333">
        <v>1</v>
      </c>
      <c r="H333">
        <v>1</v>
      </c>
      <c r="I333" t="s">
        <v>1093</v>
      </c>
      <c r="J333" t="s">
        <v>6</v>
      </c>
      <c r="K333" t="s">
        <v>1094</v>
      </c>
      <c r="L333">
        <v>1191</v>
      </c>
      <c r="N333">
        <v>1013</v>
      </c>
      <c r="O333" t="s">
        <v>1092</v>
      </c>
      <c r="P333" t="s">
        <v>1092</v>
      </c>
      <c r="Q333">
        <v>1</v>
      </c>
      <c r="X333">
        <v>0.16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2</v>
      </c>
      <c r="AF333" t="s">
        <v>6</v>
      </c>
      <c r="AG333">
        <v>0.16</v>
      </c>
      <c r="AH333">
        <v>2</v>
      </c>
      <c r="AI333">
        <v>92858499</v>
      </c>
      <c r="AJ333">
        <v>415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ROW(Source!A159)</f>
        <v>159</v>
      </c>
      <c r="B334">
        <v>92858510</v>
      </c>
      <c r="C334">
        <v>92858497</v>
      </c>
      <c r="D334">
        <v>49672573</v>
      </c>
      <c r="E334">
        <v>1</v>
      </c>
      <c r="F334">
        <v>1</v>
      </c>
      <c r="G334">
        <v>1</v>
      </c>
      <c r="H334">
        <v>2</v>
      </c>
      <c r="I334" t="s">
        <v>1095</v>
      </c>
      <c r="J334" t="s">
        <v>1096</v>
      </c>
      <c r="K334" t="s">
        <v>1097</v>
      </c>
      <c r="L334">
        <v>1367</v>
      </c>
      <c r="N334">
        <v>1011</v>
      </c>
      <c r="O334" t="s">
        <v>1098</v>
      </c>
      <c r="P334" t="s">
        <v>1098</v>
      </c>
      <c r="Q334">
        <v>1</v>
      </c>
      <c r="X334">
        <v>0.08</v>
      </c>
      <c r="Y334">
        <v>0</v>
      </c>
      <c r="Z334">
        <v>115.4</v>
      </c>
      <c r="AA334">
        <v>13.5</v>
      </c>
      <c r="AB334">
        <v>0</v>
      </c>
      <c r="AC334">
        <v>0</v>
      </c>
      <c r="AD334">
        <v>1</v>
      </c>
      <c r="AE334">
        <v>0</v>
      </c>
      <c r="AF334" t="s">
        <v>6</v>
      </c>
      <c r="AG334">
        <v>0.08</v>
      </c>
      <c r="AH334">
        <v>2</v>
      </c>
      <c r="AI334">
        <v>92858500</v>
      </c>
      <c r="AJ334">
        <v>416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ROW(Source!A159)</f>
        <v>159</v>
      </c>
      <c r="B335">
        <v>92858511</v>
      </c>
      <c r="C335">
        <v>92858497</v>
      </c>
      <c r="D335">
        <v>49673503</v>
      </c>
      <c r="E335">
        <v>1</v>
      </c>
      <c r="F335">
        <v>1</v>
      </c>
      <c r="G335">
        <v>1</v>
      </c>
      <c r="H335">
        <v>2</v>
      </c>
      <c r="I335" t="s">
        <v>1099</v>
      </c>
      <c r="J335" t="s">
        <v>1100</v>
      </c>
      <c r="K335" t="s">
        <v>1101</v>
      </c>
      <c r="L335">
        <v>1367</v>
      </c>
      <c r="N335">
        <v>1011</v>
      </c>
      <c r="O335" t="s">
        <v>1098</v>
      </c>
      <c r="P335" t="s">
        <v>1098</v>
      </c>
      <c r="Q335">
        <v>1</v>
      </c>
      <c r="X335">
        <v>0.08</v>
      </c>
      <c r="Y335">
        <v>0</v>
      </c>
      <c r="Z335">
        <v>65.709999999999994</v>
      </c>
      <c r="AA335">
        <v>11.6</v>
      </c>
      <c r="AB335">
        <v>0</v>
      </c>
      <c r="AC335">
        <v>0</v>
      </c>
      <c r="AD335">
        <v>1</v>
      </c>
      <c r="AE335">
        <v>0</v>
      </c>
      <c r="AF335" t="s">
        <v>6</v>
      </c>
      <c r="AG335">
        <v>0.08</v>
      </c>
      <c r="AH335">
        <v>2</v>
      </c>
      <c r="AI335">
        <v>92858501</v>
      </c>
      <c r="AJ335">
        <v>417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ROW(Source!A159)</f>
        <v>159</v>
      </c>
      <c r="B336">
        <v>92858512</v>
      </c>
      <c r="C336">
        <v>92858497</v>
      </c>
      <c r="D336">
        <v>49525620</v>
      </c>
      <c r="E336">
        <v>1</v>
      </c>
      <c r="F336">
        <v>1</v>
      </c>
      <c r="G336">
        <v>1</v>
      </c>
      <c r="H336">
        <v>3</v>
      </c>
      <c r="I336" t="s">
        <v>1123</v>
      </c>
      <c r="J336" t="s">
        <v>1124</v>
      </c>
      <c r="K336" t="s">
        <v>1125</v>
      </c>
      <c r="L336">
        <v>1425</v>
      </c>
      <c r="N336">
        <v>1013</v>
      </c>
      <c r="O336" t="s">
        <v>238</v>
      </c>
      <c r="P336" t="s">
        <v>238</v>
      </c>
      <c r="Q336">
        <v>1</v>
      </c>
      <c r="X336">
        <v>1.51</v>
      </c>
      <c r="Y336">
        <v>86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6</v>
      </c>
      <c r="AG336">
        <v>1.51</v>
      </c>
      <c r="AH336">
        <v>2</v>
      </c>
      <c r="AI336">
        <v>92858502</v>
      </c>
      <c r="AJ336">
        <v>418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ROW(Source!A159)</f>
        <v>159</v>
      </c>
      <c r="B337">
        <v>92858513</v>
      </c>
      <c r="C337">
        <v>92858497</v>
      </c>
      <c r="D337">
        <v>49525991</v>
      </c>
      <c r="E337">
        <v>1</v>
      </c>
      <c r="F337">
        <v>1</v>
      </c>
      <c r="G337">
        <v>1</v>
      </c>
      <c r="H337">
        <v>3</v>
      </c>
      <c r="I337" t="s">
        <v>1231</v>
      </c>
      <c r="J337" t="s">
        <v>1232</v>
      </c>
      <c r="K337" t="s">
        <v>1233</v>
      </c>
      <c r="L337">
        <v>1348</v>
      </c>
      <c r="N337">
        <v>1009</v>
      </c>
      <c r="O337" t="s">
        <v>205</v>
      </c>
      <c r="P337" t="s">
        <v>205</v>
      </c>
      <c r="Q337">
        <v>1000</v>
      </c>
      <c r="X337">
        <v>1.6000000000000001E-4</v>
      </c>
      <c r="Y337">
        <v>29800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6</v>
      </c>
      <c r="AG337">
        <v>1.6000000000000001E-4</v>
      </c>
      <c r="AH337">
        <v>2</v>
      </c>
      <c r="AI337">
        <v>92858503</v>
      </c>
      <c r="AJ337">
        <v>419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ROW(Source!A159)</f>
        <v>159</v>
      </c>
      <c r="B338">
        <v>92858514</v>
      </c>
      <c r="C338">
        <v>92858497</v>
      </c>
      <c r="D338">
        <v>49525995</v>
      </c>
      <c r="E338">
        <v>1</v>
      </c>
      <c r="F338">
        <v>1</v>
      </c>
      <c r="G338">
        <v>1</v>
      </c>
      <c r="H338">
        <v>3</v>
      </c>
      <c r="I338" t="s">
        <v>1234</v>
      </c>
      <c r="J338" t="s">
        <v>1235</v>
      </c>
      <c r="K338" t="s">
        <v>1236</v>
      </c>
      <c r="L338">
        <v>1348</v>
      </c>
      <c r="N338">
        <v>1009</v>
      </c>
      <c r="O338" t="s">
        <v>205</v>
      </c>
      <c r="P338" t="s">
        <v>205</v>
      </c>
      <c r="Q338">
        <v>1000</v>
      </c>
      <c r="X338">
        <v>2.5999999999999998E-4</v>
      </c>
      <c r="Y338">
        <v>12430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6</v>
      </c>
      <c r="AG338">
        <v>2.5999999999999998E-4</v>
      </c>
      <c r="AH338">
        <v>2</v>
      </c>
      <c r="AI338">
        <v>92858504</v>
      </c>
      <c r="AJ338">
        <v>420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ROW(Source!A159)</f>
        <v>159</v>
      </c>
      <c r="B339">
        <v>92858515</v>
      </c>
      <c r="C339">
        <v>92858497</v>
      </c>
      <c r="D339">
        <v>49515638</v>
      </c>
      <c r="E339">
        <v>70</v>
      </c>
      <c r="F339">
        <v>1</v>
      </c>
      <c r="G339">
        <v>1</v>
      </c>
      <c r="H339">
        <v>3</v>
      </c>
      <c r="I339" t="s">
        <v>1138</v>
      </c>
      <c r="J339" t="s">
        <v>6</v>
      </c>
      <c r="K339" t="s">
        <v>1139</v>
      </c>
      <c r="L339">
        <v>1374</v>
      </c>
      <c r="N339">
        <v>1013</v>
      </c>
      <c r="O339" t="s">
        <v>969</v>
      </c>
      <c r="P339" t="s">
        <v>969</v>
      </c>
      <c r="Q339">
        <v>1</v>
      </c>
      <c r="X339">
        <v>9.2100000000000009</v>
      </c>
      <c r="Y339">
        <v>1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6</v>
      </c>
      <c r="AG339">
        <v>9.2100000000000009</v>
      </c>
      <c r="AH339">
        <v>2</v>
      </c>
      <c r="AI339">
        <v>92858505</v>
      </c>
      <c r="AJ339">
        <v>421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ROW(Source!A162)</f>
        <v>162</v>
      </c>
      <c r="B340">
        <v>92858526</v>
      </c>
      <c r="C340">
        <v>92858518</v>
      </c>
      <c r="D340">
        <v>49510767</v>
      </c>
      <c r="E340">
        <v>70</v>
      </c>
      <c r="F340">
        <v>1</v>
      </c>
      <c r="G340">
        <v>1</v>
      </c>
      <c r="H340">
        <v>1</v>
      </c>
      <c r="I340" t="s">
        <v>1090</v>
      </c>
      <c r="J340" t="s">
        <v>6</v>
      </c>
      <c r="K340" t="s">
        <v>1091</v>
      </c>
      <c r="L340">
        <v>1191</v>
      </c>
      <c r="N340">
        <v>1013</v>
      </c>
      <c r="O340" t="s">
        <v>1092</v>
      </c>
      <c r="P340" t="s">
        <v>1092</v>
      </c>
      <c r="Q340">
        <v>1</v>
      </c>
      <c r="X340">
        <v>58.73</v>
      </c>
      <c r="Y340">
        <v>0</v>
      </c>
      <c r="Z340">
        <v>0</v>
      </c>
      <c r="AA340">
        <v>0</v>
      </c>
      <c r="AB340">
        <v>9.92</v>
      </c>
      <c r="AC340">
        <v>0</v>
      </c>
      <c r="AD340">
        <v>1</v>
      </c>
      <c r="AE340">
        <v>1</v>
      </c>
      <c r="AF340" t="s">
        <v>6</v>
      </c>
      <c r="AG340">
        <v>58.73</v>
      </c>
      <c r="AH340">
        <v>2</v>
      </c>
      <c r="AI340">
        <v>92858519</v>
      </c>
      <c r="AJ340">
        <v>424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ROW(Source!A162)</f>
        <v>162</v>
      </c>
      <c r="B341">
        <v>92858527</v>
      </c>
      <c r="C341">
        <v>92858518</v>
      </c>
      <c r="D341">
        <v>49510905</v>
      </c>
      <c r="E341">
        <v>70</v>
      </c>
      <c r="F341">
        <v>1</v>
      </c>
      <c r="G341">
        <v>1</v>
      </c>
      <c r="H341">
        <v>1</v>
      </c>
      <c r="I341" t="s">
        <v>1093</v>
      </c>
      <c r="J341" t="s">
        <v>6</v>
      </c>
      <c r="K341" t="s">
        <v>1094</v>
      </c>
      <c r="L341">
        <v>1191</v>
      </c>
      <c r="N341">
        <v>1013</v>
      </c>
      <c r="O341" t="s">
        <v>1092</v>
      </c>
      <c r="P341" t="s">
        <v>1092</v>
      </c>
      <c r="Q341">
        <v>1</v>
      </c>
      <c r="X341">
        <v>0.16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2</v>
      </c>
      <c r="AF341" t="s">
        <v>6</v>
      </c>
      <c r="AG341">
        <v>0.16</v>
      </c>
      <c r="AH341">
        <v>2</v>
      </c>
      <c r="AI341">
        <v>92858520</v>
      </c>
      <c r="AJ341">
        <v>425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ROW(Source!A162)</f>
        <v>162</v>
      </c>
      <c r="B342">
        <v>92858528</v>
      </c>
      <c r="C342">
        <v>92858518</v>
      </c>
      <c r="D342">
        <v>49672573</v>
      </c>
      <c r="E342">
        <v>1</v>
      </c>
      <c r="F342">
        <v>1</v>
      </c>
      <c r="G342">
        <v>1</v>
      </c>
      <c r="H342">
        <v>2</v>
      </c>
      <c r="I342" t="s">
        <v>1095</v>
      </c>
      <c r="J342" t="s">
        <v>1096</v>
      </c>
      <c r="K342" t="s">
        <v>1097</v>
      </c>
      <c r="L342">
        <v>1367</v>
      </c>
      <c r="N342">
        <v>1011</v>
      </c>
      <c r="O342" t="s">
        <v>1098</v>
      </c>
      <c r="P342" t="s">
        <v>1098</v>
      </c>
      <c r="Q342">
        <v>1</v>
      </c>
      <c r="X342">
        <v>0.08</v>
      </c>
      <c r="Y342">
        <v>0</v>
      </c>
      <c r="Z342">
        <v>115.4</v>
      </c>
      <c r="AA342">
        <v>13.5</v>
      </c>
      <c r="AB342">
        <v>0</v>
      </c>
      <c r="AC342">
        <v>0</v>
      </c>
      <c r="AD342">
        <v>1</v>
      </c>
      <c r="AE342">
        <v>0</v>
      </c>
      <c r="AF342" t="s">
        <v>6</v>
      </c>
      <c r="AG342">
        <v>0.08</v>
      </c>
      <c r="AH342">
        <v>2</v>
      </c>
      <c r="AI342">
        <v>92858521</v>
      </c>
      <c r="AJ342">
        <v>426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ROW(Source!A162)</f>
        <v>162</v>
      </c>
      <c r="B343">
        <v>92858529</v>
      </c>
      <c r="C343">
        <v>92858518</v>
      </c>
      <c r="D343">
        <v>49673503</v>
      </c>
      <c r="E343">
        <v>1</v>
      </c>
      <c r="F343">
        <v>1</v>
      </c>
      <c r="G343">
        <v>1</v>
      </c>
      <c r="H343">
        <v>2</v>
      </c>
      <c r="I343" t="s">
        <v>1099</v>
      </c>
      <c r="J343" t="s">
        <v>1100</v>
      </c>
      <c r="K343" t="s">
        <v>1101</v>
      </c>
      <c r="L343">
        <v>1367</v>
      </c>
      <c r="N343">
        <v>1011</v>
      </c>
      <c r="O343" t="s">
        <v>1098</v>
      </c>
      <c r="P343" t="s">
        <v>1098</v>
      </c>
      <c r="Q343">
        <v>1</v>
      </c>
      <c r="X343">
        <v>0.08</v>
      </c>
      <c r="Y343">
        <v>0</v>
      </c>
      <c r="Z343">
        <v>65.709999999999994</v>
      </c>
      <c r="AA343">
        <v>11.6</v>
      </c>
      <c r="AB343">
        <v>0</v>
      </c>
      <c r="AC343">
        <v>0</v>
      </c>
      <c r="AD343">
        <v>1</v>
      </c>
      <c r="AE343">
        <v>0</v>
      </c>
      <c r="AF343" t="s">
        <v>6</v>
      </c>
      <c r="AG343">
        <v>0.08</v>
      </c>
      <c r="AH343">
        <v>2</v>
      </c>
      <c r="AI343">
        <v>92858522</v>
      </c>
      <c r="AJ343">
        <v>427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ROW(Source!A162)</f>
        <v>162</v>
      </c>
      <c r="B344">
        <v>92858530</v>
      </c>
      <c r="C344">
        <v>92858518</v>
      </c>
      <c r="D344">
        <v>49542980</v>
      </c>
      <c r="E344">
        <v>1</v>
      </c>
      <c r="F344">
        <v>1</v>
      </c>
      <c r="G344">
        <v>1</v>
      </c>
      <c r="H344">
        <v>3</v>
      </c>
      <c r="I344" t="s">
        <v>1237</v>
      </c>
      <c r="J344" t="s">
        <v>1238</v>
      </c>
      <c r="K344" t="s">
        <v>1239</v>
      </c>
      <c r="L344">
        <v>1348</v>
      </c>
      <c r="N344">
        <v>1009</v>
      </c>
      <c r="O344" t="s">
        <v>205</v>
      </c>
      <c r="P344" t="s">
        <v>205</v>
      </c>
      <c r="Q344">
        <v>1000</v>
      </c>
      <c r="X344">
        <v>9.5999999999999992E-3</v>
      </c>
      <c r="Y344">
        <v>5000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6</v>
      </c>
      <c r="AG344">
        <v>9.5999999999999992E-3</v>
      </c>
      <c r="AH344">
        <v>2</v>
      </c>
      <c r="AI344">
        <v>92858523</v>
      </c>
      <c r="AJ344">
        <v>428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ROW(Source!A162)</f>
        <v>162</v>
      </c>
      <c r="B345">
        <v>92858531</v>
      </c>
      <c r="C345">
        <v>92858518</v>
      </c>
      <c r="D345">
        <v>49515638</v>
      </c>
      <c r="E345">
        <v>70</v>
      </c>
      <c r="F345">
        <v>1</v>
      </c>
      <c r="G345">
        <v>1</v>
      </c>
      <c r="H345">
        <v>3</v>
      </c>
      <c r="I345" t="s">
        <v>1138</v>
      </c>
      <c r="J345" t="s">
        <v>6</v>
      </c>
      <c r="K345" t="s">
        <v>1139</v>
      </c>
      <c r="L345">
        <v>1374</v>
      </c>
      <c r="N345">
        <v>1013</v>
      </c>
      <c r="O345" t="s">
        <v>969</v>
      </c>
      <c r="P345" t="s">
        <v>969</v>
      </c>
      <c r="Q345">
        <v>1</v>
      </c>
      <c r="X345">
        <v>11.65</v>
      </c>
      <c r="Y345">
        <v>1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6</v>
      </c>
      <c r="AG345">
        <v>11.65</v>
      </c>
      <c r="AH345">
        <v>2</v>
      </c>
      <c r="AI345">
        <v>92858524</v>
      </c>
      <c r="AJ345">
        <v>429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ROW(Source!A165)</f>
        <v>165</v>
      </c>
      <c r="B346">
        <v>92858552</v>
      </c>
      <c r="C346">
        <v>92858534</v>
      </c>
      <c r="D346">
        <v>49510749</v>
      </c>
      <c r="E346">
        <v>70</v>
      </c>
      <c r="F346">
        <v>1</v>
      </c>
      <c r="G346">
        <v>1</v>
      </c>
      <c r="H346">
        <v>1</v>
      </c>
      <c r="I346" t="s">
        <v>1156</v>
      </c>
      <c r="J346" t="s">
        <v>6</v>
      </c>
      <c r="K346" t="s">
        <v>1157</v>
      </c>
      <c r="L346">
        <v>1191</v>
      </c>
      <c r="N346">
        <v>1013</v>
      </c>
      <c r="O346" t="s">
        <v>1092</v>
      </c>
      <c r="P346" t="s">
        <v>1092</v>
      </c>
      <c r="Q346">
        <v>1</v>
      </c>
      <c r="X346">
        <v>23.52</v>
      </c>
      <c r="Y346">
        <v>0</v>
      </c>
      <c r="Z346">
        <v>0</v>
      </c>
      <c r="AA346">
        <v>0</v>
      </c>
      <c r="AB346">
        <v>9.4</v>
      </c>
      <c r="AC346">
        <v>0</v>
      </c>
      <c r="AD346">
        <v>1</v>
      </c>
      <c r="AE346">
        <v>1</v>
      </c>
      <c r="AF346" t="s">
        <v>6</v>
      </c>
      <c r="AG346">
        <v>23.52</v>
      </c>
      <c r="AH346">
        <v>2</v>
      </c>
      <c r="AI346">
        <v>92858535</v>
      </c>
      <c r="AJ346">
        <v>431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ROW(Source!A165)</f>
        <v>165</v>
      </c>
      <c r="B347">
        <v>92858553</v>
      </c>
      <c r="C347">
        <v>92858534</v>
      </c>
      <c r="D347">
        <v>49510905</v>
      </c>
      <c r="E347">
        <v>70</v>
      </c>
      <c r="F347">
        <v>1</v>
      </c>
      <c r="G347">
        <v>1</v>
      </c>
      <c r="H347">
        <v>1</v>
      </c>
      <c r="I347" t="s">
        <v>1093</v>
      </c>
      <c r="J347" t="s">
        <v>6</v>
      </c>
      <c r="K347" t="s">
        <v>1094</v>
      </c>
      <c r="L347">
        <v>1191</v>
      </c>
      <c r="N347">
        <v>1013</v>
      </c>
      <c r="O347" t="s">
        <v>1092</v>
      </c>
      <c r="P347" t="s">
        <v>1092</v>
      </c>
      <c r="Q347">
        <v>1</v>
      </c>
      <c r="X347">
        <v>0.2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2</v>
      </c>
      <c r="AF347" t="s">
        <v>6</v>
      </c>
      <c r="AG347">
        <v>0.2</v>
      </c>
      <c r="AH347">
        <v>2</v>
      </c>
      <c r="AI347">
        <v>92858536</v>
      </c>
      <c r="AJ347">
        <v>432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ROW(Source!A165)</f>
        <v>165</v>
      </c>
      <c r="B348">
        <v>92858554</v>
      </c>
      <c r="C348">
        <v>92858534</v>
      </c>
      <c r="D348">
        <v>49672573</v>
      </c>
      <c r="E348">
        <v>1</v>
      </c>
      <c r="F348">
        <v>1</v>
      </c>
      <c r="G348">
        <v>1</v>
      </c>
      <c r="H348">
        <v>2</v>
      </c>
      <c r="I348" t="s">
        <v>1095</v>
      </c>
      <c r="J348" t="s">
        <v>1096</v>
      </c>
      <c r="K348" t="s">
        <v>1097</v>
      </c>
      <c r="L348">
        <v>1367</v>
      </c>
      <c r="N348">
        <v>1011</v>
      </c>
      <c r="O348" t="s">
        <v>1098</v>
      </c>
      <c r="P348" t="s">
        <v>1098</v>
      </c>
      <c r="Q348">
        <v>1</v>
      </c>
      <c r="X348">
        <v>0.1</v>
      </c>
      <c r="Y348">
        <v>0</v>
      </c>
      <c r="Z348">
        <v>115.4</v>
      </c>
      <c r="AA348">
        <v>13.5</v>
      </c>
      <c r="AB348">
        <v>0</v>
      </c>
      <c r="AC348">
        <v>0</v>
      </c>
      <c r="AD348">
        <v>1</v>
      </c>
      <c r="AE348">
        <v>0</v>
      </c>
      <c r="AF348" t="s">
        <v>6</v>
      </c>
      <c r="AG348">
        <v>0.1</v>
      </c>
      <c r="AH348">
        <v>2</v>
      </c>
      <c r="AI348">
        <v>92858537</v>
      </c>
      <c r="AJ348">
        <v>433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ROW(Source!A165)</f>
        <v>165</v>
      </c>
      <c r="B349">
        <v>92858555</v>
      </c>
      <c r="C349">
        <v>92858534</v>
      </c>
      <c r="D349">
        <v>49673503</v>
      </c>
      <c r="E349">
        <v>1</v>
      </c>
      <c r="F349">
        <v>1</v>
      </c>
      <c r="G349">
        <v>1</v>
      </c>
      <c r="H349">
        <v>2</v>
      </c>
      <c r="I349" t="s">
        <v>1099</v>
      </c>
      <c r="J349" t="s">
        <v>1100</v>
      </c>
      <c r="K349" t="s">
        <v>1101</v>
      </c>
      <c r="L349">
        <v>1367</v>
      </c>
      <c r="N349">
        <v>1011</v>
      </c>
      <c r="O349" t="s">
        <v>1098</v>
      </c>
      <c r="P349" t="s">
        <v>1098</v>
      </c>
      <c r="Q349">
        <v>1</v>
      </c>
      <c r="X349">
        <v>0.1</v>
      </c>
      <c r="Y349">
        <v>0</v>
      </c>
      <c r="Z349">
        <v>65.709999999999994</v>
      </c>
      <c r="AA349">
        <v>11.6</v>
      </c>
      <c r="AB349">
        <v>0</v>
      </c>
      <c r="AC349">
        <v>0</v>
      </c>
      <c r="AD349">
        <v>1</v>
      </c>
      <c r="AE349">
        <v>0</v>
      </c>
      <c r="AF349" t="s">
        <v>6</v>
      </c>
      <c r="AG349">
        <v>0.1</v>
      </c>
      <c r="AH349">
        <v>2</v>
      </c>
      <c r="AI349">
        <v>92858538</v>
      </c>
      <c r="AJ349">
        <v>434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ROW(Source!A165)</f>
        <v>165</v>
      </c>
      <c r="B350">
        <v>92858556</v>
      </c>
      <c r="C350">
        <v>92858534</v>
      </c>
      <c r="D350">
        <v>49673715</v>
      </c>
      <c r="E350">
        <v>1</v>
      </c>
      <c r="F350">
        <v>1</v>
      </c>
      <c r="G350">
        <v>1</v>
      </c>
      <c r="H350">
        <v>2</v>
      </c>
      <c r="I350" t="s">
        <v>1102</v>
      </c>
      <c r="J350" t="s">
        <v>1103</v>
      </c>
      <c r="K350" t="s">
        <v>1104</v>
      </c>
      <c r="L350">
        <v>1367</v>
      </c>
      <c r="N350">
        <v>1011</v>
      </c>
      <c r="O350" t="s">
        <v>1098</v>
      </c>
      <c r="P350" t="s">
        <v>1098</v>
      </c>
      <c r="Q350">
        <v>1</v>
      </c>
      <c r="X350">
        <v>1.73</v>
      </c>
      <c r="Y350">
        <v>0</v>
      </c>
      <c r="Z350">
        <v>8.1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6</v>
      </c>
      <c r="AG350">
        <v>1.73</v>
      </c>
      <c r="AH350">
        <v>2</v>
      </c>
      <c r="AI350">
        <v>92858539</v>
      </c>
      <c r="AJ350">
        <v>435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ROW(Source!A165)</f>
        <v>165</v>
      </c>
      <c r="B351">
        <v>92858557</v>
      </c>
      <c r="C351">
        <v>92858534</v>
      </c>
      <c r="D351">
        <v>49524290</v>
      </c>
      <c r="E351">
        <v>1</v>
      </c>
      <c r="F351">
        <v>1</v>
      </c>
      <c r="G351">
        <v>1</v>
      </c>
      <c r="H351">
        <v>3</v>
      </c>
      <c r="I351" t="s">
        <v>1117</v>
      </c>
      <c r="J351" t="s">
        <v>1118</v>
      </c>
      <c r="K351" t="s">
        <v>1119</v>
      </c>
      <c r="L351">
        <v>1346</v>
      </c>
      <c r="N351">
        <v>1009</v>
      </c>
      <c r="O351" t="s">
        <v>216</v>
      </c>
      <c r="P351" t="s">
        <v>216</v>
      </c>
      <c r="Q351">
        <v>1</v>
      </c>
      <c r="X351">
        <v>6.84</v>
      </c>
      <c r="Y351">
        <v>10.57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6</v>
      </c>
      <c r="AG351">
        <v>6.84</v>
      </c>
      <c r="AH351">
        <v>2</v>
      </c>
      <c r="AI351">
        <v>92858540</v>
      </c>
      <c r="AJ351">
        <v>436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ROW(Source!A165)</f>
        <v>165</v>
      </c>
      <c r="B352">
        <v>92858558</v>
      </c>
      <c r="C352">
        <v>92858534</v>
      </c>
      <c r="D352">
        <v>49525620</v>
      </c>
      <c r="E352">
        <v>1</v>
      </c>
      <c r="F352">
        <v>1</v>
      </c>
      <c r="G352">
        <v>1</v>
      </c>
      <c r="H352">
        <v>3</v>
      </c>
      <c r="I352" t="s">
        <v>1123</v>
      </c>
      <c r="J352" t="s">
        <v>1124</v>
      </c>
      <c r="K352" t="s">
        <v>1125</v>
      </c>
      <c r="L352">
        <v>1425</v>
      </c>
      <c r="N352">
        <v>1013</v>
      </c>
      <c r="O352" t="s">
        <v>238</v>
      </c>
      <c r="P352" t="s">
        <v>238</v>
      </c>
      <c r="Q352">
        <v>1</v>
      </c>
      <c r="X352">
        <v>0.4</v>
      </c>
      <c r="Y352">
        <v>86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6</v>
      </c>
      <c r="AG352">
        <v>0.4</v>
      </c>
      <c r="AH352">
        <v>2</v>
      </c>
      <c r="AI352">
        <v>92858541</v>
      </c>
      <c r="AJ352">
        <v>437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ROW(Source!A165)</f>
        <v>165</v>
      </c>
      <c r="B353">
        <v>92858559</v>
      </c>
      <c r="C353">
        <v>92858534</v>
      </c>
      <c r="D353">
        <v>49525942</v>
      </c>
      <c r="E353">
        <v>1</v>
      </c>
      <c r="F353">
        <v>1</v>
      </c>
      <c r="G353">
        <v>1</v>
      </c>
      <c r="H353">
        <v>3</v>
      </c>
      <c r="I353" t="s">
        <v>1158</v>
      </c>
      <c r="J353" t="s">
        <v>1159</v>
      </c>
      <c r="K353" t="s">
        <v>1160</v>
      </c>
      <c r="L353">
        <v>1425</v>
      </c>
      <c r="N353">
        <v>1013</v>
      </c>
      <c r="O353" t="s">
        <v>238</v>
      </c>
      <c r="P353" t="s">
        <v>238</v>
      </c>
      <c r="Q353">
        <v>1</v>
      </c>
      <c r="X353">
        <v>0.4</v>
      </c>
      <c r="Y353">
        <v>2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6</v>
      </c>
      <c r="AG353">
        <v>0.4</v>
      </c>
      <c r="AH353">
        <v>2</v>
      </c>
      <c r="AI353">
        <v>92858542</v>
      </c>
      <c r="AJ353">
        <v>438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ROW(Source!A165)</f>
        <v>165</v>
      </c>
      <c r="B354">
        <v>92858560</v>
      </c>
      <c r="C354">
        <v>92858534</v>
      </c>
      <c r="D354">
        <v>49515638</v>
      </c>
      <c r="E354">
        <v>70</v>
      </c>
      <c r="F354">
        <v>1</v>
      </c>
      <c r="G354">
        <v>1</v>
      </c>
      <c r="H354">
        <v>3</v>
      </c>
      <c r="I354" t="s">
        <v>1138</v>
      </c>
      <c r="J354" t="s">
        <v>6</v>
      </c>
      <c r="K354" t="s">
        <v>1139</v>
      </c>
      <c r="L354">
        <v>1374</v>
      </c>
      <c r="N354">
        <v>1013</v>
      </c>
      <c r="O354" t="s">
        <v>969</v>
      </c>
      <c r="P354" t="s">
        <v>969</v>
      </c>
      <c r="Q354">
        <v>1</v>
      </c>
      <c r="X354">
        <v>4.42</v>
      </c>
      <c r="Y354">
        <v>1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6</v>
      </c>
      <c r="AG354">
        <v>4.42</v>
      </c>
      <c r="AH354">
        <v>2</v>
      </c>
      <c r="AI354">
        <v>92858543</v>
      </c>
      <c r="AJ354">
        <v>439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ROW(Source!A174)</f>
        <v>174</v>
      </c>
      <c r="B355">
        <v>92858588</v>
      </c>
      <c r="C355">
        <v>92858569</v>
      </c>
      <c r="D355">
        <v>49510749</v>
      </c>
      <c r="E355">
        <v>70</v>
      </c>
      <c r="F355">
        <v>1</v>
      </c>
      <c r="G355">
        <v>1</v>
      </c>
      <c r="H355">
        <v>1</v>
      </c>
      <c r="I355" t="s">
        <v>1156</v>
      </c>
      <c r="J355" t="s">
        <v>6</v>
      </c>
      <c r="K355" t="s">
        <v>1157</v>
      </c>
      <c r="L355">
        <v>1191</v>
      </c>
      <c r="N355">
        <v>1013</v>
      </c>
      <c r="O355" t="s">
        <v>1092</v>
      </c>
      <c r="P355" t="s">
        <v>1092</v>
      </c>
      <c r="Q355">
        <v>1</v>
      </c>
      <c r="X355">
        <v>8.56</v>
      </c>
      <c r="Y355">
        <v>0</v>
      </c>
      <c r="Z355">
        <v>0</v>
      </c>
      <c r="AA355">
        <v>0</v>
      </c>
      <c r="AB355">
        <v>9.4</v>
      </c>
      <c r="AC355">
        <v>0</v>
      </c>
      <c r="AD355">
        <v>1</v>
      </c>
      <c r="AE355">
        <v>1</v>
      </c>
      <c r="AF355" t="s">
        <v>6</v>
      </c>
      <c r="AG355">
        <v>8.56</v>
      </c>
      <c r="AH355">
        <v>2</v>
      </c>
      <c r="AI355">
        <v>92858570</v>
      </c>
      <c r="AJ355">
        <v>448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ROW(Source!A174)</f>
        <v>174</v>
      </c>
      <c r="B356">
        <v>92858589</v>
      </c>
      <c r="C356">
        <v>92858569</v>
      </c>
      <c r="D356">
        <v>49510905</v>
      </c>
      <c r="E356">
        <v>70</v>
      </c>
      <c r="F356">
        <v>1</v>
      </c>
      <c r="G356">
        <v>1</v>
      </c>
      <c r="H356">
        <v>1</v>
      </c>
      <c r="I356" t="s">
        <v>1093</v>
      </c>
      <c r="J356" t="s">
        <v>6</v>
      </c>
      <c r="K356" t="s">
        <v>1094</v>
      </c>
      <c r="L356">
        <v>1191</v>
      </c>
      <c r="N356">
        <v>1013</v>
      </c>
      <c r="O356" t="s">
        <v>1092</v>
      </c>
      <c r="P356" t="s">
        <v>1092</v>
      </c>
      <c r="Q356">
        <v>1</v>
      </c>
      <c r="X356">
        <v>2.27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2</v>
      </c>
      <c r="AF356" t="s">
        <v>6</v>
      </c>
      <c r="AG356">
        <v>2.27</v>
      </c>
      <c r="AH356">
        <v>2</v>
      </c>
      <c r="AI356">
        <v>92858571</v>
      </c>
      <c r="AJ356">
        <v>449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ROW(Source!A174)</f>
        <v>174</v>
      </c>
      <c r="B357">
        <v>92858590</v>
      </c>
      <c r="C357">
        <v>92858569</v>
      </c>
      <c r="D357">
        <v>49672573</v>
      </c>
      <c r="E357">
        <v>1</v>
      </c>
      <c r="F357">
        <v>1</v>
      </c>
      <c r="G357">
        <v>1</v>
      </c>
      <c r="H357">
        <v>2</v>
      </c>
      <c r="I357" t="s">
        <v>1095</v>
      </c>
      <c r="J357" t="s">
        <v>1096</v>
      </c>
      <c r="K357" t="s">
        <v>1097</v>
      </c>
      <c r="L357">
        <v>1367</v>
      </c>
      <c r="N357">
        <v>1011</v>
      </c>
      <c r="O357" t="s">
        <v>1098</v>
      </c>
      <c r="P357" t="s">
        <v>1098</v>
      </c>
      <c r="Q357">
        <v>1</v>
      </c>
      <c r="X357">
        <v>0.1</v>
      </c>
      <c r="Y357">
        <v>0</v>
      </c>
      <c r="Z357">
        <v>115.4</v>
      </c>
      <c r="AA357">
        <v>13.5</v>
      </c>
      <c r="AB357">
        <v>0</v>
      </c>
      <c r="AC357">
        <v>0</v>
      </c>
      <c r="AD357">
        <v>1</v>
      </c>
      <c r="AE357">
        <v>0</v>
      </c>
      <c r="AF357" t="s">
        <v>6</v>
      </c>
      <c r="AG357">
        <v>0.1</v>
      </c>
      <c r="AH357">
        <v>2</v>
      </c>
      <c r="AI357">
        <v>92858572</v>
      </c>
      <c r="AJ357">
        <v>450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ROW(Source!A174)</f>
        <v>174</v>
      </c>
      <c r="B358">
        <v>92858591</v>
      </c>
      <c r="C358">
        <v>92858569</v>
      </c>
      <c r="D358">
        <v>49672761</v>
      </c>
      <c r="E358">
        <v>1</v>
      </c>
      <c r="F358">
        <v>1</v>
      </c>
      <c r="G358">
        <v>1</v>
      </c>
      <c r="H358">
        <v>2</v>
      </c>
      <c r="I358" t="s">
        <v>1240</v>
      </c>
      <c r="J358" t="s">
        <v>1241</v>
      </c>
      <c r="K358" t="s">
        <v>1242</v>
      </c>
      <c r="L358">
        <v>1367</v>
      </c>
      <c r="N358">
        <v>1011</v>
      </c>
      <c r="O358" t="s">
        <v>1098</v>
      </c>
      <c r="P358" t="s">
        <v>1098</v>
      </c>
      <c r="Q358">
        <v>1</v>
      </c>
      <c r="X358">
        <v>2.0699999999999998</v>
      </c>
      <c r="Y358">
        <v>0</v>
      </c>
      <c r="Z358">
        <v>29.6</v>
      </c>
      <c r="AA358">
        <v>10.06</v>
      </c>
      <c r="AB358">
        <v>0</v>
      </c>
      <c r="AC358">
        <v>0</v>
      </c>
      <c r="AD358">
        <v>1</v>
      </c>
      <c r="AE358">
        <v>0</v>
      </c>
      <c r="AF358" t="s">
        <v>6</v>
      </c>
      <c r="AG358">
        <v>2.0699999999999998</v>
      </c>
      <c r="AH358">
        <v>2</v>
      </c>
      <c r="AI358">
        <v>92858573</v>
      </c>
      <c r="AJ358">
        <v>451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ROW(Source!A174)</f>
        <v>174</v>
      </c>
      <c r="B359">
        <v>92858592</v>
      </c>
      <c r="C359">
        <v>92858569</v>
      </c>
      <c r="D359">
        <v>49673503</v>
      </c>
      <c r="E359">
        <v>1</v>
      </c>
      <c r="F359">
        <v>1</v>
      </c>
      <c r="G359">
        <v>1</v>
      </c>
      <c r="H359">
        <v>2</v>
      </c>
      <c r="I359" t="s">
        <v>1099</v>
      </c>
      <c r="J359" t="s">
        <v>1100</v>
      </c>
      <c r="K359" t="s">
        <v>1101</v>
      </c>
      <c r="L359">
        <v>1367</v>
      </c>
      <c r="N359">
        <v>1011</v>
      </c>
      <c r="O359" t="s">
        <v>1098</v>
      </c>
      <c r="P359" t="s">
        <v>1098</v>
      </c>
      <c r="Q359">
        <v>1</v>
      </c>
      <c r="X359">
        <v>0.1</v>
      </c>
      <c r="Y359">
        <v>0</v>
      </c>
      <c r="Z359">
        <v>65.709999999999994</v>
      </c>
      <c r="AA359">
        <v>11.6</v>
      </c>
      <c r="AB359">
        <v>0</v>
      </c>
      <c r="AC359">
        <v>0</v>
      </c>
      <c r="AD359">
        <v>1</v>
      </c>
      <c r="AE359">
        <v>0</v>
      </c>
      <c r="AF359" t="s">
        <v>6</v>
      </c>
      <c r="AG359">
        <v>0.1</v>
      </c>
      <c r="AH359">
        <v>2</v>
      </c>
      <c r="AI359">
        <v>92858574</v>
      </c>
      <c r="AJ359">
        <v>452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ROW(Source!A174)</f>
        <v>174</v>
      </c>
      <c r="B360">
        <v>92858593</v>
      </c>
      <c r="C360">
        <v>92858569</v>
      </c>
      <c r="D360">
        <v>49673715</v>
      </c>
      <c r="E360">
        <v>1</v>
      </c>
      <c r="F360">
        <v>1</v>
      </c>
      <c r="G360">
        <v>1</v>
      </c>
      <c r="H360">
        <v>2</v>
      </c>
      <c r="I360" t="s">
        <v>1102</v>
      </c>
      <c r="J360" t="s">
        <v>1103</v>
      </c>
      <c r="K360" t="s">
        <v>1104</v>
      </c>
      <c r="L360">
        <v>1367</v>
      </c>
      <c r="N360">
        <v>1011</v>
      </c>
      <c r="O360" t="s">
        <v>1098</v>
      </c>
      <c r="P360" t="s">
        <v>1098</v>
      </c>
      <c r="Q360">
        <v>1</v>
      </c>
      <c r="X360">
        <v>1.93</v>
      </c>
      <c r="Y360">
        <v>0</v>
      </c>
      <c r="Z360">
        <v>8.1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6</v>
      </c>
      <c r="AG360">
        <v>1.93</v>
      </c>
      <c r="AH360">
        <v>2</v>
      </c>
      <c r="AI360">
        <v>92858575</v>
      </c>
      <c r="AJ360">
        <v>453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ROW(Source!A174)</f>
        <v>174</v>
      </c>
      <c r="B361">
        <v>92858594</v>
      </c>
      <c r="C361">
        <v>92858569</v>
      </c>
      <c r="D361">
        <v>49524290</v>
      </c>
      <c r="E361">
        <v>1</v>
      </c>
      <c r="F361">
        <v>1</v>
      </c>
      <c r="G361">
        <v>1</v>
      </c>
      <c r="H361">
        <v>3</v>
      </c>
      <c r="I361" t="s">
        <v>1117</v>
      </c>
      <c r="J361" t="s">
        <v>1118</v>
      </c>
      <c r="K361" t="s">
        <v>1119</v>
      </c>
      <c r="L361">
        <v>1346</v>
      </c>
      <c r="N361">
        <v>1009</v>
      </c>
      <c r="O361" t="s">
        <v>216</v>
      </c>
      <c r="P361" t="s">
        <v>216</v>
      </c>
      <c r="Q361">
        <v>1</v>
      </c>
      <c r="X361">
        <v>2.14</v>
      </c>
      <c r="Y361">
        <v>10.57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6</v>
      </c>
      <c r="AG361">
        <v>2.14</v>
      </c>
      <c r="AH361">
        <v>2</v>
      </c>
      <c r="AI361">
        <v>92858576</v>
      </c>
      <c r="AJ361">
        <v>454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ROW(Source!A174)</f>
        <v>174</v>
      </c>
      <c r="B362">
        <v>92858595</v>
      </c>
      <c r="C362">
        <v>92858569</v>
      </c>
      <c r="D362">
        <v>49525488</v>
      </c>
      <c r="E362">
        <v>1</v>
      </c>
      <c r="F362">
        <v>1</v>
      </c>
      <c r="G362">
        <v>1</v>
      </c>
      <c r="H362">
        <v>3</v>
      </c>
      <c r="I362" t="s">
        <v>1120</v>
      </c>
      <c r="J362" t="s">
        <v>1121</v>
      </c>
      <c r="K362" t="s">
        <v>1122</v>
      </c>
      <c r="L362">
        <v>1346</v>
      </c>
      <c r="N362">
        <v>1009</v>
      </c>
      <c r="O362" t="s">
        <v>216</v>
      </c>
      <c r="P362" t="s">
        <v>216</v>
      </c>
      <c r="Q362">
        <v>1</v>
      </c>
      <c r="X362">
        <v>1.25</v>
      </c>
      <c r="Y362">
        <v>9.0399999999999991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6</v>
      </c>
      <c r="AG362">
        <v>1.25</v>
      </c>
      <c r="AH362">
        <v>2</v>
      </c>
      <c r="AI362">
        <v>92858577</v>
      </c>
      <c r="AJ362">
        <v>455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ROW(Source!A174)</f>
        <v>174</v>
      </c>
      <c r="B363">
        <v>92858596</v>
      </c>
      <c r="C363">
        <v>92858569</v>
      </c>
      <c r="D363">
        <v>49525620</v>
      </c>
      <c r="E363">
        <v>1</v>
      </c>
      <c r="F363">
        <v>1</v>
      </c>
      <c r="G363">
        <v>1</v>
      </c>
      <c r="H363">
        <v>3</v>
      </c>
      <c r="I363" t="s">
        <v>1123</v>
      </c>
      <c r="J363" t="s">
        <v>1124</v>
      </c>
      <c r="K363" t="s">
        <v>1125</v>
      </c>
      <c r="L363">
        <v>1425</v>
      </c>
      <c r="N363">
        <v>1013</v>
      </c>
      <c r="O363" t="s">
        <v>238</v>
      </c>
      <c r="P363" t="s">
        <v>238</v>
      </c>
      <c r="Q363">
        <v>1</v>
      </c>
      <c r="X363">
        <v>0.3</v>
      </c>
      <c r="Y363">
        <v>86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6</v>
      </c>
      <c r="AG363">
        <v>0.3</v>
      </c>
      <c r="AH363">
        <v>2</v>
      </c>
      <c r="AI363">
        <v>92858578</v>
      </c>
      <c r="AJ363">
        <v>456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ROW(Source!A174)</f>
        <v>174</v>
      </c>
      <c r="B364">
        <v>92858597</v>
      </c>
      <c r="C364">
        <v>92858569</v>
      </c>
      <c r="D364">
        <v>49567781</v>
      </c>
      <c r="E364">
        <v>1</v>
      </c>
      <c r="F364">
        <v>1</v>
      </c>
      <c r="G364">
        <v>1</v>
      </c>
      <c r="H364">
        <v>3</v>
      </c>
      <c r="I364" t="s">
        <v>1243</v>
      </c>
      <c r="J364" t="s">
        <v>1244</v>
      </c>
      <c r="K364" t="s">
        <v>1245</v>
      </c>
      <c r="L364">
        <v>1371</v>
      </c>
      <c r="N364">
        <v>1013</v>
      </c>
      <c r="O364" t="s">
        <v>27</v>
      </c>
      <c r="P364" t="s">
        <v>27</v>
      </c>
      <c r="Q364">
        <v>1</v>
      </c>
      <c r="X364">
        <v>30</v>
      </c>
      <c r="Y364">
        <v>10.54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6</v>
      </c>
      <c r="AG364">
        <v>30</v>
      </c>
      <c r="AH364">
        <v>2</v>
      </c>
      <c r="AI364">
        <v>92858579</v>
      </c>
      <c r="AJ364">
        <v>457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ROW(Source!A174)</f>
        <v>174</v>
      </c>
      <c r="B365">
        <v>92858598</v>
      </c>
      <c r="C365">
        <v>92858569</v>
      </c>
      <c r="D365">
        <v>49569670</v>
      </c>
      <c r="E365">
        <v>1</v>
      </c>
      <c r="F365">
        <v>1</v>
      </c>
      <c r="G365">
        <v>1</v>
      </c>
      <c r="H365">
        <v>3</v>
      </c>
      <c r="I365" t="s">
        <v>1246</v>
      </c>
      <c r="J365" t="s">
        <v>1247</v>
      </c>
      <c r="K365" t="s">
        <v>1248</v>
      </c>
      <c r="L365">
        <v>1371</v>
      </c>
      <c r="N365">
        <v>1013</v>
      </c>
      <c r="O365" t="s">
        <v>27</v>
      </c>
      <c r="P365" t="s">
        <v>27</v>
      </c>
      <c r="Q365">
        <v>1</v>
      </c>
      <c r="X365">
        <v>6</v>
      </c>
      <c r="Y365">
        <v>5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6</v>
      </c>
      <c r="AG365">
        <v>6</v>
      </c>
      <c r="AH365">
        <v>2</v>
      </c>
      <c r="AI365">
        <v>92858580</v>
      </c>
      <c r="AJ365">
        <v>458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ROW(Source!A174)</f>
        <v>174</v>
      </c>
      <c r="B366">
        <v>92858599</v>
      </c>
      <c r="C366">
        <v>92858569</v>
      </c>
      <c r="D366">
        <v>49515638</v>
      </c>
      <c r="E366">
        <v>70</v>
      </c>
      <c r="F366">
        <v>1</v>
      </c>
      <c r="G366">
        <v>1</v>
      </c>
      <c r="H366">
        <v>3</v>
      </c>
      <c r="I366" t="s">
        <v>1138</v>
      </c>
      <c r="J366" t="s">
        <v>6</v>
      </c>
      <c r="K366" t="s">
        <v>1139</v>
      </c>
      <c r="L366">
        <v>1374</v>
      </c>
      <c r="N366">
        <v>1013</v>
      </c>
      <c r="O366" t="s">
        <v>969</v>
      </c>
      <c r="P366" t="s">
        <v>969</v>
      </c>
      <c r="Q366">
        <v>1</v>
      </c>
      <c r="X366">
        <v>1.61</v>
      </c>
      <c r="Y366">
        <v>1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6</v>
      </c>
      <c r="AG366">
        <v>1.61</v>
      </c>
      <c r="AH366">
        <v>2</v>
      </c>
      <c r="AI366">
        <v>92858581</v>
      </c>
      <c r="AJ366">
        <v>459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ROW(Source!A182)</f>
        <v>182</v>
      </c>
      <c r="B367">
        <v>92858618</v>
      </c>
      <c r="C367">
        <v>92858607</v>
      </c>
      <c r="D367">
        <v>49510737</v>
      </c>
      <c r="E367">
        <v>70</v>
      </c>
      <c r="F367">
        <v>1</v>
      </c>
      <c r="G367">
        <v>1</v>
      </c>
      <c r="H367">
        <v>1</v>
      </c>
      <c r="I367" t="s">
        <v>1249</v>
      </c>
      <c r="J367" t="s">
        <v>6</v>
      </c>
      <c r="K367" t="s">
        <v>1250</v>
      </c>
      <c r="L367">
        <v>1191</v>
      </c>
      <c r="N367">
        <v>1013</v>
      </c>
      <c r="O367" t="s">
        <v>1092</v>
      </c>
      <c r="P367" t="s">
        <v>1092</v>
      </c>
      <c r="Q367">
        <v>1</v>
      </c>
      <c r="X367">
        <v>15.2</v>
      </c>
      <c r="Y367">
        <v>0</v>
      </c>
      <c r="Z367">
        <v>0</v>
      </c>
      <c r="AA367">
        <v>0</v>
      </c>
      <c r="AB367">
        <v>9.18</v>
      </c>
      <c r="AC367">
        <v>0</v>
      </c>
      <c r="AD367">
        <v>1</v>
      </c>
      <c r="AE367">
        <v>1</v>
      </c>
      <c r="AF367" t="s">
        <v>6</v>
      </c>
      <c r="AG367">
        <v>15.2</v>
      </c>
      <c r="AH367">
        <v>2</v>
      </c>
      <c r="AI367">
        <v>92858608</v>
      </c>
      <c r="AJ367">
        <v>466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ROW(Source!A182)</f>
        <v>182</v>
      </c>
      <c r="B368">
        <v>92858619</v>
      </c>
      <c r="C368">
        <v>92858607</v>
      </c>
      <c r="D368">
        <v>49525697</v>
      </c>
      <c r="E368">
        <v>1</v>
      </c>
      <c r="F368">
        <v>1</v>
      </c>
      <c r="G368">
        <v>1</v>
      </c>
      <c r="H368">
        <v>3</v>
      </c>
      <c r="I368" t="s">
        <v>1251</v>
      </c>
      <c r="J368" t="s">
        <v>1252</v>
      </c>
      <c r="K368" t="s">
        <v>1253</v>
      </c>
      <c r="L368">
        <v>1425</v>
      </c>
      <c r="N368">
        <v>1013</v>
      </c>
      <c r="O368" t="s">
        <v>238</v>
      </c>
      <c r="P368" t="s">
        <v>238</v>
      </c>
      <c r="Q368">
        <v>1</v>
      </c>
      <c r="X368">
        <v>1.75</v>
      </c>
      <c r="Y368">
        <v>8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6</v>
      </c>
      <c r="AG368">
        <v>1.75</v>
      </c>
      <c r="AH368">
        <v>2</v>
      </c>
      <c r="AI368">
        <v>92858609</v>
      </c>
      <c r="AJ368">
        <v>467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ROW(Source!A182)</f>
        <v>182</v>
      </c>
      <c r="B369">
        <v>92858620</v>
      </c>
      <c r="C369">
        <v>92858607</v>
      </c>
      <c r="D369">
        <v>49515638</v>
      </c>
      <c r="E369">
        <v>70</v>
      </c>
      <c r="F369">
        <v>1</v>
      </c>
      <c r="G369">
        <v>1</v>
      </c>
      <c r="H369">
        <v>3</v>
      </c>
      <c r="I369" t="s">
        <v>1138</v>
      </c>
      <c r="J369" t="s">
        <v>6</v>
      </c>
      <c r="K369" t="s">
        <v>1139</v>
      </c>
      <c r="L369">
        <v>1374</v>
      </c>
      <c r="N369">
        <v>1013</v>
      </c>
      <c r="O369" t="s">
        <v>969</v>
      </c>
      <c r="P369" t="s">
        <v>969</v>
      </c>
      <c r="Q369">
        <v>1</v>
      </c>
      <c r="X369">
        <v>2.79</v>
      </c>
      <c r="Y369">
        <v>1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6</v>
      </c>
      <c r="AG369">
        <v>2.79</v>
      </c>
      <c r="AH369">
        <v>2</v>
      </c>
      <c r="AI369">
        <v>92858610</v>
      </c>
      <c r="AJ369">
        <v>468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ROW(Source!A190)</f>
        <v>190</v>
      </c>
      <c r="B370">
        <v>92858642</v>
      </c>
      <c r="C370">
        <v>92858628</v>
      </c>
      <c r="D370">
        <v>49510749</v>
      </c>
      <c r="E370">
        <v>70</v>
      </c>
      <c r="F370">
        <v>1</v>
      </c>
      <c r="G370">
        <v>1</v>
      </c>
      <c r="H370">
        <v>1</v>
      </c>
      <c r="I370" t="s">
        <v>1156</v>
      </c>
      <c r="J370" t="s">
        <v>6</v>
      </c>
      <c r="K370" t="s">
        <v>1157</v>
      </c>
      <c r="L370">
        <v>1191</v>
      </c>
      <c r="N370">
        <v>1013</v>
      </c>
      <c r="O370" t="s">
        <v>1092</v>
      </c>
      <c r="P370" t="s">
        <v>1092</v>
      </c>
      <c r="Q370">
        <v>1</v>
      </c>
      <c r="X370">
        <v>19.04</v>
      </c>
      <c r="Y370">
        <v>0</v>
      </c>
      <c r="Z370">
        <v>0</v>
      </c>
      <c r="AA370">
        <v>0</v>
      </c>
      <c r="AB370">
        <v>9.4</v>
      </c>
      <c r="AC370">
        <v>0</v>
      </c>
      <c r="AD370">
        <v>1</v>
      </c>
      <c r="AE370">
        <v>1</v>
      </c>
      <c r="AF370" t="s">
        <v>6</v>
      </c>
      <c r="AG370">
        <v>19.04</v>
      </c>
      <c r="AH370">
        <v>2</v>
      </c>
      <c r="AI370">
        <v>92858629</v>
      </c>
      <c r="AJ370">
        <v>476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ROW(Source!A190)</f>
        <v>190</v>
      </c>
      <c r="B371">
        <v>92858643</v>
      </c>
      <c r="C371">
        <v>92858628</v>
      </c>
      <c r="D371">
        <v>49510905</v>
      </c>
      <c r="E371">
        <v>70</v>
      </c>
      <c r="F371">
        <v>1</v>
      </c>
      <c r="G371">
        <v>1</v>
      </c>
      <c r="H371">
        <v>1</v>
      </c>
      <c r="I371" t="s">
        <v>1093</v>
      </c>
      <c r="J371" t="s">
        <v>6</v>
      </c>
      <c r="K371" t="s">
        <v>1094</v>
      </c>
      <c r="L371">
        <v>1191</v>
      </c>
      <c r="N371">
        <v>1013</v>
      </c>
      <c r="O371" t="s">
        <v>1092</v>
      </c>
      <c r="P371" t="s">
        <v>1092</v>
      </c>
      <c r="Q371">
        <v>1</v>
      </c>
      <c r="X371">
        <v>0.18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2</v>
      </c>
      <c r="AF371" t="s">
        <v>6</v>
      </c>
      <c r="AG371">
        <v>0.18</v>
      </c>
      <c r="AH371">
        <v>2</v>
      </c>
      <c r="AI371">
        <v>92858630</v>
      </c>
      <c r="AJ371">
        <v>477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ROW(Source!A190)</f>
        <v>190</v>
      </c>
      <c r="B372">
        <v>92858644</v>
      </c>
      <c r="C372">
        <v>92858628</v>
      </c>
      <c r="D372">
        <v>49672573</v>
      </c>
      <c r="E372">
        <v>1</v>
      </c>
      <c r="F372">
        <v>1</v>
      </c>
      <c r="G372">
        <v>1</v>
      </c>
      <c r="H372">
        <v>2</v>
      </c>
      <c r="I372" t="s">
        <v>1095</v>
      </c>
      <c r="J372" t="s">
        <v>1096</v>
      </c>
      <c r="K372" t="s">
        <v>1097</v>
      </c>
      <c r="L372">
        <v>1367</v>
      </c>
      <c r="N372">
        <v>1011</v>
      </c>
      <c r="O372" t="s">
        <v>1098</v>
      </c>
      <c r="P372" t="s">
        <v>1098</v>
      </c>
      <c r="Q372">
        <v>1</v>
      </c>
      <c r="X372">
        <v>0.09</v>
      </c>
      <c r="Y372">
        <v>0</v>
      </c>
      <c r="Z372">
        <v>115.4</v>
      </c>
      <c r="AA372">
        <v>13.5</v>
      </c>
      <c r="AB372">
        <v>0</v>
      </c>
      <c r="AC372">
        <v>0</v>
      </c>
      <c r="AD372">
        <v>1</v>
      </c>
      <c r="AE372">
        <v>0</v>
      </c>
      <c r="AF372" t="s">
        <v>6</v>
      </c>
      <c r="AG372">
        <v>0.09</v>
      </c>
      <c r="AH372">
        <v>2</v>
      </c>
      <c r="AI372">
        <v>92858631</v>
      </c>
      <c r="AJ372">
        <v>478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ROW(Source!A190)</f>
        <v>190</v>
      </c>
      <c r="B373">
        <v>92858645</v>
      </c>
      <c r="C373">
        <v>92858628</v>
      </c>
      <c r="D373">
        <v>49673503</v>
      </c>
      <c r="E373">
        <v>1</v>
      </c>
      <c r="F373">
        <v>1</v>
      </c>
      <c r="G373">
        <v>1</v>
      </c>
      <c r="H373">
        <v>2</v>
      </c>
      <c r="I373" t="s">
        <v>1099</v>
      </c>
      <c r="J373" t="s">
        <v>1100</v>
      </c>
      <c r="K373" t="s">
        <v>1101</v>
      </c>
      <c r="L373">
        <v>1367</v>
      </c>
      <c r="N373">
        <v>1011</v>
      </c>
      <c r="O373" t="s">
        <v>1098</v>
      </c>
      <c r="P373" t="s">
        <v>1098</v>
      </c>
      <c r="Q373">
        <v>1</v>
      </c>
      <c r="X373">
        <v>0.09</v>
      </c>
      <c r="Y373">
        <v>0</v>
      </c>
      <c r="Z373">
        <v>65.709999999999994</v>
      </c>
      <c r="AA373">
        <v>11.6</v>
      </c>
      <c r="AB373">
        <v>0</v>
      </c>
      <c r="AC373">
        <v>0</v>
      </c>
      <c r="AD373">
        <v>1</v>
      </c>
      <c r="AE373">
        <v>0</v>
      </c>
      <c r="AF373" t="s">
        <v>6</v>
      </c>
      <c r="AG373">
        <v>0.09</v>
      </c>
      <c r="AH373">
        <v>2</v>
      </c>
      <c r="AI373">
        <v>92858632</v>
      </c>
      <c r="AJ373">
        <v>479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ROW(Source!A190)</f>
        <v>190</v>
      </c>
      <c r="B374">
        <v>92858646</v>
      </c>
      <c r="C374">
        <v>92858628</v>
      </c>
      <c r="D374">
        <v>49673715</v>
      </c>
      <c r="E374">
        <v>1</v>
      </c>
      <c r="F374">
        <v>1</v>
      </c>
      <c r="G374">
        <v>1</v>
      </c>
      <c r="H374">
        <v>2</v>
      </c>
      <c r="I374" t="s">
        <v>1102</v>
      </c>
      <c r="J374" t="s">
        <v>1103</v>
      </c>
      <c r="K374" t="s">
        <v>1104</v>
      </c>
      <c r="L374">
        <v>1367</v>
      </c>
      <c r="N374">
        <v>1011</v>
      </c>
      <c r="O374" t="s">
        <v>1098</v>
      </c>
      <c r="P374" t="s">
        <v>1098</v>
      </c>
      <c r="Q374">
        <v>1</v>
      </c>
      <c r="X374">
        <v>2.16</v>
      </c>
      <c r="Y374">
        <v>0</v>
      </c>
      <c r="Z374">
        <v>8.1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6</v>
      </c>
      <c r="AG374">
        <v>2.16</v>
      </c>
      <c r="AH374">
        <v>2</v>
      </c>
      <c r="AI374">
        <v>92858633</v>
      </c>
      <c r="AJ374">
        <v>480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ROW(Source!A190)</f>
        <v>190</v>
      </c>
      <c r="B375">
        <v>92858647</v>
      </c>
      <c r="C375">
        <v>92858628</v>
      </c>
      <c r="D375">
        <v>49524290</v>
      </c>
      <c r="E375">
        <v>1</v>
      </c>
      <c r="F375">
        <v>1</v>
      </c>
      <c r="G375">
        <v>1</v>
      </c>
      <c r="H375">
        <v>3</v>
      </c>
      <c r="I375" t="s">
        <v>1117</v>
      </c>
      <c r="J375" t="s">
        <v>1118</v>
      </c>
      <c r="K375" t="s">
        <v>1119</v>
      </c>
      <c r="L375">
        <v>1346</v>
      </c>
      <c r="N375">
        <v>1009</v>
      </c>
      <c r="O375" t="s">
        <v>216</v>
      </c>
      <c r="P375" t="s">
        <v>216</v>
      </c>
      <c r="Q375">
        <v>1</v>
      </c>
      <c r="X375">
        <v>0.96</v>
      </c>
      <c r="Y375">
        <v>10.57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6</v>
      </c>
      <c r="AG375">
        <v>0.96</v>
      </c>
      <c r="AH375">
        <v>2</v>
      </c>
      <c r="AI375">
        <v>92858634</v>
      </c>
      <c r="AJ375">
        <v>481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ROW(Source!A190)</f>
        <v>190</v>
      </c>
      <c r="B376">
        <v>92858648</v>
      </c>
      <c r="C376">
        <v>92858628</v>
      </c>
      <c r="D376">
        <v>49553369</v>
      </c>
      <c r="E376">
        <v>1</v>
      </c>
      <c r="F376">
        <v>1</v>
      </c>
      <c r="G376">
        <v>1</v>
      </c>
      <c r="H376">
        <v>3</v>
      </c>
      <c r="I376" t="s">
        <v>1254</v>
      </c>
      <c r="J376" t="s">
        <v>1255</v>
      </c>
      <c r="K376" t="s">
        <v>1256</v>
      </c>
      <c r="L376">
        <v>1346</v>
      </c>
      <c r="N376">
        <v>1009</v>
      </c>
      <c r="O376" t="s">
        <v>216</v>
      </c>
      <c r="P376" t="s">
        <v>216</v>
      </c>
      <c r="Q376">
        <v>1</v>
      </c>
      <c r="X376">
        <v>0.2</v>
      </c>
      <c r="Y376">
        <v>25.8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6</v>
      </c>
      <c r="AG376">
        <v>0.2</v>
      </c>
      <c r="AH376">
        <v>2</v>
      </c>
      <c r="AI376">
        <v>92858635</v>
      </c>
      <c r="AJ376">
        <v>482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ROW(Source!A190)</f>
        <v>190</v>
      </c>
      <c r="B377">
        <v>92858649</v>
      </c>
      <c r="C377">
        <v>92858628</v>
      </c>
      <c r="D377">
        <v>49515638</v>
      </c>
      <c r="E377">
        <v>70</v>
      </c>
      <c r="F377">
        <v>1</v>
      </c>
      <c r="G377">
        <v>1</v>
      </c>
      <c r="H377">
        <v>3</v>
      </c>
      <c r="I377" t="s">
        <v>1138</v>
      </c>
      <c r="J377" t="s">
        <v>6</v>
      </c>
      <c r="K377" t="s">
        <v>1139</v>
      </c>
      <c r="L377">
        <v>1374</v>
      </c>
      <c r="N377">
        <v>1013</v>
      </c>
      <c r="O377" t="s">
        <v>969</v>
      </c>
      <c r="P377" t="s">
        <v>969</v>
      </c>
      <c r="Q377">
        <v>1</v>
      </c>
      <c r="X377">
        <v>3.58</v>
      </c>
      <c r="Y377">
        <v>1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6</v>
      </c>
      <c r="AG377">
        <v>3.58</v>
      </c>
      <c r="AH377">
        <v>2</v>
      </c>
      <c r="AI377">
        <v>92858636</v>
      </c>
      <c r="AJ377">
        <v>483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ROW(Source!A196)</f>
        <v>196</v>
      </c>
      <c r="B378">
        <v>92858666</v>
      </c>
      <c r="C378">
        <v>92858655</v>
      </c>
      <c r="D378">
        <v>49510749</v>
      </c>
      <c r="E378">
        <v>70</v>
      </c>
      <c r="F378">
        <v>1</v>
      </c>
      <c r="G378">
        <v>1</v>
      </c>
      <c r="H378">
        <v>1</v>
      </c>
      <c r="I378" t="s">
        <v>1156</v>
      </c>
      <c r="J378" t="s">
        <v>6</v>
      </c>
      <c r="K378" t="s">
        <v>1157</v>
      </c>
      <c r="L378">
        <v>1191</v>
      </c>
      <c r="N378">
        <v>1013</v>
      </c>
      <c r="O378" t="s">
        <v>1092</v>
      </c>
      <c r="P378" t="s">
        <v>1092</v>
      </c>
      <c r="Q378">
        <v>1</v>
      </c>
      <c r="X378">
        <v>27.52</v>
      </c>
      <c r="Y378">
        <v>0</v>
      </c>
      <c r="Z378">
        <v>0</v>
      </c>
      <c r="AA378">
        <v>0</v>
      </c>
      <c r="AB378">
        <v>9.4</v>
      </c>
      <c r="AC378">
        <v>0</v>
      </c>
      <c r="AD378">
        <v>1</v>
      </c>
      <c r="AE378">
        <v>1</v>
      </c>
      <c r="AF378" t="s">
        <v>6</v>
      </c>
      <c r="AG378">
        <v>27.52</v>
      </c>
      <c r="AH378">
        <v>2</v>
      </c>
      <c r="AI378">
        <v>92858656</v>
      </c>
      <c r="AJ378">
        <v>489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ROW(Source!A196)</f>
        <v>196</v>
      </c>
      <c r="B379">
        <v>92858667</v>
      </c>
      <c r="C379">
        <v>92858655</v>
      </c>
      <c r="D379">
        <v>49510905</v>
      </c>
      <c r="E379">
        <v>70</v>
      </c>
      <c r="F379">
        <v>1</v>
      </c>
      <c r="G379">
        <v>1</v>
      </c>
      <c r="H379">
        <v>1</v>
      </c>
      <c r="I379" t="s">
        <v>1093</v>
      </c>
      <c r="J379" t="s">
        <v>6</v>
      </c>
      <c r="K379" t="s">
        <v>1094</v>
      </c>
      <c r="L379">
        <v>1191</v>
      </c>
      <c r="N379">
        <v>1013</v>
      </c>
      <c r="O379" t="s">
        <v>1092</v>
      </c>
      <c r="P379" t="s">
        <v>1092</v>
      </c>
      <c r="Q379">
        <v>1</v>
      </c>
      <c r="X379">
        <v>0.52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2</v>
      </c>
      <c r="AF379" t="s">
        <v>6</v>
      </c>
      <c r="AG379">
        <v>0.52</v>
      </c>
      <c r="AH379">
        <v>2</v>
      </c>
      <c r="AI379">
        <v>92858657</v>
      </c>
      <c r="AJ379">
        <v>490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ROW(Source!A196)</f>
        <v>196</v>
      </c>
      <c r="B380">
        <v>92858668</v>
      </c>
      <c r="C380">
        <v>92858655</v>
      </c>
      <c r="D380">
        <v>49672573</v>
      </c>
      <c r="E380">
        <v>1</v>
      </c>
      <c r="F380">
        <v>1</v>
      </c>
      <c r="G380">
        <v>1</v>
      </c>
      <c r="H380">
        <v>2</v>
      </c>
      <c r="I380" t="s">
        <v>1095</v>
      </c>
      <c r="J380" t="s">
        <v>1096</v>
      </c>
      <c r="K380" t="s">
        <v>1097</v>
      </c>
      <c r="L380">
        <v>1367</v>
      </c>
      <c r="N380">
        <v>1011</v>
      </c>
      <c r="O380" t="s">
        <v>1098</v>
      </c>
      <c r="P380" t="s">
        <v>1098</v>
      </c>
      <c r="Q380">
        <v>1</v>
      </c>
      <c r="X380">
        <v>0.26</v>
      </c>
      <c r="Y380">
        <v>0</v>
      </c>
      <c r="Z380">
        <v>115.4</v>
      </c>
      <c r="AA380">
        <v>13.5</v>
      </c>
      <c r="AB380">
        <v>0</v>
      </c>
      <c r="AC380">
        <v>0</v>
      </c>
      <c r="AD380">
        <v>1</v>
      </c>
      <c r="AE380">
        <v>0</v>
      </c>
      <c r="AF380" t="s">
        <v>6</v>
      </c>
      <c r="AG380">
        <v>0.26</v>
      </c>
      <c r="AH380">
        <v>2</v>
      </c>
      <c r="AI380">
        <v>92858658</v>
      </c>
      <c r="AJ380">
        <v>491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ROW(Source!A196)</f>
        <v>196</v>
      </c>
      <c r="B381">
        <v>92858669</v>
      </c>
      <c r="C381">
        <v>92858655</v>
      </c>
      <c r="D381">
        <v>49673503</v>
      </c>
      <c r="E381">
        <v>1</v>
      </c>
      <c r="F381">
        <v>1</v>
      </c>
      <c r="G381">
        <v>1</v>
      </c>
      <c r="H381">
        <v>2</v>
      </c>
      <c r="I381" t="s">
        <v>1099</v>
      </c>
      <c r="J381" t="s">
        <v>1100</v>
      </c>
      <c r="K381" t="s">
        <v>1101</v>
      </c>
      <c r="L381">
        <v>1367</v>
      </c>
      <c r="N381">
        <v>1011</v>
      </c>
      <c r="O381" t="s">
        <v>1098</v>
      </c>
      <c r="P381" t="s">
        <v>1098</v>
      </c>
      <c r="Q381">
        <v>1</v>
      </c>
      <c r="X381">
        <v>0.26</v>
      </c>
      <c r="Y381">
        <v>0</v>
      </c>
      <c r="Z381">
        <v>65.709999999999994</v>
      </c>
      <c r="AA381">
        <v>11.6</v>
      </c>
      <c r="AB381">
        <v>0</v>
      </c>
      <c r="AC381">
        <v>0</v>
      </c>
      <c r="AD381">
        <v>1</v>
      </c>
      <c r="AE381">
        <v>0</v>
      </c>
      <c r="AF381" t="s">
        <v>6</v>
      </c>
      <c r="AG381">
        <v>0.26</v>
      </c>
      <c r="AH381">
        <v>2</v>
      </c>
      <c r="AI381">
        <v>92858659</v>
      </c>
      <c r="AJ381">
        <v>492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ROW(Source!A196)</f>
        <v>196</v>
      </c>
      <c r="B382">
        <v>92858670</v>
      </c>
      <c r="C382">
        <v>92858655</v>
      </c>
      <c r="D382">
        <v>49673715</v>
      </c>
      <c r="E382">
        <v>1</v>
      </c>
      <c r="F382">
        <v>1</v>
      </c>
      <c r="G382">
        <v>1</v>
      </c>
      <c r="H382">
        <v>2</v>
      </c>
      <c r="I382" t="s">
        <v>1102</v>
      </c>
      <c r="J382" t="s">
        <v>1103</v>
      </c>
      <c r="K382" t="s">
        <v>1104</v>
      </c>
      <c r="L382">
        <v>1367</v>
      </c>
      <c r="N382">
        <v>1011</v>
      </c>
      <c r="O382" t="s">
        <v>1098</v>
      </c>
      <c r="P382" t="s">
        <v>1098</v>
      </c>
      <c r="Q382">
        <v>1</v>
      </c>
      <c r="X382">
        <v>2.16</v>
      </c>
      <c r="Y382">
        <v>0</v>
      </c>
      <c r="Z382">
        <v>8.1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6</v>
      </c>
      <c r="AG382">
        <v>2.16</v>
      </c>
      <c r="AH382">
        <v>2</v>
      </c>
      <c r="AI382">
        <v>92858660</v>
      </c>
      <c r="AJ382">
        <v>493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ROW(Source!A196)</f>
        <v>196</v>
      </c>
      <c r="B383">
        <v>92858671</v>
      </c>
      <c r="C383">
        <v>92858655</v>
      </c>
      <c r="D383">
        <v>49524290</v>
      </c>
      <c r="E383">
        <v>1</v>
      </c>
      <c r="F383">
        <v>1</v>
      </c>
      <c r="G383">
        <v>1</v>
      </c>
      <c r="H383">
        <v>3</v>
      </c>
      <c r="I383" t="s">
        <v>1117</v>
      </c>
      <c r="J383" t="s">
        <v>1118</v>
      </c>
      <c r="K383" t="s">
        <v>1119</v>
      </c>
      <c r="L383">
        <v>1346</v>
      </c>
      <c r="N383">
        <v>1009</v>
      </c>
      <c r="O383" t="s">
        <v>216</v>
      </c>
      <c r="P383" t="s">
        <v>216</v>
      </c>
      <c r="Q383">
        <v>1</v>
      </c>
      <c r="X383">
        <v>0.96</v>
      </c>
      <c r="Y383">
        <v>10.57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6</v>
      </c>
      <c r="AG383">
        <v>0.96</v>
      </c>
      <c r="AH383">
        <v>2</v>
      </c>
      <c r="AI383">
        <v>92858661</v>
      </c>
      <c r="AJ383">
        <v>494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ROW(Source!A196)</f>
        <v>196</v>
      </c>
      <c r="B384">
        <v>92858672</v>
      </c>
      <c r="C384">
        <v>92858655</v>
      </c>
      <c r="D384">
        <v>49553369</v>
      </c>
      <c r="E384">
        <v>1</v>
      </c>
      <c r="F384">
        <v>1</v>
      </c>
      <c r="G384">
        <v>1</v>
      </c>
      <c r="H384">
        <v>3</v>
      </c>
      <c r="I384" t="s">
        <v>1254</v>
      </c>
      <c r="J384" t="s">
        <v>1255</v>
      </c>
      <c r="K384" t="s">
        <v>1256</v>
      </c>
      <c r="L384">
        <v>1346</v>
      </c>
      <c r="N384">
        <v>1009</v>
      </c>
      <c r="O384" t="s">
        <v>216</v>
      </c>
      <c r="P384" t="s">
        <v>216</v>
      </c>
      <c r="Q384">
        <v>1</v>
      </c>
      <c r="X384">
        <v>0.4</v>
      </c>
      <c r="Y384">
        <v>25.8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6</v>
      </c>
      <c r="AG384">
        <v>0.4</v>
      </c>
      <c r="AH384">
        <v>2</v>
      </c>
      <c r="AI384">
        <v>92858662</v>
      </c>
      <c r="AJ384">
        <v>495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ROW(Source!A196)</f>
        <v>196</v>
      </c>
      <c r="B385">
        <v>92858673</v>
      </c>
      <c r="C385">
        <v>92858655</v>
      </c>
      <c r="D385">
        <v>49515638</v>
      </c>
      <c r="E385">
        <v>70</v>
      </c>
      <c r="F385">
        <v>1</v>
      </c>
      <c r="G385">
        <v>1</v>
      </c>
      <c r="H385">
        <v>3</v>
      </c>
      <c r="I385" t="s">
        <v>1138</v>
      </c>
      <c r="J385" t="s">
        <v>6</v>
      </c>
      <c r="K385" t="s">
        <v>1139</v>
      </c>
      <c r="L385">
        <v>1374</v>
      </c>
      <c r="N385">
        <v>1013</v>
      </c>
      <c r="O385" t="s">
        <v>969</v>
      </c>
      <c r="P385" t="s">
        <v>969</v>
      </c>
      <c r="Q385">
        <v>1</v>
      </c>
      <c r="X385">
        <v>5.17</v>
      </c>
      <c r="Y385">
        <v>1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6</v>
      </c>
      <c r="AG385">
        <v>5.17</v>
      </c>
      <c r="AH385">
        <v>2</v>
      </c>
      <c r="AI385">
        <v>92858663</v>
      </c>
      <c r="AJ385">
        <v>496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ROW(Source!A199)</f>
        <v>199</v>
      </c>
      <c r="B386">
        <v>92858691</v>
      </c>
      <c r="C386">
        <v>92858676</v>
      </c>
      <c r="D386">
        <v>49510749</v>
      </c>
      <c r="E386">
        <v>70</v>
      </c>
      <c r="F386">
        <v>1</v>
      </c>
      <c r="G386">
        <v>1</v>
      </c>
      <c r="H386">
        <v>1</v>
      </c>
      <c r="I386" t="s">
        <v>1156</v>
      </c>
      <c r="J386" t="s">
        <v>6</v>
      </c>
      <c r="K386" t="s">
        <v>1157</v>
      </c>
      <c r="L386">
        <v>1191</v>
      </c>
      <c r="N386">
        <v>1013</v>
      </c>
      <c r="O386" t="s">
        <v>1092</v>
      </c>
      <c r="P386" t="s">
        <v>1092</v>
      </c>
      <c r="Q386">
        <v>1</v>
      </c>
      <c r="X386">
        <v>24.64</v>
      </c>
      <c r="Y386">
        <v>0</v>
      </c>
      <c r="Z386">
        <v>0</v>
      </c>
      <c r="AA386">
        <v>0</v>
      </c>
      <c r="AB386">
        <v>9.4</v>
      </c>
      <c r="AC386">
        <v>0</v>
      </c>
      <c r="AD386">
        <v>1</v>
      </c>
      <c r="AE386">
        <v>1</v>
      </c>
      <c r="AF386" t="s">
        <v>6</v>
      </c>
      <c r="AG386">
        <v>24.64</v>
      </c>
      <c r="AH386">
        <v>2</v>
      </c>
      <c r="AI386">
        <v>92858677</v>
      </c>
      <c r="AJ386">
        <v>499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ROW(Source!A199)</f>
        <v>199</v>
      </c>
      <c r="B387">
        <v>92858692</v>
      </c>
      <c r="C387">
        <v>92858676</v>
      </c>
      <c r="D387">
        <v>49510905</v>
      </c>
      <c r="E387">
        <v>70</v>
      </c>
      <c r="F387">
        <v>1</v>
      </c>
      <c r="G387">
        <v>1</v>
      </c>
      <c r="H387">
        <v>1</v>
      </c>
      <c r="I387" t="s">
        <v>1093</v>
      </c>
      <c r="J387" t="s">
        <v>6</v>
      </c>
      <c r="K387" t="s">
        <v>1094</v>
      </c>
      <c r="L387">
        <v>1191</v>
      </c>
      <c r="N387">
        <v>1013</v>
      </c>
      <c r="O387" t="s">
        <v>1092</v>
      </c>
      <c r="P387" t="s">
        <v>1092</v>
      </c>
      <c r="Q387">
        <v>1</v>
      </c>
      <c r="X387">
        <v>0.76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2</v>
      </c>
      <c r="AF387" t="s">
        <v>6</v>
      </c>
      <c r="AG387">
        <v>0.76</v>
      </c>
      <c r="AH387">
        <v>2</v>
      </c>
      <c r="AI387">
        <v>92858678</v>
      </c>
      <c r="AJ387">
        <v>500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ROW(Source!A199)</f>
        <v>199</v>
      </c>
      <c r="B388">
        <v>92858693</v>
      </c>
      <c r="C388">
        <v>92858676</v>
      </c>
      <c r="D388">
        <v>49672573</v>
      </c>
      <c r="E388">
        <v>1</v>
      </c>
      <c r="F388">
        <v>1</v>
      </c>
      <c r="G388">
        <v>1</v>
      </c>
      <c r="H388">
        <v>2</v>
      </c>
      <c r="I388" t="s">
        <v>1095</v>
      </c>
      <c r="J388" t="s">
        <v>1096</v>
      </c>
      <c r="K388" t="s">
        <v>1097</v>
      </c>
      <c r="L388">
        <v>1367</v>
      </c>
      <c r="N388">
        <v>1011</v>
      </c>
      <c r="O388" t="s">
        <v>1098</v>
      </c>
      <c r="P388" t="s">
        <v>1098</v>
      </c>
      <c r="Q388">
        <v>1</v>
      </c>
      <c r="X388">
        <v>0.38</v>
      </c>
      <c r="Y388">
        <v>0</v>
      </c>
      <c r="Z388">
        <v>115.4</v>
      </c>
      <c r="AA388">
        <v>13.5</v>
      </c>
      <c r="AB388">
        <v>0</v>
      </c>
      <c r="AC388">
        <v>0</v>
      </c>
      <c r="AD388">
        <v>1</v>
      </c>
      <c r="AE388">
        <v>0</v>
      </c>
      <c r="AF388" t="s">
        <v>6</v>
      </c>
      <c r="AG388">
        <v>0.38</v>
      </c>
      <c r="AH388">
        <v>2</v>
      </c>
      <c r="AI388">
        <v>92858679</v>
      </c>
      <c r="AJ388">
        <v>501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ROW(Source!A199)</f>
        <v>199</v>
      </c>
      <c r="B389">
        <v>92858694</v>
      </c>
      <c r="C389">
        <v>92858676</v>
      </c>
      <c r="D389">
        <v>49673503</v>
      </c>
      <c r="E389">
        <v>1</v>
      </c>
      <c r="F389">
        <v>1</v>
      </c>
      <c r="G389">
        <v>1</v>
      </c>
      <c r="H389">
        <v>2</v>
      </c>
      <c r="I389" t="s">
        <v>1099</v>
      </c>
      <c r="J389" t="s">
        <v>1100</v>
      </c>
      <c r="K389" t="s">
        <v>1101</v>
      </c>
      <c r="L389">
        <v>1367</v>
      </c>
      <c r="N389">
        <v>1011</v>
      </c>
      <c r="O389" t="s">
        <v>1098</v>
      </c>
      <c r="P389" t="s">
        <v>1098</v>
      </c>
      <c r="Q389">
        <v>1</v>
      </c>
      <c r="X389">
        <v>0.38</v>
      </c>
      <c r="Y389">
        <v>0</v>
      </c>
      <c r="Z389">
        <v>65.709999999999994</v>
      </c>
      <c r="AA389">
        <v>11.6</v>
      </c>
      <c r="AB389">
        <v>0</v>
      </c>
      <c r="AC389">
        <v>0</v>
      </c>
      <c r="AD389">
        <v>1</v>
      </c>
      <c r="AE389">
        <v>0</v>
      </c>
      <c r="AF389" t="s">
        <v>6</v>
      </c>
      <c r="AG389">
        <v>0.38</v>
      </c>
      <c r="AH389">
        <v>2</v>
      </c>
      <c r="AI389">
        <v>92858680</v>
      </c>
      <c r="AJ389">
        <v>502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ROW(Source!A199)</f>
        <v>199</v>
      </c>
      <c r="B390">
        <v>92858695</v>
      </c>
      <c r="C390">
        <v>92858676</v>
      </c>
      <c r="D390">
        <v>49673715</v>
      </c>
      <c r="E390">
        <v>1</v>
      </c>
      <c r="F390">
        <v>1</v>
      </c>
      <c r="G390">
        <v>1</v>
      </c>
      <c r="H390">
        <v>2</v>
      </c>
      <c r="I390" t="s">
        <v>1102</v>
      </c>
      <c r="J390" t="s">
        <v>1103</v>
      </c>
      <c r="K390" t="s">
        <v>1104</v>
      </c>
      <c r="L390">
        <v>1367</v>
      </c>
      <c r="N390">
        <v>1011</v>
      </c>
      <c r="O390" t="s">
        <v>1098</v>
      </c>
      <c r="P390" t="s">
        <v>1098</v>
      </c>
      <c r="Q390">
        <v>1</v>
      </c>
      <c r="X390">
        <v>5.14</v>
      </c>
      <c r="Y390">
        <v>0</v>
      </c>
      <c r="Z390">
        <v>8.1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6</v>
      </c>
      <c r="AG390">
        <v>5.14</v>
      </c>
      <c r="AH390">
        <v>2</v>
      </c>
      <c r="AI390">
        <v>92858681</v>
      </c>
      <c r="AJ390">
        <v>503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ROW(Source!A199)</f>
        <v>199</v>
      </c>
      <c r="B391">
        <v>92858696</v>
      </c>
      <c r="C391">
        <v>92858676</v>
      </c>
      <c r="D391">
        <v>49523540</v>
      </c>
      <c r="E391">
        <v>1</v>
      </c>
      <c r="F391">
        <v>1</v>
      </c>
      <c r="G391">
        <v>1</v>
      </c>
      <c r="H391">
        <v>3</v>
      </c>
      <c r="I391" t="s">
        <v>1175</v>
      </c>
      <c r="J391" t="s">
        <v>1176</v>
      </c>
      <c r="K391" t="s">
        <v>1177</v>
      </c>
      <c r="L391">
        <v>1346</v>
      </c>
      <c r="N391">
        <v>1009</v>
      </c>
      <c r="O391" t="s">
        <v>216</v>
      </c>
      <c r="P391" t="s">
        <v>216</v>
      </c>
      <c r="Q391">
        <v>1</v>
      </c>
      <c r="X391">
        <v>0.03</v>
      </c>
      <c r="Y391">
        <v>444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6</v>
      </c>
      <c r="AG391">
        <v>0.03</v>
      </c>
      <c r="AH391">
        <v>2</v>
      </c>
      <c r="AI391">
        <v>92858682</v>
      </c>
      <c r="AJ391">
        <v>504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ROW(Source!A199)</f>
        <v>199</v>
      </c>
      <c r="B392">
        <v>92858697</v>
      </c>
      <c r="C392">
        <v>92858676</v>
      </c>
      <c r="D392">
        <v>49524290</v>
      </c>
      <c r="E392">
        <v>1</v>
      </c>
      <c r="F392">
        <v>1</v>
      </c>
      <c r="G392">
        <v>1</v>
      </c>
      <c r="H392">
        <v>3</v>
      </c>
      <c r="I392" t="s">
        <v>1117</v>
      </c>
      <c r="J392" t="s">
        <v>1118</v>
      </c>
      <c r="K392" t="s">
        <v>1119</v>
      </c>
      <c r="L392">
        <v>1346</v>
      </c>
      <c r="N392">
        <v>1009</v>
      </c>
      <c r="O392" t="s">
        <v>216</v>
      </c>
      <c r="P392" t="s">
        <v>216</v>
      </c>
      <c r="Q392">
        <v>1</v>
      </c>
      <c r="X392">
        <v>1.05</v>
      </c>
      <c r="Y392">
        <v>10.57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6</v>
      </c>
      <c r="AG392">
        <v>1.05</v>
      </c>
      <c r="AH392">
        <v>2</v>
      </c>
      <c r="AI392">
        <v>92858683</v>
      </c>
      <c r="AJ392">
        <v>505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ROW(Source!A199)</f>
        <v>199</v>
      </c>
      <c r="B393">
        <v>92858698</v>
      </c>
      <c r="C393">
        <v>92858676</v>
      </c>
      <c r="D393">
        <v>49525620</v>
      </c>
      <c r="E393">
        <v>1</v>
      </c>
      <c r="F393">
        <v>1</v>
      </c>
      <c r="G393">
        <v>1</v>
      </c>
      <c r="H393">
        <v>3</v>
      </c>
      <c r="I393" t="s">
        <v>1123</v>
      </c>
      <c r="J393" t="s">
        <v>1124</v>
      </c>
      <c r="K393" t="s">
        <v>1125</v>
      </c>
      <c r="L393">
        <v>1425</v>
      </c>
      <c r="N393">
        <v>1013</v>
      </c>
      <c r="O393" t="s">
        <v>238</v>
      </c>
      <c r="P393" t="s">
        <v>238</v>
      </c>
      <c r="Q393">
        <v>1</v>
      </c>
      <c r="X393">
        <v>0.82</v>
      </c>
      <c r="Y393">
        <v>86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6</v>
      </c>
      <c r="AG393">
        <v>0.82</v>
      </c>
      <c r="AH393">
        <v>2</v>
      </c>
      <c r="AI393">
        <v>92858684</v>
      </c>
      <c r="AJ393">
        <v>506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ROW(Source!A199)</f>
        <v>199</v>
      </c>
      <c r="B394">
        <v>92858699</v>
      </c>
      <c r="C394">
        <v>92858676</v>
      </c>
      <c r="D394">
        <v>49554585</v>
      </c>
      <c r="E394">
        <v>1</v>
      </c>
      <c r="F394">
        <v>1</v>
      </c>
      <c r="G394">
        <v>1</v>
      </c>
      <c r="H394">
        <v>3</v>
      </c>
      <c r="I394" t="s">
        <v>1129</v>
      </c>
      <c r="J394" t="s">
        <v>1130</v>
      </c>
      <c r="K394" t="s">
        <v>1131</v>
      </c>
      <c r="L394">
        <v>1346</v>
      </c>
      <c r="N394">
        <v>1009</v>
      </c>
      <c r="O394" t="s">
        <v>216</v>
      </c>
      <c r="P394" t="s">
        <v>216</v>
      </c>
      <c r="Q394">
        <v>1</v>
      </c>
      <c r="X394">
        <v>1.9</v>
      </c>
      <c r="Y394">
        <v>28.6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6</v>
      </c>
      <c r="AG394">
        <v>1.9</v>
      </c>
      <c r="AH394">
        <v>2</v>
      </c>
      <c r="AI394">
        <v>92858685</v>
      </c>
      <c r="AJ394">
        <v>507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ROW(Source!A199)</f>
        <v>199</v>
      </c>
      <c r="B395">
        <v>92858700</v>
      </c>
      <c r="C395">
        <v>92858676</v>
      </c>
      <c r="D395">
        <v>49567929</v>
      </c>
      <c r="E395">
        <v>1</v>
      </c>
      <c r="F395">
        <v>1</v>
      </c>
      <c r="G395">
        <v>1</v>
      </c>
      <c r="H395">
        <v>3</v>
      </c>
      <c r="I395" t="s">
        <v>1135</v>
      </c>
      <c r="J395" t="s">
        <v>1136</v>
      </c>
      <c r="K395" t="s">
        <v>1137</v>
      </c>
      <c r="L395">
        <v>1455</v>
      </c>
      <c r="N395">
        <v>1013</v>
      </c>
      <c r="O395" t="s">
        <v>160</v>
      </c>
      <c r="P395" t="s">
        <v>160</v>
      </c>
      <c r="Q395">
        <v>1</v>
      </c>
      <c r="X395">
        <v>0.8</v>
      </c>
      <c r="Y395">
        <v>39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6</v>
      </c>
      <c r="AG395">
        <v>0.8</v>
      </c>
      <c r="AH395">
        <v>2</v>
      </c>
      <c r="AI395">
        <v>92858686</v>
      </c>
      <c r="AJ395">
        <v>508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ROW(Source!A199)</f>
        <v>199</v>
      </c>
      <c r="B396">
        <v>92858701</v>
      </c>
      <c r="C396">
        <v>92858676</v>
      </c>
      <c r="D396">
        <v>49568056</v>
      </c>
      <c r="E396">
        <v>1</v>
      </c>
      <c r="F396">
        <v>1</v>
      </c>
      <c r="G396">
        <v>1</v>
      </c>
      <c r="H396">
        <v>3</v>
      </c>
      <c r="I396" t="s">
        <v>1178</v>
      </c>
      <c r="J396" t="s">
        <v>1179</v>
      </c>
      <c r="K396" t="s">
        <v>1180</v>
      </c>
      <c r="L396">
        <v>1455</v>
      </c>
      <c r="N396">
        <v>1013</v>
      </c>
      <c r="O396" t="s">
        <v>160</v>
      </c>
      <c r="P396" t="s">
        <v>160</v>
      </c>
      <c r="Q396">
        <v>1</v>
      </c>
      <c r="X396">
        <v>1.02</v>
      </c>
      <c r="Y396">
        <v>19.899999999999999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6</v>
      </c>
      <c r="AG396">
        <v>1.02</v>
      </c>
      <c r="AH396">
        <v>2</v>
      </c>
      <c r="AI396">
        <v>92858687</v>
      </c>
      <c r="AJ396">
        <v>509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ROW(Source!A199)</f>
        <v>199</v>
      </c>
      <c r="B397">
        <v>92858702</v>
      </c>
      <c r="C397">
        <v>92858676</v>
      </c>
      <c r="D397">
        <v>49576236</v>
      </c>
      <c r="E397">
        <v>1</v>
      </c>
      <c r="F397">
        <v>1</v>
      </c>
      <c r="G397">
        <v>1</v>
      </c>
      <c r="H397">
        <v>3</v>
      </c>
      <c r="I397" t="s">
        <v>1181</v>
      </c>
      <c r="J397" t="s">
        <v>1182</v>
      </c>
      <c r="K397" t="s">
        <v>1183</v>
      </c>
      <c r="L397">
        <v>1425</v>
      </c>
      <c r="N397">
        <v>1013</v>
      </c>
      <c r="O397" t="s">
        <v>238</v>
      </c>
      <c r="P397" t="s">
        <v>238</v>
      </c>
      <c r="Q397">
        <v>1</v>
      </c>
      <c r="X397">
        <v>0.65</v>
      </c>
      <c r="Y397">
        <v>88.5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6</v>
      </c>
      <c r="AG397">
        <v>0.65</v>
      </c>
      <c r="AH397">
        <v>2</v>
      </c>
      <c r="AI397">
        <v>92858688</v>
      </c>
      <c r="AJ397">
        <v>510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ROW(Source!A199)</f>
        <v>199</v>
      </c>
      <c r="B398">
        <v>92858703</v>
      </c>
      <c r="C398">
        <v>92858676</v>
      </c>
      <c r="D398">
        <v>49515638</v>
      </c>
      <c r="E398">
        <v>70</v>
      </c>
      <c r="F398">
        <v>1</v>
      </c>
      <c r="G398">
        <v>1</v>
      </c>
      <c r="H398">
        <v>3</v>
      </c>
      <c r="I398" t="s">
        <v>1138</v>
      </c>
      <c r="J398" t="s">
        <v>6</v>
      </c>
      <c r="K398" t="s">
        <v>1139</v>
      </c>
      <c r="L398">
        <v>1374</v>
      </c>
      <c r="N398">
        <v>1013</v>
      </c>
      <c r="O398" t="s">
        <v>969</v>
      </c>
      <c r="P398" t="s">
        <v>969</v>
      </c>
      <c r="Q398">
        <v>1</v>
      </c>
      <c r="X398">
        <v>4.63</v>
      </c>
      <c r="Y398">
        <v>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6</v>
      </c>
      <c r="AG398">
        <v>4.63</v>
      </c>
      <c r="AH398">
        <v>2</v>
      </c>
      <c r="AI398">
        <v>92858689</v>
      </c>
      <c r="AJ398">
        <v>512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ROW(Source!A201)</f>
        <v>201</v>
      </c>
      <c r="B399">
        <v>92858720</v>
      </c>
      <c r="C399">
        <v>92858705</v>
      </c>
      <c r="D399">
        <v>49510749</v>
      </c>
      <c r="E399">
        <v>70</v>
      </c>
      <c r="F399">
        <v>1</v>
      </c>
      <c r="G399">
        <v>1</v>
      </c>
      <c r="H399">
        <v>1</v>
      </c>
      <c r="I399" t="s">
        <v>1156</v>
      </c>
      <c r="J399" t="s">
        <v>6</v>
      </c>
      <c r="K399" t="s">
        <v>1157</v>
      </c>
      <c r="L399">
        <v>1191</v>
      </c>
      <c r="N399">
        <v>1013</v>
      </c>
      <c r="O399" t="s">
        <v>1092</v>
      </c>
      <c r="P399" t="s">
        <v>1092</v>
      </c>
      <c r="Q399">
        <v>1</v>
      </c>
      <c r="X399">
        <v>33.200000000000003</v>
      </c>
      <c r="Y399">
        <v>0</v>
      </c>
      <c r="Z399">
        <v>0</v>
      </c>
      <c r="AA399">
        <v>0</v>
      </c>
      <c r="AB399">
        <v>9.4</v>
      </c>
      <c r="AC399">
        <v>0</v>
      </c>
      <c r="AD399">
        <v>1</v>
      </c>
      <c r="AE399">
        <v>1</v>
      </c>
      <c r="AF399" t="s">
        <v>6</v>
      </c>
      <c r="AG399">
        <v>33.200000000000003</v>
      </c>
      <c r="AH399">
        <v>2</v>
      </c>
      <c r="AI399">
        <v>92858706</v>
      </c>
      <c r="AJ399">
        <v>513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ROW(Source!A201)</f>
        <v>201</v>
      </c>
      <c r="B400">
        <v>92858721</v>
      </c>
      <c r="C400">
        <v>92858705</v>
      </c>
      <c r="D400">
        <v>49510905</v>
      </c>
      <c r="E400">
        <v>70</v>
      </c>
      <c r="F400">
        <v>1</v>
      </c>
      <c r="G400">
        <v>1</v>
      </c>
      <c r="H400">
        <v>1</v>
      </c>
      <c r="I400" t="s">
        <v>1093</v>
      </c>
      <c r="J400" t="s">
        <v>6</v>
      </c>
      <c r="K400" t="s">
        <v>1094</v>
      </c>
      <c r="L400">
        <v>1191</v>
      </c>
      <c r="N400">
        <v>1013</v>
      </c>
      <c r="O400" t="s">
        <v>1092</v>
      </c>
      <c r="P400" t="s">
        <v>1092</v>
      </c>
      <c r="Q400">
        <v>1</v>
      </c>
      <c r="X400">
        <v>1.28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2</v>
      </c>
      <c r="AF400" t="s">
        <v>6</v>
      </c>
      <c r="AG400">
        <v>1.28</v>
      </c>
      <c r="AH400">
        <v>2</v>
      </c>
      <c r="AI400">
        <v>92858707</v>
      </c>
      <c r="AJ400">
        <v>514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ROW(Source!A201)</f>
        <v>201</v>
      </c>
      <c r="B401">
        <v>92858722</v>
      </c>
      <c r="C401">
        <v>92858705</v>
      </c>
      <c r="D401">
        <v>49672573</v>
      </c>
      <c r="E401">
        <v>1</v>
      </c>
      <c r="F401">
        <v>1</v>
      </c>
      <c r="G401">
        <v>1</v>
      </c>
      <c r="H401">
        <v>2</v>
      </c>
      <c r="I401" t="s">
        <v>1095</v>
      </c>
      <c r="J401" t="s">
        <v>1096</v>
      </c>
      <c r="K401" t="s">
        <v>1097</v>
      </c>
      <c r="L401">
        <v>1367</v>
      </c>
      <c r="N401">
        <v>1011</v>
      </c>
      <c r="O401" t="s">
        <v>1098</v>
      </c>
      <c r="P401" t="s">
        <v>1098</v>
      </c>
      <c r="Q401">
        <v>1</v>
      </c>
      <c r="X401">
        <v>0.64</v>
      </c>
      <c r="Y401">
        <v>0</v>
      </c>
      <c r="Z401">
        <v>115.4</v>
      </c>
      <c r="AA401">
        <v>13.5</v>
      </c>
      <c r="AB401">
        <v>0</v>
      </c>
      <c r="AC401">
        <v>0</v>
      </c>
      <c r="AD401">
        <v>1</v>
      </c>
      <c r="AE401">
        <v>0</v>
      </c>
      <c r="AF401" t="s">
        <v>6</v>
      </c>
      <c r="AG401">
        <v>0.64</v>
      </c>
      <c r="AH401">
        <v>2</v>
      </c>
      <c r="AI401">
        <v>92858708</v>
      </c>
      <c r="AJ401">
        <v>515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ROW(Source!A201)</f>
        <v>201</v>
      </c>
      <c r="B402">
        <v>92858723</v>
      </c>
      <c r="C402">
        <v>92858705</v>
      </c>
      <c r="D402">
        <v>49673503</v>
      </c>
      <c r="E402">
        <v>1</v>
      </c>
      <c r="F402">
        <v>1</v>
      </c>
      <c r="G402">
        <v>1</v>
      </c>
      <c r="H402">
        <v>2</v>
      </c>
      <c r="I402" t="s">
        <v>1099</v>
      </c>
      <c r="J402" t="s">
        <v>1100</v>
      </c>
      <c r="K402" t="s">
        <v>1101</v>
      </c>
      <c r="L402">
        <v>1367</v>
      </c>
      <c r="N402">
        <v>1011</v>
      </c>
      <c r="O402" t="s">
        <v>1098</v>
      </c>
      <c r="P402" t="s">
        <v>1098</v>
      </c>
      <c r="Q402">
        <v>1</v>
      </c>
      <c r="X402">
        <v>0.64</v>
      </c>
      <c r="Y402">
        <v>0</v>
      </c>
      <c r="Z402">
        <v>65.709999999999994</v>
      </c>
      <c r="AA402">
        <v>11.6</v>
      </c>
      <c r="AB402">
        <v>0</v>
      </c>
      <c r="AC402">
        <v>0</v>
      </c>
      <c r="AD402">
        <v>1</v>
      </c>
      <c r="AE402">
        <v>0</v>
      </c>
      <c r="AF402" t="s">
        <v>6</v>
      </c>
      <c r="AG402">
        <v>0.64</v>
      </c>
      <c r="AH402">
        <v>2</v>
      </c>
      <c r="AI402">
        <v>92858709</v>
      </c>
      <c r="AJ402">
        <v>516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ROW(Source!A201)</f>
        <v>201</v>
      </c>
      <c r="B403">
        <v>92858724</v>
      </c>
      <c r="C403">
        <v>92858705</v>
      </c>
      <c r="D403">
        <v>49673715</v>
      </c>
      <c r="E403">
        <v>1</v>
      </c>
      <c r="F403">
        <v>1</v>
      </c>
      <c r="G403">
        <v>1</v>
      </c>
      <c r="H403">
        <v>2</v>
      </c>
      <c r="I403" t="s">
        <v>1102</v>
      </c>
      <c r="J403" t="s">
        <v>1103</v>
      </c>
      <c r="K403" t="s">
        <v>1104</v>
      </c>
      <c r="L403">
        <v>1367</v>
      </c>
      <c r="N403">
        <v>1011</v>
      </c>
      <c r="O403" t="s">
        <v>1098</v>
      </c>
      <c r="P403" t="s">
        <v>1098</v>
      </c>
      <c r="Q403">
        <v>1</v>
      </c>
      <c r="X403">
        <v>5.14</v>
      </c>
      <c r="Y403">
        <v>0</v>
      </c>
      <c r="Z403">
        <v>8.1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6</v>
      </c>
      <c r="AG403">
        <v>5.14</v>
      </c>
      <c r="AH403">
        <v>2</v>
      </c>
      <c r="AI403">
        <v>92858710</v>
      </c>
      <c r="AJ403">
        <v>517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ROW(Source!A201)</f>
        <v>201</v>
      </c>
      <c r="B404">
        <v>92858725</v>
      </c>
      <c r="C404">
        <v>92858705</v>
      </c>
      <c r="D404">
        <v>49523540</v>
      </c>
      <c r="E404">
        <v>1</v>
      </c>
      <c r="F404">
        <v>1</v>
      </c>
      <c r="G404">
        <v>1</v>
      </c>
      <c r="H404">
        <v>3</v>
      </c>
      <c r="I404" t="s">
        <v>1175</v>
      </c>
      <c r="J404" t="s">
        <v>1176</v>
      </c>
      <c r="K404" t="s">
        <v>1177</v>
      </c>
      <c r="L404">
        <v>1346</v>
      </c>
      <c r="N404">
        <v>1009</v>
      </c>
      <c r="O404" t="s">
        <v>216</v>
      </c>
      <c r="P404" t="s">
        <v>216</v>
      </c>
      <c r="Q404">
        <v>1</v>
      </c>
      <c r="X404">
        <v>3.2000000000000001E-2</v>
      </c>
      <c r="Y404">
        <v>444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6</v>
      </c>
      <c r="AG404">
        <v>3.2000000000000001E-2</v>
      </c>
      <c r="AH404">
        <v>2</v>
      </c>
      <c r="AI404">
        <v>92858711</v>
      </c>
      <c r="AJ404">
        <v>518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ROW(Source!A201)</f>
        <v>201</v>
      </c>
      <c r="B405">
        <v>92858726</v>
      </c>
      <c r="C405">
        <v>92858705</v>
      </c>
      <c r="D405">
        <v>49524290</v>
      </c>
      <c r="E405">
        <v>1</v>
      </c>
      <c r="F405">
        <v>1</v>
      </c>
      <c r="G405">
        <v>1</v>
      </c>
      <c r="H405">
        <v>3</v>
      </c>
      <c r="I405" t="s">
        <v>1117</v>
      </c>
      <c r="J405" t="s">
        <v>1118</v>
      </c>
      <c r="K405" t="s">
        <v>1119</v>
      </c>
      <c r="L405">
        <v>1346</v>
      </c>
      <c r="N405">
        <v>1009</v>
      </c>
      <c r="O405" t="s">
        <v>216</v>
      </c>
      <c r="P405" t="s">
        <v>216</v>
      </c>
      <c r="Q405">
        <v>1</v>
      </c>
      <c r="X405">
        <v>1.05</v>
      </c>
      <c r="Y405">
        <v>10.57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6</v>
      </c>
      <c r="AG405">
        <v>1.05</v>
      </c>
      <c r="AH405">
        <v>2</v>
      </c>
      <c r="AI405">
        <v>92858712</v>
      </c>
      <c r="AJ405">
        <v>519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ROW(Source!A201)</f>
        <v>201</v>
      </c>
      <c r="B406">
        <v>92858727</v>
      </c>
      <c r="C406">
        <v>92858705</v>
      </c>
      <c r="D406">
        <v>49525620</v>
      </c>
      <c r="E406">
        <v>1</v>
      </c>
      <c r="F406">
        <v>1</v>
      </c>
      <c r="G406">
        <v>1</v>
      </c>
      <c r="H406">
        <v>3</v>
      </c>
      <c r="I406" t="s">
        <v>1123</v>
      </c>
      <c r="J406" t="s">
        <v>1124</v>
      </c>
      <c r="K406" t="s">
        <v>1125</v>
      </c>
      <c r="L406">
        <v>1425</v>
      </c>
      <c r="N406">
        <v>1013</v>
      </c>
      <c r="O406" t="s">
        <v>238</v>
      </c>
      <c r="P406" t="s">
        <v>238</v>
      </c>
      <c r="Q406">
        <v>1</v>
      </c>
      <c r="X406">
        <v>0.82</v>
      </c>
      <c r="Y406">
        <v>86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6</v>
      </c>
      <c r="AG406">
        <v>0.82</v>
      </c>
      <c r="AH406">
        <v>2</v>
      </c>
      <c r="AI406">
        <v>92858713</v>
      </c>
      <c r="AJ406">
        <v>520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ROW(Source!A201)</f>
        <v>201</v>
      </c>
      <c r="B407">
        <v>92858728</v>
      </c>
      <c r="C407">
        <v>92858705</v>
      </c>
      <c r="D407">
        <v>49554585</v>
      </c>
      <c r="E407">
        <v>1</v>
      </c>
      <c r="F407">
        <v>1</v>
      </c>
      <c r="G407">
        <v>1</v>
      </c>
      <c r="H407">
        <v>3</v>
      </c>
      <c r="I407" t="s">
        <v>1129</v>
      </c>
      <c r="J407" t="s">
        <v>1130</v>
      </c>
      <c r="K407" t="s">
        <v>1131</v>
      </c>
      <c r="L407">
        <v>1346</v>
      </c>
      <c r="N407">
        <v>1009</v>
      </c>
      <c r="O407" t="s">
        <v>216</v>
      </c>
      <c r="P407" t="s">
        <v>216</v>
      </c>
      <c r="Q407">
        <v>1</v>
      </c>
      <c r="X407">
        <v>3.1</v>
      </c>
      <c r="Y407">
        <v>28.6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6</v>
      </c>
      <c r="AG407">
        <v>3.1</v>
      </c>
      <c r="AH407">
        <v>2</v>
      </c>
      <c r="AI407">
        <v>92858714</v>
      </c>
      <c r="AJ407">
        <v>521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ROW(Source!A201)</f>
        <v>201</v>
      </c>
      <c r="B408">
        <v>92858729</v>
      </c>
      <c r="C408">
        <v>92858705</v>
      </c>
      <c r="D408">
        <v>49567929</v>
      </c>
      <c r="E408">
        <v>1</v>
      </c>
      <c r="F408">
        <v>1</v>
      </c>
      <c r="G408">
        <v>1</v>
      </c>
      <c r="H408">
        <v>3</v>
      </c>
      <c r="I408" t="s">
        <v>1135</v>
      </c>
      <c r="J408" t="s">
        <v>1136</v>
      </c>
      <c r="K408" t="s">
        <v>1137</v>
      </c>
      <c r="L408">
        <v>1455</v>
      </c>
      <c r="N408">
        <v>1013</v>
      </c>
      <c r="O408" t="s">
        <v>160</v>
      </c>
      <c r="P408" t="s">
        <v>160</v>
      </c>
      <c r="Q408">
        <v>1</v>
      </c>
      <c r="X408">
        <v>0.8</v>
      </c>
      <c r="Y408">
        <v>39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6</v>
      </c>
      <c r="AG408">
        <v>0.8</v>
      </c>
      <c r="AH408">
        <v>2</v>
      </c>
      <c r="AI408">
        <v>92858715</v>
      </c>
      <c r="AJ408">
        <v>522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ROW(Source!A201)</f>
        <v>201</v>
      </c>
      <c r="B409">
        <v>92858730</v>
      </c>
      <c r="C409">
        <v>92858705</v>
      </c>
      <c r="D409">
        <v>49568056</v>
      </c>
      <c r="E409">
        <v>1</v>
      </c>
      <c r="F409">
        <v>1</v>
      </c>
      <c r="G409">
        <v>1</v>
      </c>
      <c r="H409">
        <v>3</v>
      </c>
      <c r="I409" t="s">
        <v>1178</v>
      </c>
      <c r="J409" t="s">
        <v>1179</v>
      </c>
      <c r="K409" t="s">
        <v>1180</v>
      </c>
      <c r="L409">
        <v>1455</v>
      </c>
      <c r="N409">
        <v>1013</v>
      </c>
      <c r="O409" t="s">
        <v>160</v>
      </c>
      <c r="P409" t="s">
        <v>160</v>
      </c>
      <c r="Q409">
        <v>1</v>
      </c>
      <c r="X409">
        <v>1.02</v>
      </c>
      <c r="Y409">
        <v>19.899999999999999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6</v>
      </c>
      <c r="AG409">
        <v>1.02</v>
      </c>
      <c r="AH409">
        <v>2</v>
      </c>
      <c r="AI409">
        <v>92858716</v>
      </c>
      <c r="AJ409">
        <v>523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ROW(Source!A201)</f>
        <v>201</v>
      </c>
      <c r="B410">
        <v>92858731</v>
      </c>
      <c r="C410">
        <v>92858705</v>
      </c>
      <c r="D410">
        <v>49576236</v>
      </c>
      <c r="E410">
        <v>1</v>
      </c>
      <c r="F410">
        <v>1</v>
      </c>
      <c r="G410">
        <v>1</v>
      </c>
      <c r="H410">
        <v>3</v>
      </c>
      <c r="I410" t="s">
        <v>1181</v>
      </c>
      <c r="J410" t="s">
        <v>1182</v>
      </c>
      <c r="K410" t="s">
        <v>1183</v>
      </c>
      <c r="L410">
        <v>1425</v>
      </c>
      <c r="N410">
        <v>1013</v>
      </c>
      <c r="O410" t="s">
        <v>238</v>
      </c>
      <c r="P410" t="s">
        <v>238</v>
      </c>
      <c r="Q410">
        <v>1</v>
      </c>
      <c r="X410">
        <v>0.65</v>
      </c>
      <c r="Y410">
        <v>88.5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6</v>
      </c>
      <c r="AG410">
        <v>0.65</v>
      </c>
      <c r="AH410">
        <v>2</v>
      </c>
      <c r="AI410">
        <v>92858717</v>
      </c>
      <c r="AJ410">
        <v>524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ROW(Source!A201)</f>
        <v>201</v>
      </c>
      <c r="B411">
        <v>92858732</v>
      </c>
      <c r="C411">
        <v>92858705</v>
      </c>
      <c r="D411">
        <v>49515638</v>
      </c>
      <c r="E411">
        <v>70</v>
      </c>
      <c r="F411">
        <v>1</v>
      </c>
      <c r="G411">
        <v>1</v>
      </c>
      <c r="H411">
        <v>3</v>
      </c>
      <c r="I411" t="s">
        <v>1138</v>
      </c>
      <c r="J411" t="s">
        <v>6</v>
      </c>
      <c r="K411" t="s">
        <v>1139</v>
      </c>
      <c r="L411">
        <v>1374</v>
      </c>
      <c r="N411">
        <v>1013</v>
      </c>
      <c r="O411" t="s">
        <v>969</v>
      </c>
      <c r="P411" t="s">
        <v>969</v>
      </c>
      <c r="Q411">
        <v>1</v>
      </c>
      <c r="X411">
        <v>6.24</v>
      </c>
      <c r="Y411">
        <v>1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6</v>
      </c>
      <c r="AG411">
        <v>6.24</v>
      </c>
      <c r="AH411">
        <v>2</v>
      </c>
      <c r="AI411">
        <v>92858718</v>
      </c>
      <c r="AJ411">
        <v>526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ROW(Source!A203)</f>
        <v>203</v>
      </c>
      <c r="B412">
        <v>92858748</v>
      </c>
      <c r="C412">
        <v>92858734</v>
      </c>
      <c r="D412">
        <v>49510749</v>
      </c>
      <c r="E412">
        <v>70</v>
      </c>
      <c r="F412">
        <v>1</v>
      </c>
      <c r="G412">
        <v>1</v>
      </c>
      <c r="H412">
        <v>1</v>
      </c>
      <c r="I412" t="s">
        <v>1156</v>
      </c>
      <c r="J412" t="s">
        <v>6</v>
      </c>
      <c r="K412" t="s">
        <v>1157</v>
      </c>
      <c r="L412">
        <v>1191</v>
      </c>
      <c r="N412">
        <v>1013</v>
      </c>
      <c r="O412" t="s">
        <v>1092</v>
      </c>
      <c r="P412" t="s">
        <v>1092</v>
      </c>
      <c r="Q412">
        <v>1</v>
      </c>
      <c r="X412">
        <v>37.92</v>
      </c>
      <c r="Y412">
        <v>0</v>
      </c>
      <c r="Z412">
        <v>0</v>
      </c>
      <c r="AA412">
        <v>0</v>
      </c>
      <c r="AB412">
        <v>9.4</v>
      </c>
      <c r="AC412">
        <v>0</v>
      </c>
      <c r="AD412">
        <v>1</v>
      </c>
      <c r="AE412">
        <v>1</v>
      </c>
      <c r="AF412" t="s">
        <v>6</v>
      </c>
      <c r="AG412">
        <v>37.92</v>
      </c>
      <c r="AH412">
        <v>2</v>
      </c>
      <c r="AI412">
        <v>92858735</v>
      </c>
      <c r="AJ412">
        <v>527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ROW(Source!A203)</f>
        <v>203</v>
      </c>
      <c r="B413">
        <v>92858749</v>
      </c>
      <c r="C413">
        <v>92858734</v>
      </c>
      <c r="D413">
        <v>49510905</v>
      </c>
      <c r="E413">
        <v>70</v>
      </c>
      <c r="F413">
        <v>1</v>
      </c>
      <c r="G413">
        <v>1</v>
      </c>
      <c r="H413">
        <v>1</v>
      </c>
      <c r="I413" t="s">
        <v>1093</v>
      </c>
      <c r="J413" t="s">
        <v>6</v>
      </c>
      <c r="K413" t="s">
        <v>1094</v>
      </c>
      <c r="L413">
        <v>1191</v>
      </c>
      <c r="N413">
        <v>1013</v>
      </c>
      <c r="O413" t="s">
        <v>1092</v>
      </c>
      <c r="P413" t="s">
        <v>1092</v>
      </c>
      <c r="Q413">
        <v>1</v>
      </c>
      <c r="X413">
        <v>1.46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2</v>
      </c>
      <c r="AF413" t="s">
        <v>6</v>
      </c>
      <c r="AG413">
        <v>1.46</v>
      </c>
      <c r="AH413">
        <v>2</v>
      </c>
      <c r="AI413">
        <v>92858736</v>
      </c>
      <c r="AJ413">
        <v>528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ROW(Source!A203)</f>
        <v>203</v>
      </c>
      <c r="B414">
        <v>92858750</v>
      </c>
      <c r="C414">
        <v>92858734</v>
      </c>
      <c r="D414">
        <v>49672573</v>
      </c>
      <c r="E414">
        <v>1</v>
      </c>
      <c r="F414">
        <v>1</v>
      </c>
      <c r="G414">
        <v>1</v>
      </c>
      <c r="H414">
        <v>2</v>
      </c>
      <c r="I414" t="s">
        <v>1095</v>
      </c>
      <c r="J414" t="s">
        <v>1096</v>
      </c>
      <c r="K414" t="s">
        <v>1097</v>
      </c>
      <c r="L414">
        <v>1367</v>
      </c>
      <c r="N414">
        <v>1011</v>
      </c>
      <c r="O414" t="s">
        <v>1098</v>
      </c>
      <c r="P414" t="s">
        <v>1098</v>
      </c>
      <c r="Q414">
        <v>1</v>
      </c>
      <c r="X414">
        <v>0.73</v>
      </c>
      <c r="Y414">
        <v>0</v>
      </c>
      <c r="Z414">
        <v>115.4</v>
      </c>
      <c r="AA414">
        <v>13.5</v>
      </c>
      <c r="AB414">
        <v>0</v>
      </c>
      <c r="AC414">
        <v>0</v>
      </c>
      <c r="AD414">
        <v>1</v>
      </c>
      <c r="AE414">
        <v>0</v>
      </c>
      <c r="AF414" t="s">
        <v>6</v>
      </c>
      <c r="AG414">
        <v>0.73</v>
      </c>
      <c r="AH414">
        <v>2</v>
      </c>
      <c r="AI414">
        <v>92858737</v>
      </c>
      <c r="AJ414">
        <v>529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ROW(Source!A203)</f>
        <v>203</v>
      </c>
      <c r="B415">
        <v>92858751</v>
      </c>
      <c r="C415">
        <v>92858734</v>
      </c>
      <c r="D415">
        <v>49673503</v>
      </c>
      <c r="E415">
        <v>1</v>
      </c>
      <c r="F415">
        <v>1</v>
      </c>
      <c r="G415">
        <v>1</v>
      </c>
      <c r="H415">
        <v>2</v>
      </c>
      <c r="I415" t="s">
        <v>1099</v>
      </c>
      <c r="J415" t="s">
        <v>1100</v>
      </c>
      <c r="K415" t="s">
        <v>1101</v>
      </c>
      <c r="L415">
        <v>1367</v>
      </c>
      <c r="N415">
        <v>1011</v>
      </c>
      <c r="O415" t="s">
        <v>1098</v>
      </c>
      <c r="P415" t="s">
        <v>1098</v>
      </c>
      <c r="Q415">
        <v>1</v>
      </c>
      <c r="X415">
        <v>0.73</v>
      </c>
      <c r="Y415">
        <v>0</v>
      </c>
      <c r="Z415">
        <v>65.709999999999994</v>
      </c>
      <c r="AA415">
        <v>11.6</v>
      </c>
      <c r="AB415">
        <v>0</v>
      </c>
      <c r="AC415">
        <v>0</v>
      </c>
      <c r="AD415">
        <v>1</v>
      </c>
      <c r="AE415">
        <v>0</v>
      </c>
      <c r="AF415" t="s">
        <v>6</v>
      </c>
      <c r="AG415">
        <v>0.73</v>
      </c>
      <c r="AH415">
        <v>2</v>
      </c>
      <c r="AI415">
        <v>92858738</v>
      </c>
      <c r="AJ415">
        <v>530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ROW(Source!A203)</f>
        <v>203</v>
      </c>
      <c r="B416">
        <v>92858752</v>
      </c>
      <c r="C416">
        <v>92858734</v>
      </c>
      <c r="D416">
        <v>49673715</v>
      </c>
      <c r="E416">
        <v>1</v>
      </c>
      <c r="F416">
        <v>1</v>
      </c>
      <c r="G416">
        <v>1</v>
      </c>
      <c r="H416">
        <v>2</v>
      </c>
      <c r="I416" t="s">
        <v>1102</v>
      </c>
      <c r="J416" t="s">
        <v>1103</v>
      </c>
      <c r="K416" t="s">
        <v>1104</v>
      </c>
      <c r="L416">
        <v>1367</v>
      </c>
      <c r="N416">
        <v>1011</v>
      </c>
      <c r="O416" t="s">
        <v>1098</v>
      </c>
      <c r="P416" t="s">
        <v>1098</v>
      </c>
      <c r="Q416">
        <v>1</v>
      </c>
      <c r="X416">
        <v>5.14</v>
      </c>
      <c r="Y416">
        <v>0</v>
      </c>
      <c r="Z416">
        <v>8.1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6</v>
      </c>
      <c r="AG416">
        <v>5.14</v>
      </c>
      <c r="AH416">
        <v>2</v>
      </c>
      <c r="AI416">
        <v>92858739</v>
      </c>
      <c r="AJ416">
        <v>531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ROW(Source!A203)</f>
        <v>203</v>
      </c>
      <c r="B417">
        <v>92858753</v>
      </c>
      <c r="C417">
        <v>92858734</v>
      </c>
      <c r="D417">
        <v>49523540</v>
      </c>
      <c r="E417">
        <v>1</v>
      </c>
      <c r="F417">
        <v>1</v>
      </c>
      <c r="G417">
        <v>1</v>
      </c>
      <c r="H417">
        <v>3</v>
      </c>
      <c r="I417" t="s">
        <v>1175</v>
      </c>
      <c r="J417" t="s">
        <v>1176</v>
      </c>
      <c r="K417" t="s">
        <v>1177</v>
      </c>
      <c r="L417">
        <v>1346</v>
      </c>
      <c r="N417">
        <v>1009</v>
      </c>
      <c r="O417" t="s">
        <v>216</v>
      </c>
      <c r="P417" t="s">
        <v>216</v>
      </c>
      <c r="Q417">
        <v>1</v>
      </c>
      <c r="X417">
        <v>3.4000000000000002E-2</v>
      </c>
      <c r="Y417">
        <v>444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6</v>
      </c>
      <c r="AG417">
        <v>3.4000000000000002E-2</v>
      </c>
      <c r="AH417">
        <v>2</v>
      </c>
      <c r="AI417">
        <v>92858740</v>
      </c>
      <c r="AJ417">
        <v>532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ROW(Source!A203)</f>
        <v>203</v>
      </c>
      <c r="B418">
        <v>92858754</v>
      </c>
      <c r="C418">
        <v>92858734</v>
      </c>
      <c r="D418">
        <v>49524290</v>
      </c>
      <c r="E418">
        <v>1</v>
      </c>
      <c r="F418">
        <v>1</v>
      </c>
      <c r="G418">
        <v>1</v>
      </c>
      <c r="H418">
        <v>3</v>
      </c>
      <c r="I418" t="s">
        <v>1117</v>
      </c>
      <c r="J418" t="s">
        <v>1118</v>
      </c>
      <c r="K418" t="s">
        <v>1119</v>
      </c>
      <c r="L418">
        <v>1346</v>
      </c>
      <c r="N418">
        <v>1009</v>
      </c>
      <c r="O418" t="s">
        <v>216</v>
      </c>
      <c r="P418" t="s">
        <v>216</v>
      </c>
      <c r="Q418">
        <v>1</v>
      </c>
      <c r="X418">
        <v>1.05</v>
      </c>
      <c r="Y418">
        <v>10.57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6</v>
      </c>
      <c r="AG418">
        <v>1.05</v>
      </c>
      <c r="AH418">
        <v>2</v>
      </c>
      <c r="AI418">
        <v>92858741</v>
      </c>
      <c r="AJ418">
        <v>533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ROW(Source!A203)</f>
        <v>203</v>
      </c>
      <c r="B419">
        <v>92858755</v>
      </c>
      <c r="C419">
        <v>92858734</v>
      </c>
      <c r="D419">
        <v>49525620</v>
      </c>
      <c r="E419">
        <v>1</v>
      </c>
      <c r="F419">
        <v>1</v>
      </c>
      <c r="G419">
        <v>1</v>
      </c>
      <c r="H419">
        <v>3</v>
      </c>
      <c r="I419" t="s">
        <v>1123</v>
      </c>
      <c r="J419" t="s">
        <v>1124</v>
      </c>
      <c r="K419" t="s">
        <v>1125</v>
      </c>
      <c r="L419">
        <v>1425</v>
      </c>
      <c r="N419">
        <v>1013</v>
      </c>
      <c r="O419" t="s">
        <v>238</v>
      </c>
      <c r="P419" t="s">
        <v>238</v>
      </c>
      <c r="Q419">
        <v>1</v>
      </c>
      <c r="X419">
        <v>0.82</v>
      </c>
      <c r="Y419">
        <v>86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6</v>
      </c>
      <c r="AG419">
        <v>0.82</v>
      </c>
      <c r="AH419">
        <v>2</v>
      </c>
      <c r="AI419">
        <v>92858742</v>
      </c>
      <c r="AJ419">
        <v>534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ROW(Source!A203)</f>
        <v>203</v>
      </c>
      <c r="B420">
        <v>92858756</v>
      </c>
      <c r="C420">
        <v>92858734</v>
      </c>
      <c r="D420">
        <v>49554585</v>
      </c>
      <c r="E420">
        <v>1</v>
      </c>
      <c r="F420">
        <v>1</v>
      </c>
      <c r="G420">
        <v>1</v>
      </c>
      <c r="H420">
        <v>3</v>
      </c>
      <c r="I420" t="s">
        <v>1129</v>
      </c>
      <c r="J420" t="s">
        <v>1130</v>
      </c>
      <c r="K420" t="s">
        <v>1131</v>
      </c>
      <c r="L420">
        <v>1346</v>
      </c>
      <c r="N420">
        <v>1009</v>
      </c>
      <c r="O420" t="s">
        <v>216</v>
      </c>
      <c r="P420" t="s">
        <v>216</v>
      </c>
      <c r="Q420">
        <v>1</v>
      </c>
      <c r="X420">
        <v>3.9</v>
      </c>
      <c r="Y420">
        <v>28.6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6</v>
      </c>
      <c r="AG420">
        <v>3.9</v>
      </c>
      <c r="AH420">
        <v>2</v>
      </c>
      <c r="AI420">
        <v>92858743</v>
      </c>
      <c r="AJ420">
        <v>535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ROW(Source!A203)</f>
        <v>203</v>
      </c>
      <c r="B421">
        <v>92858757</v>
      </c>
      <c r="C421">
        <v>92858734</v>
      </c>
      <c r="D421">
        <v>49567929</v>
      </c>
      <c r="E421">
        <v>1</v>
      </c>
      <c r="F421">
        <v>1</v>
      </c>
      <c r="G421">
        <v>1</v>
      </c>
      <c r="H421">
        <v>3</v>
      </c>
      <c r="I421" t="s">
        <v>1135</v>
      </c>
      <c r="J421" t="s">
        <v>1136</v>
      </c>
      <c r="K421" t="s">
        <v>1137</v>
      </c>
      <c r="L421">
        <v>1455</v>
      </c>
      <c r="N421">
        <v>1013</v>
      </c>
      <c r="O421" t="s">
        <v>160</v>
      </c>
      <c r="P421" t="s">
        <v>160</v>
      </c>
      <c r="Q421">
        <v>1</v>
      </c>
      <c r="X421">
        <v>0.8</v>
      </c>
      <c r="Y421">
        <v>39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6</v>
      </c>
      <c r="AG421">
        <v>0.8</v>
      </c>
      <c r="AH421">
        <v>2</v>
      </c>
      <c r="AI421">
        <v>92858744</v>
      </c>
      <c r="AJ421">
        <v>536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ROW(Source!A203)</f>
        <v>203</v>
      </c>
      <c r="B422">
        <v>92858758</v>
      </c>
      <c r="C422">
        <v>92858734</v>
      </c>
      <c r="D422">
        <v>49576236</v>
      </c>
      <c r="E422">
        <v>1</v>
      </c>
      <c r="F422">
        <v>1</v>
      </c>
      <c r="G422">
        <v>1</v>
      </c>
      <c r="H422">
        <v>3</v>
      </c>
      <c r="I422" t="s">
        <v>1181</v>
      </c>
      <c r="J422" t="s">
        <v>1182</v>
      </c>
      <c r="K422" t="s">
        <v>1183</v>
      </c>
      <c r="L422">
        <v>1425</v>
      </c>
      <c r="N422">
        <v>1013</v>
      </c>
      <c r="O422" t="s">
        <v>238</v>
      </c>
      <c r="P422" t="s">
        <v>238</v>
      </c>
      <c r="Q422">
        <v>1</v>
      </c>
      <c r="X422">
        <v>0.65</v>
      </c>
      <c r="Y422">
        <v>88.5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6</v>
      </c>
      <c r="AG422">
        <v>0.65</v>
      </c>
      <c r="AH422">
        <v>2</v>
      </c>
      <c r="AI422">
        <v>92858745</v>
      </c>
      <c r="AJ422">
        <v>537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ROW(Source!A203)</f>
        <v>203</v>
      </c>
      <c r="B423">
        <v>92858759</v>
      </c>
      <c r="C423">
        <v>92858734</v>
      </c>
      <c r="D423">
        <v>49515638</v>
      </c>
      <c r="E423">
        <v>70</v>
      </c>
      <c r="F423">
        <v>1</v>
      </c>
      <c r="G423">
        <v>1</v>
      </c>
      <c r="H423">
        <v>3</v>
      </c>
      <c r="I423" t="s">
        <v>1138</v>
      </c>
      <c r="J423" t="s">
        <v>6</v>
      </c>
      <c r="K423" t="s">
        <v>1139</v>
      </c>
      <c r="L423">
        <v>1374</v>
      </c>
      <c r="N423">
        <v>1013</v>
      </c>
      <c r="O423" t="s">
        <v>969</v>
      </c>
      <c r="P423" t="s">
        <v>969</v>
      </c>
      <c r="Q423">
        <v>1</v>
      </c>
      <c r="X423">
        <v>7.13</v>
      </c>
      <c r="Y423">
        <v>1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6</v>
      </c>
      <c r="AG423">
        <v>7.13</v>
      </c>
      <c r="AH423">
        <v>2</v>
      </c>
      <c r="AI423">
        <v>92858746</v>
      </c>
      <c r="AJ423">
        <v>539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ROW(Source!A205)</f>
        <v>205</v>
      </c>
      <c r="B424">
        <v>92858775</v>
      </c>
      <c r="C424">
        <v>92858761</v>
      </c>
      <c r="D424">
        <v>49510757</v>
      </c>
      <c r="E424">
        <v>70</v>
      </c>
      <c r="F424">
        <v>1</v>
      </c>
      <c r="G424">
        <v>1</v>
      </c>
      <c r="H424">
        <v>1</v>
      </c>
      <c r="I424" t="s">
        <v>1148</v>
      </c>
      <c r="J424" t="s">
        <v>6</v>
      </c>
      <c r="K424" t="s">
        <v>1149</v>
      </c>
      <c r="L424">
        <v>1191</v>
      </c>
      <c r="N424">
        <v>1013</v>
      </c>
      <c r="O424" t="s">
        <v>1092</v>
      </c>
      <c r="P424" t="s">
        <v>1092</v>
      </c>
      <c r="Q424">
        <v>1</v>
      </c>
      <c r="X424">
        <v>53.6</v>
      </c>
      <c r="Y424">
        <v>0</v>
      </c>
      <c r="Z424">
        <v>0</v>
      </c>
      <c r="AA424">
        <v>0</v>
      </c>
      <c r="AB424">
        <v>9.6199999999999992</v>
      </c>
      <c r="AC424">
        <v>0</v>
      </c>
      <c r="AD424">
        <v>1</v>
      </c>
      <c r="AE424">
        <v>1</v>
      </c>
      <c r="AF424" t="s">
        <v>6</v>
      </c>
      <c r="AG424">
        <v>53.6</v>
      </c>
      <c r="AH424">
        <v>2</v>
      </c>
      <c r="AI424">
        <v>92858762</v>
      </c>
      <c r="AJ424">
        <v>540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ROW(Source!A205)</f>
        <v>205</v>
      </c>
      <c r="B425">
        <v>92858776</v>
      </c>
      <c r="C425">
        <v>92858761</v>
      </c>
      <c r="D425">
        <v>49510905</v>
      </c>
      <c r="E425">
        <v>70</v>
      </c>
      <c r="F425">
        <v>1</v>
      </c>
      <c r="G425">
        <v>1</v>
      </c>
      <c r="H425">
        <v>1</v>
      </c>
      <c r="I425" t="s">
        <v>1093</v>
      </c>
      <c r="J425" t="s">
        <v>6</v>
      </c>
      <c r="K425" t="s">
        <v>1094</v>
      </c>
      <c r="L425">
        <v>1191</v>
      </c>
      <c r="N425">
        <v>1013</v>
      </c>
      <c r="O425" t="s">
        <v>1092</v>
      </c>
      <c r="P425" t="s">
        <v>1092</v>
      </c>
      <c r="Q425">
        <v>1</v>
      </c>
      <c r="X425">
        <v>3.2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2</v>
      </c>
      <c r="AF425" t="s">
        <v>6</v>
      </c>
      <c r="AG425">
        <v>3.2</v>
      </c>
      <c r="AH425">
        <v>2</v>
      </c>
      <c r="AI425">
        <v>92858763</v>
      </c>
      <c r="AJ425">
        <v>541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ROW(Source!A205)</f>
        <v>205</v>
      </c>
      <c r="B426">
        <v>92858777</v>
      </c>
      <c r="C426">
        <v>92858761</v>
      </c>
      <c r="D426">
        <v>49672573</v>
      </c>
      <c r="E426">
        <v>1</v>
      </c>
      <c r="F426">
        <v>1</v>
      </c>
      <c r="G426">
        <v>1</v>
      </c>
      <c r="H426">
        <v>2</v>
      </c>
      <c r="I426" t="s">
        <v>1095</v>
      </c>
      <c r="J426" t="s">
        <v>1096</v>
      </c>
      <c r="K426" t="s">
        <v>1097</v>
      </c>
      <c r="L426">
        <v>1367</v>
      </c>
      <c r="N426">
        <v>1011</v>
      </c>
      <c r="O426" t="s">
        <v>1098</v>
      </c>
      <c r="P426" t="s">
        <v>1098</v>
      </c>
      <c r="Q426">
        <v>1</v>
      </c>
      <c r="X426">
        <v>1.6</v>
      </c>
      <c r="Y426">
        <v>0</v>
      </c>
      <c r="Z426">
        <v>115.4</v>
      </c>
      <c r="AA426">
        <v>13.5</v>
      </c>
      <c r="AB426">
        <v>0</v>
      </c>
      <c r="AC426">
        <v>0</v>
      </c>
      <c r="AD426">
        <v>1</v>
      </c>
      <c r="AE426">
        <v>0</v>
      </c>
      <c r="AF426" t="s">
        <v>6</v>
      </c>
      <c r="AG426">
        <v>1.6</v>
      </c>
      <c r="AH426">
        <v>2</v>
      </c>
      <c r="AI426">
        <v>92858764</v>
      </c>
      <c r="AJ426">
        <v>542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ROW(Source!A205)</f>
        <v>205</v>
      </c>
      <c r="B427">
        <v>92858778</v>
      </c>
      <c r="C427">
        <v>92858761</v>
      </c>
      <c r="D427">
        <v>49673503</v>
      </c>
      <c r="E427">
        <v>1</v>
      </c>
      <c r="F427">
        <v>1</v>
      </c>
      <c r="G427">
        <v>1</v>
      </c>
      <c r="H427">
        <v>2</v>
      </c>
      <c r="I427" t="s">
        <v>1099</v>
      </c>
      <c r="J427" t="s">
        <v>1100</v>
      </c>
      <c r="K427" t="s">
        <v>1101</v>
      </c>
      <c r="L427">
        <v>1367</v>
      </c>
      <c r="N427">
        <v>1011</v>
      </c>
      <c r="O427" t="s">
        <v>1098</v>
      </c>
      <c r="P427" t="s">
        <v>1098</v>
      </c>
      <c r="Q427">
        <v>1</v>
      </c>
      <c r="X427">
        <v>1.6</v>
      </c>
      <c r="Y427">
        <v>0</v>
      </c>
      <c r="Z427">
        <v>65.709999999999994</v>
      </c>
      <c r="AA427">
        <v>11.6</v>
      </c>
      <c r="AB427">
        <v>0</v>
      </c>
      <c r="AC427">
        <v>0</v>
      </c>
      <c r="AD427">
        <v>1</v>
      </c>
      <c r="AE427">
        <v>0</v>
      </c>
      <c r="AF427" t="s">
        <v>6</v>
      </c>
      <c r="AG427">
        <v>1.6</v>
      </c>
      <c r="AH427">
        <v>2</v>
      </c>
      <c r="AI427">
        <v>92858765</v>
      </c>
      <c r="AJ427">
        <v>543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ROW(Source!A205)</f>
        <v>205</v>
      </c>
      <c r="B428">
        <v>92858779</v>
      </c>
      <c r="C428">
        <v>92858761</v>
      </c>
      <c r="D428">
        <v>49673715</v>
      </c>
      <c r="E428">
        <v>1</v>
      </c>
      <c r="F428">
        <v>1</v>
      </c>
      <c r="G428">
        <v>1</v>
      </c>
      <c r="H428">
        <v>2</v>
      </c>
      <c r="I428" t="s">
        <v>1102</v>
      </c>
      <c r="J428" t="s">
        <v>1103</v>
      </c>
      <c r="K428" t="s">
        <v>1104</v>
      </c>
      <c r="L428">
        <v>1367</v>
      </c>
      <c r="N428">
        <v>1011</v>
      </c>
      <c r="O428" t="s">
        <v>1098</v>
      </c>
      <c r="P428" t="s">
        <v>1098</v>
      </c>
      <c r="Q428">
        <v>1</v>
      </c>
      <c r="X428">
        <v>13.07</v>
      </c>
      <c r="Y428">
        <v>0</v>
      </c>
      <c r="Z428">
        <v>8.1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6</v>
      </c>
      <c r="AG428">
        <v>13.07</v>
      </c>
      <c r="AH428">
        <v>2</v>
      </c>
      <c r="AI428">
        <v>92858766</v>
      </c>
      <c r="AJ428">
        <v>544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ROW(Source!A205)</f>
        <v>205</v>
      </c>
      <c r="B429">
        <v>92858780</v>
      </c>
      <c r="C429">
        <v>92858761</v>
      </c>
      <c r="D429">
        <v>49524290</v>
      </c>
      <c r="E429">
        <v>1</v>
      </c>
      <c r="F429">
        <v>1</v>
      </c>
      <c r="G429">
        <v>1</v>
      </c>
      <c r="H429">
        <v>3</v>
      </c>
      <c r="I429" t="s">
        <v>1117</v>
      </c>
      <c r="J429" t="s">
        <v>1118</v>
      </c>
      <c r="K429" t="s">
        <v>1119</v>
      </c>
      <c r="L429">
        <v>1346</v>
      </c>
      <c r="N429">
        <v>1009</v>
      </c>
      <c r="O429" t="s">
        <v>216</v>
      </c>
      <c r="P429" t="s">
        <v>216</v>
      </c>
      <c r="Q429">
        <v>1</v>
      </c>
      <c r="X429">
        <v>4.2</v>
      </c>
      <c r="Y429">
        <v>10.57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6</v>
      </c>
      <c r="AG429">
        <v>4.2</v>
      </c>
      <c r="AH429">
        <v>2</v>
      </c>
      <c r="AI429">
        <v>92858767</v>
      </c>
      <c r="AJ429">
        <v>545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ROW(Source!A205)</f>
        <v>205</v>
      </c>
      <c r="B430">
        <v>92858781</v>
      </c>
      <c r="C430">
        <v>92858761</v>
      </c>
      <c r="D430">
        <v>49525488</v>
      </c>
      <c r="E430">
        <v>1</v>
      </c>
      <c r="F430">
        <v>1</v>
      </c>
      <c r="G430">
        <v>1</v>
      </c>
      <c r="H430">
        <v>3</v>
      </c>
      <c r="I430" t="s">
        <v>1120</v>
      </c>
      <c r="J430" t="s">
        <v>1121</v>
      </c>
      <c r="K430" t="s">
        <v>1122</v>
      </c>
      <c r="L430">
        <v>1346</v>
      </c>
      <c r="N430">
        <v>1009</v>
      </c>
      <c r="O430" t="s">
        <v>216</v>
      </c>
      <c r="P430" t="s">
        <v>216</v>
      </c>
      <c r="Q430">
        <v>1</v>
      </c>
      <c r="X430">
        <v>27</v>
      </c>
      <c r="Y430">
        <v>9.0399999999999991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6</v>
      </c>
      <c r="AG430">
        <v>27</v>
      </c>
      <c r="AH430">
        <v>2</v>
      </c>
      <c r="AI430">
        <v>92858768</v>
      </c>
      <c r="AJ430">
        <v>546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ROW(Source!A205)</f>
        <v>205</v>
      </c>
      <c r="B431">
        <v>92858782</v>
      </c>
      <c r="C431">
        <v>92858761</v>
      </c>
      <c r="D431">
        <v>49525626</v>
      </c>
      <c r="E431">
        <v>1</v>
      </c>
      <c r="F431">
        <v>1</v>
      </c>
      <c r="G431">
        <v>1</v>
      </c>
      <c r="H431">
        <v>3</v>
      </c>
      <c r="I431" t="s">
        <v>1184</v>
      </c>
      <c r="J431" t="s">
        <v>1185</v>
      </c>
      <c r="K431" t="s">
        <v>1186</v>
      </c>
      <c r="L431">
        <v>1425</v>
      </c>
      <c r="N431">
        <v>1013</v>
      </c>
      <c r="O431" t="s">
        <v>238</v>
      </c>
      <c r="P431" t="s">
        <v>238</v>
      </c>
      <c r="Q431">
        <v>1</v>
      </c>
      <c r="X431">
        <v>0.8</v>
      </c>
      <c r="Y431">
        <v>110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6</v>
      </c>
      <c r="AG431">
        <v>0.8</v>
      </c>
      <c r="AH431">
        <v>2</v>
      </c>
      <c r="AI431">
        <v>92858769</v>
      </c>
      <c r="AJ431">
        <v>547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ROW(Source!A205)</f>
        <v>205</v>
      </c>
      <c r="B432">
        <v>92858783</v>
      </c>
      <c r="C432">
        <v>92858761</v>
      </c>
      <c r="D432">
        <v>49527507</v>
      </c>
      <c r="E432">
        <v>1</v>
      </c>
      <c r="F432">
        <v>1</v>
      </c>
      <c r="G432">
        <v>1</v>
      </c>
      <c r="H432">
        <v>3</v>
      </c>
      <c r="I432" t="s">
        <v>1187</v>
      </c>
      <c r="J432" t="s">
        <v>1188</v>
      </c>
      <c r="K432" t="s">
        <v>1189</v>
      </c>
      <c r="L432">
        <v>1339</v>
      </c>
      <c r="N432">
        <v>1007</v>
      </c>
      <c r="O432" t="s">
        <v>946</v>
      </c>
      <c r="P432" t="s">
        <v>946</v>
      </c>
      <c r="Q432">
        <v>1</v>
      </c>
      <c r="X432">
        <v>0.15</v>
      </c>
      <c r="Y432">
        <v>59.99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6</v>
      </c>
      <c r="AG432">
        <v>0.15</v>
      </c>
      <c r="AH432">
        <v>2</v>
      </c>
      <c r="AI432">
        <v>92858770</v>
      </c>
      <c r="AJ432">
        <v>548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ROW(Source!A205)</f>
        <v>205</v>
      </c>
      <c r="B433">
        <v>92858784</v>
      </c>
      <c r="C433">
        <v>92858761</v>
      </c>
      <c r="D433">
        <v>49527748</v>
      </c>
      <c r="E433">
        <v>1</v>
      </c>
      <c r="F433">
        <v>1</v>
      </c>
      <c r="G433">
        <v>1</v>
      </c>
      <c r="H433">
        <v>3</v>
      </c>
      <c r="I433" t="s">
        <v>1190</v>
      </c>
      <c r="J433" t="s">
        <v>1191</v>
      </c>
      <c r="K433" t="s">
        <v>1192</v>
      </c>
      <c r="L433">
        <v>1348</v>
      </c>
      <c r="N433">
        <v>1009</v>
      </c>
      <c r="O433" t="s">
        <v>205</v>
      </c>
      <c r="P433" t="s">
        <v>205</v>
      </c>
      <c r="Q433">
        <v>1000</v>
      </c>
      <c r="X433">
        <v>0.18</v>
      </c>
      <c r="Y433">
        <v>480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6</v>
      </c>
      <c r="AG433">
        <v>0.18</v>
      </c>
      <c r="AH433">
        <v>2</v>
      </c>
      <c r="AI433">
        <v>92858771</v>
      </c>
      <c r="AJ433">
        <v>549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ROW(Source!A205)</f>
        <v>205</v>
      </c>
      <c r="B434">
        <v>92858785</v>
      </c>
      <c r="C434">
        <v>92858761</v>
      </c>
      <c r="D434">
        <v>49540146</v>
      </c>
      <c r="E434">
        <v>1</v>
      </c>
      <c r="F434">
        <v>1</v>
      </c>
      <c r="G434">
        <v>1</v>
      </c>
      <c r="H434">
        <v>3</v>
      </c>
      <c r="I434" t="s">
        <v>208</v>
      </c>
      <c r="J434" t="s">
        <v>210</v>
      </c>
      <c r="K434" t="s">
        <v>209</v>
      </c>
      <c r="L434">
        <v>1348</v>
      </c>
      <c r="N434">
        <v>1009</v>
      </c>
      <c r="O434" t="s">
        <v>205</v>
      </c>
      <c r="P434" t="s">
        <v>205</v>
      </c>
      <c r="Q434">
        <v>1000</v>
      </c>
      <c r="X434">
        <v>1</v>
      </c>
      <c r="Y434">
        <v>11500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6</v>
      </c>
      <c r="AG434">
        <v>1</v>
      </c>
      <c r="AH434">
        <v>2</v>
      </c>
      <c r="AI434">
        <v>92858772</v>
      </c>
      <c r="AJ434">
        <v>550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ROW(Source!A205)</f>
        <v>205</v>
      </c>
      <c r="B435">
        <v>92858786</v>
      </c>
      <c r="C435">
        <v>92858761</v>
      </c>
      <c r="D435">
        <v>49515638</v>
      </c>
      <c r="E435">
        <v>70</v>
      </c>
      <c r="F435">
        <v>1</v>
      </c>
      <c r="G435">
        <v>1</v>
      </c>
      <c r="H435">
        <v>3</v>
      </c>
      <c r="I435" t="s">
        <v>1138</v>
      </c>
      <c r="J435" t="s">
        <v>6</v>
      </c>
      <c r="K435" t="s">
        <v>1139</v>
      </c>
      <c r="L435">
        <v>1374</v>
      </c>
      <c r="N435">
        <v>1013</v>
      </c>
      <c r="O435" t="s">
        <v>969</v>
      </c>
      <c r="P435" t="s">
        <v>969</v>
      </c>
      <c r="Q435">
        <v>1</v>
      </c>
      <c r="X435">
        <v>10.31</v>
      </c>
      <c r="Y435">
        <v>1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6</v>
      </c>
      <c r="AG435">
        <v>10.31</v>
      </c>
      <c r="AH435">
        <v>2</v>
      </c>
      <c r="AI435">
        <v>92858773</v>
      </c>
      <c r="AJ435">
        <v>552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ROW(Source!A208)</f>
        <v>208</v>
      </c>
      <c r="B436">
        <v>92858796</v>
      </c>
      <c r="C436">
        <v>92858791</v>
      </c>
      <c r="D436">
        <v>49510737</v>
      </c>
      <c r="E436">
        <v>70</v>
      </c>
      <c r="F436">
        <v>1</v>
      </c>
      <c r="G436">
        <v>1</v>
      </c>
      <c r="H436">
        <v>1</v>
      </c>
      <c r="I436" t="s">
        <v>1249</v>
      </c>
      <c r="J436" t="s">
        <v>6</v>
      </c>
      <c r="K436" t="s">
        <v>1250</v>
      </c>
      <c r="L436">
        <v>1191</v>
      </c>
      <c r="N436">
        <v>1013</v>
      </c>
      <c r="O436" t="s">
        <v>1092</v>
      </c>
      <c r="P436" t="s">
        <v>1092</v>
      </c>
      <c r="Q436">
        <v>1</v>
      </c>
      <c r="X436">
        <v>15.2</v>
      </c>
      <c r="Y436">
        <v>0</v>
      </c>
      <c r="Z436">
        <v>0</v>
      </c>
      <c r="AA436">
        <v>0</v>
      </c>
      <c r="AB436">
        <v>9.18</v>
      </c>
      <c r="AC436">
        <v>0</v>
      </c>
      <c r="AD436">
        <v>1</v>
      </c>
      <c r="AE436">
        <v>1</v>
      </c>
      <c r="AF436" t="s">
        <v>6</v>
      </c>
      <c r="AG436">
        <v>15.2</v>
      </c>
      <c r="AH436">
        <v>2</v>
      </c>
      <c r="AI436">
        <v>92858792</v>
      </c>
      <c r="AJ436">
        <v>553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ROW(Source!A208)</f>
        <v>208</v>
      </c>
      <c r="B437">
        <v>92858797</v>
      </c>
      <c r="C437">
        <v>92858791</v>
      </c>
      <c r="D437">
        <v>49525697</v>
      </c>
      <c r="E437">
        <v>1</v>
      </c>
      <c r="F437">
        <v>1</v>
      </c>
      <c r="G437">
        <v>1</v>
      </c>
      <c r="H437">
        <v>3</v>
      </c>
      <c r="I437" t="s">
        <v>1251</v>
      </c>
      <c r="J437" t="s">
        <v>1252</v>
      </c>
      <c r="K437" t="s">
        <v>1253</v>
      </c>
      <c r="L437">
        <v>1425</v>
      </c>
      <c r="N437">
        <v>1013</v>
      </c>
      <c r="O437" t="s">
        <v>238</v>
      </c>
      <c r="P437" t="s">
        <v>238</v>
      </c>
      <c r="Q437">
        <v>1</v>
      </c>
      <c r="X437">
        <v>1.75</v>
      </c>
      <c r="Y437">
        <v>8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6</v>
      </c>
      <c r="AG437">
        <v>1.75</v>
      </c>
      <c r="AH437">
        <v>2</v>
      </c>
      <c r="AI437">
        <v>92858793</v>
      </c>
      <c r="AJ437">
        <v>554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ROW(Source!A208)</f>
        <v>208</v>
      </c>
      <c r="B438">
        <v>92858798</v>
      </c>
      <c r="C438">
        <v>92858791</v>
      </c>
      <c r="D438">
        <v>49515638</v>
      </c>
      <c r="E438">
        <v>70</v>
      </c>
      <c r="F438">
        <v>1</v>
      </c>
      <c r="G438">
        <v>1</v>
      </c>
      <c r="H438">
        <v>3</v>
      </c>
      <c r="I438" t="s">
        <v>1138</v>
      </c>
      <c r="J438" t="s">
        <v>6</v>
      </c>
      <c r="K438" t="s">
        <v>1139</v>
      </c>
      <c r="L438">
        <v>1374</v>
      </c>
      <c r="N438">
        <v>1013</v>
      </c>
      <c r="O438" t="s">
        <v>969</v>
      </c>
      <c r="P438" t="s">
        <v>969</v>
      </c>
      <c r="Q438">
        <v>1</v>
      </c>
      <c r="X438">
        <v>2.79</v>
      </c>
      <c r="Y438">
        <v>1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6</v>
      </c>
      <c r="AG438">
        <v>2.79</v>
      </c>
      <c r="AH438">
        <v>2</v>
      </c>
      <c r="AI438">
        <v>92858794</v>
      </c>
      <c r="AJ438">
        <v>555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ROW(Source!A210)</f>
        <v>210</v>
      </c>
      <c r="B439">
        <v>92858806</v>
      </c>
      <c r="C439">
        <v>92858800</v>
      </c>
      <c r="D439">
        <v>49510749</v>
      </c>
      <c r="E439">
        <v>70</v>
      </c>
      <c r="F439">
        <v>1</v>
      </c>
      <c r="G439">
        <v>1</v>
      </c>
      <c r="H439">
        <v>1</v>
      </c>
      <c r="I439" t="s">
        <v>1156</v>
      </c>
      <c r="J439" t="s">
        <v>6</v>
      </c>
      <c r="K439" t="s">
        <v>1157</v>
      </c>
      <c r="L439">
        <v>1191</v>
      </c>
      <c r="N439">
        <v>1013</v>
      </c>
      <c r="O439" t="s">
        <v>1092</v>
      </c>
      <c r="P439" t="s">
        <v>1092</v>
      </c>
      <c r="Q439">
        <v>1</v>
      </c>
      <c r="X439">
        <v>0.38</v>
      </c>
      <c r="Y439">
        <v>0</v>
      </c>
      <c r="Z439">
        <v>0</v>
      </c>
      <c r="AA439">
        <v>0</v>
      </c>
      <c r="AB439">
        <v>9.4</v>
      </c>
      <c r="AC439">
        <v>0</v>
      </c>
      <c r="AD439">
        <v>1</v>
      </c>
      <c r="AE439">
        <v>1</v>
      </c>
      <c r="AF439" t="s">
        <v>6</v>
      </c>
      <c r="AG439">
        <v>0.38</v>
      </c>
      <c r="AH439">
        <v>2</v>
      </c>
      <c r="AI439">
        <v>92858801</v>
      </c>
      <c r="AJ439">
        <v>557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ROW(Source!A210)</f>
        <v>210</v>
      </c>
      <c r="B440">
        <v>92858807</v>
      </c>
      <c r="C440">
        <v>92858800</v>
      </c>
      <c r="D440">
        <v>49521142</v>
      </c>
      <c r="E440">
        <v>1</v>
      </c>
      <c r="F440">
        <v>1</v>
      </c>
      <c r="G440">
        <v>1</v>
      </c>
      <c r="H440">
        <v>3</v>
      </c>
      <c r="I440" t="s">
        <v>1257</v>
      </c>
      <c r="J440" t="s">
        <v>1258</v>
      </c>
      <c r="K440" t="s">
        <v>1259</v>
      </c>
      <c r="L440">
        <v>1348</v>
      </c>
      <c r="N440">
        <v>1009</v>
      </c>
      <c r="O440" t="s">
        <v>205</v>
      </c>
      <c r="P440" t="s">
        <v>205</v>
      </c>
      <c r="Q440">
        <v>1000</v>
      </c>
      <c r="X440">
        <v>6.0000000000000002E-5</v>
      </c>
      <c r="Y440">
        <v>26950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6</v>
      </c>
      <c r="AG440">
        <v>6.0000000000000002E-5</v>
      </c>
      <c r="AH440">
        <v>2</v>
      </c>
      <c r="AI440">
        <v>92858802</v>
      </c>
      <c r="AJ440">
        <v>558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ROW(Source!A210)</f>
        <v>210</v>
      </c>
      <c r="B441">
        <v>92858808</v>
      </c>
      <c r="C441">
        <v>92858800</v>
      </c>
      <c r="D441">
        <v>49523852</v>
      </c>
      <c r="E441">
        <v>1</v>
      </c>
      <c r="F441">
        <v>1</v>
      </c>
      <c r="G441">
        <v>1</v>
      </c>
      <c r="H441">
        <v>3</v>
      </c>
      <c r="I441" t="s">
        <v>1260</v>
      </c>
      <c r="J441" t="s">
        <v>1261</v>
      </c>
      <c r="K441" t="s">
        <v>1262</v>
      </c>
      <c r="L441">
        <v>1346</v>
      </c>
      <c r="N441">
        <v>1009</v>
      </c>
      <c r="O441" t="s">
        <v>216</v>
      </c>
      <c r="P441" t="s">
        <v>216</v>
      </c>
      <c r="Q441">
        <v>1</v>
      </c>
      <c r="X441">
        <v>0.15</v>
      </c>
      <c r="Y441">
        <v>9.0399999999999991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6</v>
      </c>
      <c r="AG441">
        <v>0.15</v>
      </c>
      <c r="AH441">
        <v>2</v>
      </c>
      <c r="AI441">
        <v>92858803</v>
      </c>
      <c r="AJ441">
        <v>559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ROW(Source!A210)</f>
        <v>210</v>
      </c>
      <c r="B442">
        <v>92858809</v>
      </c>
      <c r="C442">
        <v>92858800</v>
      </c>
      <c r="D442">
        <v>49523866</v>
      </c>
      <c r="E442">
        <v>1</v>
      </c>
      <c r="F442">
        <v>1</v>
      </c>
      <c r="G442">
        <v>1</v>
      </c>
      <c r="H442">
        <v>3</v>
      </c>
      <c r="I442" t="s">
        <v>1263</v>
      </c>
      <c r="J442" t="s">
        <v>1264</v>
      </c>
      <c r="K442" t="s">
        <v>1265</v>
      </c>
      <c r="L442">
        <v>1346</v>
      </c>
      <c r="N442">
        <v>1009</v>
      </c>
      <c r="O442" t="s">
        <v>216</v>
      </c>
      <c r="P442" t="s">
        <v>216</v>
      </c>
      <c r="Q442">
        <v>1</v>
      </c>
      <c r="X442">
        <v>0.72</v>
      </c>
      <c r="Y442">
        <v>16.7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6</v>
      </c>
      <c r="AG442">
        <v>0.72</v>
      </c>
      <c r="AH442">
        <v>2</v>
      </c>
      <c r="AI442">
        <v>92858804</v>
      </c>
      <c r="AJ442">
        <v>560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ROW(Source!A210)</f>
        <v>210</v>
      </c>
      <c r="B443">
        <v>92858810</v>
      </c>
      <c r="C443">
        <v>92858800</v>
      </c>
      <c r="D443">
        <v>49515638</v>
      </c>
      <c r="E443">
        <v>70</v>
      </c>
      <c r="F443">
        <v>1</v>
      </c>
      <c r="G443">
        <v>1</v>
      </c>
      <c r="H443">
        <v>3</v>
      </c>
      <c r="I443" t="s">
        <v>1138</v>
      </c>
      <c r="J443" t="s">
        <v>6</v>
      </c>
      <c r="K443" t="s">
        <v>1139</v>
      </c>
      <c r="L443">
        <v>1374</v>
      </c>
      <c r="N443">
        <v>1013</v>
      </c>
      <c r="O443" t="s">
        <v>969</v>
      </c>
      <c r="P443" t="s">
        <v>969</v>
      </c>
      <c r="Q443">
        <v>1</v>
      </c>
      <c r="X443">
        <v>7.0000000000000007E-2</v>
      </c>
      <c r="Y443">
        <v>1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6</v>
      </c>
      <c r="AG443">
        <v>7.0000000000000007E-2</v>
      </c>
      <c r="AH443">
        <v>2</v>
      </c>
      <c r="AI443">
        <v>92858805</v>
      </c>
      <c r="AJ443">
        <v>561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ROW(Source!A212)</f>
        <v>212</v>
      </c>
      <c r="B444">
        <v>92858824</v>
      </c>
      <c r="C444">
        <v>92858812</v>
      </c>
      <c r="D444">
        <v>49510749</v>
      </c>
      <c r="E444">
        <v>70</v>
      </c>
      <c r="F444">
        <v>1</v>
      </c>
      <c r="G444">
        <v>1</v>
      </c>
      <c r="H444">
        <v>1</v>
      </c>
      <c r="I444" t="s">
        <v>1156</v>
      </c>
      <c r="J444" t="s">
        <v>6</v>
      </c>
      <c r="K444" t="s">
        <v>1157</v>
      </c>
      <c r="L444">
        <v>1191</v>
      </c>
      <c r="N444">
        <v>1013</v>
      </c>
      <c r="O444" t="s">
        <v>1092</v>
      </c>
      <c r="P444" t="s">
        <v>1092</v>
      </c>
      <c r="Q444">
        <v>1</v>
      </c>
      <c r="X444">
        <v>18.5</v>
      </c>
      <c r="Y444">
        <v>0</v>
      </c>
      <c r="Z444">
        <v>0</v>
      </c>
      <c r="AA444">
        <v>0</v>
      </c>
      <c r="AB444">
        <v>9.4</v>
      </c>
      <c r="AC444">
        <v>0</v>
      </c>
      <c r="AD444">
        <v>1</v>
      </c>
      <c r="AE444">
        <v>1</v>
      </c>
      <c r="AF444" t="s">
        <v>6</v>
      </c>
      <c r="AG444">
        <v>18.5</v>
      </c>
      <c r="AH444">
        <v>2</v>
      </c>
      <c r="AI444">
        <v>92858814</v>
      </c>
      <c r="AJ444">
        <v>562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ROW(Source!A212)</f>
        <v>212</v>
      </c>
      <c r="B445">
        <v>92858825</v>
      </c>
      <c r="C445">
        <v>92858812</v>
      </c>
      <c r="D445">
        <v>49510905</v>
      </c>
      <c r="E445">
        <v>70</v>
      </c>
      <c r="F445">
        <v>1</v>
      </c>
      <c r="G445">
        <v>1</v>
      </c>
      <c r="H445">
        <v>1</v>
      </c>
      <c r="I445" t="s">
        <v>1093</v>
      </c>
      <c r="J445" t="s">
        <v>6</v>
      </c>
      <c r="K445" t="s">
        <v>1094</v>
      </c>
      <c r="L445">
        <v>1191</v>
      </c>
      <c r="N445">
        <v>1013</v>
      </c>
      <c r="O445" t="s">
        <v>1092</v>
      </c>
      <c r="P445" t="s">
        <v>1092</v>
      </c>
      <c r="Q445">
        <v>1</v>
      </c>
      <c r="X445">
        <v>0.46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2</v>
      </c>
      <c r="AF445" t="s">
        <v>6</v>
      </c>
      <c r="AG445">
        <v>0.46</v>
      </c>
      <c r="AH445">
        <v>2</v>
      </c>
      <c r="AI445">
        <v>92858815</v>
      </c>
      <c r="AJ445">
        <v>563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ROW(Source!A212)</f>
        <v>212</v>
      </c>
      <c r="B446">
        <v>92858826</v>
      </c>
      <c r="C446">
        <v>92858812</v>
      </c>
      <c r="D446">
        <v>49672573</v>
      </c>
      <c r="E446">
        <v>1</v>
      </c>
      <c r="F446">
        <v>1</v>
      </c>
      <c r="G446">
        <v>1</v>
      </c>
      <c r="H446">
        <v>2</v>
      </c>
      <c r="I446" t="s">
        <v>1095</v>
      </c>
      <c r="J446" t="s">
        <v>1096</v>
      </c>
      <c r="K446" t="s">
        <v>1097</v>
      </c>
      <c r="L446">
        <v>1367</v>
      </c>
      <c r="N446">
        <v>1011</v>
      </c>
      <c r="O446" t="s">
        <v>1098</v>
      </c>
      <c r="P446" t="s">
        <v>1098</v>
      </c>
      <c r="Q446">
        <v>1</v>
      </c>
      <c r="X446">
        <v>0.23</v>
      </c>
      <c r="Y446">
        <v>0</v>
      </c>
      <c r="Z446">
        <v>115.4</v>
      </c>
      <c r="AA446">
        <v>13.5</v>
      </c>
      <c r="AB446">
        <v>0</v>
      </c>
      <c r="AC446">
        <v>0</v>
      </c>
      <c r="AD446">
        <v>1</v>
      </c>
      <c r="AE446">
        <v>0</v>
      </c>
      <c r="AF446" t="s">
        <v>6</v>
      </c>
      <c r="AG446">
        <v>0.23</v>
      </c>
      <c r="AH446">
        <v>2</v>
      </c>
      <c r="AI446">
        <v>92858816</v>
      </c>
      <c r="AJ446">
        <v>564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ROW(Source!A212)</f>
        <v>212</v>
      </c>
      <c r="B447">
        <v>92858827</v>
      </c>
      <c r="C447">
        <v>92858812</v>
      </c>
      <c r="D447">
        <v>49673503</v>
      </c>
      <c r="E447">
        <v>1</v>
      </c>
      <c r="F447">
        <v>1</v>
      </c>
      <c r="G447">
        <v>1</v>
      </c>
      <c r="H447">
        <v>2</v>
      </c>
      <c r="I447" t="s">
        <v>1099</v>
      </c>
      <c r="J447" t="s">
        <v>1100</v>
      </c>
      <c r="K447" t="s">
        <v>1101</v>
      </c>
      <c r="L447">
        <v>1367</v>
      </c>
      <c r="N447">
        <v>1011</v>
      </c>
      <c r="O447" t="s">
        <v>1098</v>
      </c>
      <c r="P447" t="s">
        <v>1098</v>
      </c>
      <c r="Q447">
        <v>1</v>
      </c>
      <c r="X447">
        <v>0.23</v>
      </c>
      <c r="Y447">
        <v>0</v>
      </c>
      <c r="Z447">
        <v>65.709999999999994</v>
      </c>
      <c r="AA447">
        <v>11.6</v>
      </c>
      <c r="AB447">
        <v>0</v>
      </c>
      <c r="AC447">
        <v>0</v>
      </c>
      <c r="AD447">
        <v>1</v>
      </c>
      <c r="AE447">
        <v>0</v>
      </c>
      <c r="AF447" t="s">
        <v>6</v>
      </c>
      <c r="AG447">
        <v>0.23</v>
      </c>
      <c r="AH447">
        <v>2</v>
      </c>
      <c r="AI447">
        <v>92858817</v>
      </c>
      <c r="AJ447">
        <v>565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ROW(Source!A212)</f>
        <v>212</v>
      </c>
      <c r="B448">
        <v>92858828</v>
      </c>
      <c r="C448">
        <v>92858812</v>
      </c>
      <c r="D448">
        <v>49673715</v>
      </c>
      <c r="E448">
        <v>1</v>
      </c>
      <c r="F448">
        <v>1</v>
      </c>
      <c r="G448">
        <v>1</v>
      </c>
      <c r="H448">
        <v>2</v>
      </c>
      <c r="I448" t="s">
        <v>1102</v>
      </c>
      <c r="J448" t="s">
        <v>1103</v>
      </c>
      <c r="K448" t="s">
        <v>1104</v>
      </c>
      <c r="L448">
        <v>1367</v>
      </c>
      <c r="N448">
        <v>1011</v>
      </c>
      <c r="O448" t="s">
        <v>1098</v>
      </c>
      <c r="P448" t="s">
        <v>1098</v>
      </c>
      <c r="Q448">
        <v>1</v>
      </c>
      <c r="X448">
        <v>2.9</v>
      </c>
      <c r="Y448">
        <v>0</v>
      </c>
      <c r="Z448">
        <v>8.1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6</v>
      </c>
      <c r="AG448">
        <v>2.9</v>
      </c>
      <c r="AH448">
        <v>2</v>
      </c>
      <c r="AI448">
        <v>92858818</v>
      </c>
      <c r="AJ448">
        <v>566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ROW(Source!A212)</f>
        <v>212</v>
      </c>
      <c r="B449">
        <v>92858829</v>
      </c>
      <c r="C449">
        <v>92858812</v>
      </c>
      <c r="D449">
        <v>49524290</v>
      </c>
      <c r="E449">
        <v>1</v>
      </c>
      <c r="F449">
        <v>1</v>
      </c>
      <c r="G449">
        <v>1</v>
      </c>
      <c r="H449">
        <v>3</v>
      </c>
      <c r="I449" t="s">
        <v>1117</v>
      </c>
      <c r="J449" t="s">
        <v>1118</v>
      </c>
      <c r="K449" t="s">
        <v>1119</v>
      </c>
      <c r="L449">
        <v>1346</v>
      </c>
      <c r="N449">
        <v>1009</v>
      </c>
      <c r="O449" t="s">
        <v>216</v>
      </c>
      <c r="P449" t="s">
        <v>216</v>
      </c>
      <c r="Q449">
        <v>1</v>
      </c>
      <c r="X449">
        <v>1.3</v>
      </c>
      <c r="Y449">
        <v>10.57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6</v>
      </c>
      <c r="AG449">
        <v>1.3</v>
      </c>
      <c r="AH449">
        <v>2</v>
      </c>
      <c r="AI449">
        <v>92858819</v>
      </c>
      <c r="AJ449">
        <v>567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ROW(Source!A212)</f>
        <v>212</v>
      </c>
      <c r="B450">
        <v>92858830</v>
      </c>
      <c r="C450">
        <v>92858812</v>
      </c>
      <c r="D450">
        <v>49542790</v>
      </c>
      <c r="E450">
        <v>1</v>
      </c>
      <c r="F450">
        <v>1</v>
      </c>
      <c r="G450">
        <v>1</v>
      </c>
      <c r="H450">
        <v>3</v>
      </c>
      <c r="I450" t="s">
        <v>1266</v>
      </c>
      <c r="J450" t="s">
        <v>1267</v>
      </c>
      <c r="K450" t="s">
        <v>1268</v>
      </c>
      <c r="L450">
        <v>1348</v>
      </c>
      <c r="N450">
        <v>1009</v>
      </c>
      <c r="O450" t="s">
        <v>205</v>
      </c>
      <c r="P450" t="s">
        <v>205</v>
      </c>
      <c r="Q450">
        <v>1000</v>
      </c>
      <c r="X450">
        <v>4.0000000000000001E-3</v>
      </c>
      <c r="Y450">
        <v>5763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6</v>
      </c>
      <c r="AG450">
        <v>4.0000000000000001E-3</v>
      </c>
      <c r="AH450">
        <v>2</v>
      </c>
      <c r="AI450">
        <v>92858820</v>
      </c>
      <c r="AJ450">
        <v>568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ROW(Source!A212)</f>
        <v>212</v>
      </c>
      <c r="B451">
        <v>92858831</v>
      </c>
      <c r="C451">
        <v>92858812</v>
      </c>
      <c r="D451">
        <v>49554587</v>
      </c>
      <c r="E451">
        <v>1</v>
      </c>
      <c r="F451">
        <v>1</v>
      </c>
      <c r="G451">
        <v>1</v>
      </c>
      <c r="H451">
        <v>3</v>
      </c>
      <c r="I451" t="s">
        <v>1269</v>
      </c>
      <c r="J451" t="s">
        <v>1270</v>
      </c>
      <c r="K451" t="s">
        <v>1271</v>
      </c>
      <c r="L451">
        <v>1346</v>
      </c>
      <c r="N451">
        <v>1009</v>
      </c>
      <c r="O451" t="s">
        <v>216</v>
      </c>
      <c r="P451" t="s">
        <v>216</v>
      </c>
      <c r="Q451">
        <v>1</v>
      </c>
      <c r="X451">
        <v>2.2999999999999998</v>
      </c>
      <c r="Y451">
        <v>238.48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6</v>
      </c>
      <c r="AG451">
        <v>2.2999999999999998</v>
      </c>
      <c r="AH451">
        <v>2</v>
      </c>
      <c r="AI451">
        <v>92858821</v>
      </c>
      <c r="AJ451">
        <v>569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ROW(Source!A212)</f>
        <v>212</v>
      </c>
      <c r="B452">
        <v>92858832</v>
      </c>
      <c r="C452">
        <v>92858812</v>
      </c>
      <c r="D452">
        <v>49515638</v>
      </c>
      <c r="E452">
        <v>70</v>
      </c>
      <c r="F452">
        <v>1</v>
      </c>
      <c r="G452">
        <v>1</v>
      </c>
      <c r="H452">
        <v>3</v>
      </c>
      <c r="I452" t="s">
        <v>1138</v>
      </c>
      <c r="J452" t="s">
        <v>6</v>
      </c>
      <c r="K452" t="s">
        <v>1139</v>
      </c>
      <c r="L452">
        <v>1374</v>
      </c>
      <c r="N452">
        <v>1013</v>
      </c>
      <c r="O452" t="s">
        <v>969</v>
      </c>
      <c r="P452" t="s">
        <v>969</v>
      </c>
      <c r="Q452">
        <v>1</v>
      </c>
      <c r="X452">
        <v>3.48</v>
      </c>
      <c r="Y452">
        <v>1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6</v>
      </c>
      <c r="AG452">
        <v>3.48</v>
      </c>
      <c r="AH452">
        <v>2</v>
      </c>
      <c r="AI452">
        <v>92858822</v>
      </c>
      <c r="AJ452">
        <v>570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ROW(Source!A215)</f>
        <v>215</v>
      </c>
      <c r="B453">
        <v>92858845</v>
      </c>
      <c r="C453">
        <v>92858835</v>
      </c>
      <c r="D453">
        <v>49510749</v>
      </c>
      <c r="E453">
        <v>70</v>
      </c>
      <c r="F453">
        <v>1</v>
      </c>
      <c r="G453">
        <v>1</v>
      </c>
      <c r="H453">
        <v>1</v>
      </c>
      <c r="I453" t="s">
        <v>1156</v>
      </c>
      <c r="J453" t="s">
        <v>6</v>
      </c>
      <c r="K453" t="s">
        <v>1157</v>
      </c>
      <c r="L453">
        <v>1191</v>
      </c>
      <c r="N453">
        <v>1013</v>
      </c>
      <c r="O453" t="s">
        <v>1092</v>
      </c>
      <c r="P453" t="s">
        <v>1092</v>
      </c>
      <c r="Q453">
        <v>1</v>
      </c>
      <c r="X453">
        <v>14.4</v>
      </c>
      <c r="Y453">
        <v>0</v>
      </c>
      <c r="Z453">
        <v>0</v>
      </c>
      <c r="AA453">
        <v>0</v>
      </c>
      <c r="AB453">
        <v>9.4</v>
      </c>
      <c r="AC453">
        <v>0</v>
      </c>
      <c r="AD453">
        <v>1</v>
      </c>
      <c r="AE453">
        <v>1</v>
      </c>
      <c r="AF453" t="s">
        <v>6</v>
      </c>
      <c r="AG453">
        <v>14.4</v>
      </c>
      <c r="AH453">
        <v>2</v>
      </c>
      <c r="AI453">
        <v>92858837</v>
      </c>
      <c r="AJ453">
        <v>573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ROW(Source!A215)</f>
        <v>215</v>
      </c>
      <c r="B454">
        <v>92858846</v>
      </c>
      <c r="C454">
        <v>92858835</v>
      </c>
      <c r="D454">
        <v>49510905</v>
      </c>
      <c r="E454">
        <v>70</v>
      </c>
      <c r="F454">
        <v>1</v>
      </c>
      <c r="G454">
        <v>1</v>
      </c>
      <c r="H454">
        <v>1</v>
      </c>
      <c r="I454" t="s">
        <v>1093</v>
      </c>
      <c r="J454" t="s">
        <v>6</v>
      </c>
      <c r="K454" t="s">
        <v>1094</v>
      </c>
      <c r="L454">
        <v>1191</v>
      </c>
      <c r="N454">
        <v>1013</v>
      </c>
      <c r="O454" t="s">
        <v>1092</v>
      </c>
      <c r="P454" t="s">
        <v>1092</v>
      </c>
      <c r="Q454">
        <v>1</v>
      </c>
      <c r="X454">
        <v>0.4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2</v>
      </c>
      <c r="AF454" t="s">
        <v>6</v>
      </c>
      <c r="AG454">
        <v>0.4</v>
      </c>
      <c r="AH454">
        <v>2</v>
      </c>
      <c r="AI454">
        <v>92858838</v>
      </c>
      <c r="AJ454">
        <v>574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ROW(Source!A215)</f>
        <v>215</v>
      </c>
      <c r="B455">
        <v>92858847</v>
      </c>
      <c r="C455">
        <v>92858835</v>
      </c>
      <c r="D455">
        <v>49672573</v>
      </c>
      <c r="E455">
        <v>1</v>
      </c>
      <c r="F455">
        <v>1</v>
      </c>
      <c r="G455">
        <v>1</v>
      </c>
      <c r="H455">
        <v>2</v>
      </c>
      <c r="I455" t="s">
        <v>1095</v>
      </c>
      <c r="J455" t="s">
        <v>1096</v>
      </c>
      <c r="K455" t="s">
        <v>1097</v>
      </c>
      <c r="L455">
        <v>1367</v>
      </c>
      <c r="N455">
        <v>1011</v>
      </c>
      <c r="O455" t="s">
        <v>1098</v>
      </c>
      <c r="P455" t="s">
        <v>1098</v>
      </c>
      <c r="Q455">
        <v>1</v>
      </c>
      <c r="X455">
        <v>0.2</v>
      </c>
      <c r="Y455">
        <v>0</v>
      </c>
      <c r="Z455">
        <v>115.4</v>
      </c>
      <c r="AA455">
        <v>13.5</v>
      </c>
      <c r="AB455">
        <v>0</v>
      </c>
      <c r="AC455">
        <v>0</v>
      </c>
      <c r="AD455">
        <v>1</v>
      </c>
      <c r="AE455">
        <v>0</v>
      </c>
      <c r="AF455" t="s">
        <v>6</v>
      </c>
      <c r="AG455">
        <v>0.2</v>
      </c>
      <c r="AH455">
        <v>2</v>
      </c>
      <c r="AI455">
        <v>92858839</v>
      </c>
      <c r="AJ455">
        <v>575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ROW(Source!A215)</f>
        <v>215</v>
      </c>
      <c r="B456">
        <v>92858848</v>
      </c>
      <c r="C456">
        <v>92858835</v>
      </c>
      <c r="D456">
        <v>49673503</v>
      </c>
      <c r="E456">
        <v>1</v>
      </c>
      <c r="F456">
        <v>1</v>
      </c>
      <c r="G456">
        <v>1</v>
      </c>
      <c r="H456">
        <v>2</v>
      </c>
      <c r="I456" t="s">
        <v>1099</v>
      </c>
      <c r="J456" t="s">
        <v>1100</v>
      </c>
      <c r="K456" t="s">
        <v>1101</v>
      </c>
      <c r="L456">
        <v>1367</v>
      </c>
      <c r="N456">
        <v>1011</v>
      </c>
      <c r="O456" t="s">
        <v>1098</v>
      </c>
      <c r="P456" t="s">
        <v>1098</v>
      </c>
      <c r="Q456">
        <v>1</v>
      </c>
      <c r="X456">
        <v>0.2</v>
      </c>
      <c r="Y456">
        <v>0</v>
      </c>
      <c r="Z456">
        <v>65.709999999999994</v>
      </c>
      <c r="AA456">
        <v>11.6</v>
      </c>
      <c r="AB456">
        <v>0</v>
      </c>
      <c r="AC456">
        <v>0</v>
      </c>
      <c r="AD456">
        <v>1</v>
      </c>
      <c r="AE456">
        <v>0</v>
      </c>
      <c r="AF456" t="s">
        <v>6</v>
      </c>
      <c r="AG456">
        <v>0.2</v>
      </c>
      <c r="AH456">
        <v>2</v>
      </c>
      <c r="AI456">
        <v>92858840</v>
      </c>
      <c r="AJ456">
        <v>576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ROW(Source!A215)</f>
        <v>215</v>
      </c>
      <c r="B457">
        <v>92858849</v>
      </c>
      <c r="C457">
        <v>92858835</v>
      </c>
      <c r="D457">
        <v>49673715</v>
      </c>
      <c r="E457">
        <v>1</v>
      </c>
      <c r="F457">
        <v>1</v>
      </c>
      <c r="G457">
        <v>1</v>
      </c>
      <c r="H457">
        <v>2</v>
      </c>
      <c r="I457" t="s">
        <v>1102</v>
      </c>
      <c r="J457" t="s">
        <v>1103</v>
      </c>
      <c r="K457" t="s">
        <v>1104</v>
      </c>
      <c r="L457">
        <v>1367</v>
      </c>
      <c r="N457">
        <v>1011</v>
      </c>
      <c r="O457" t="s">
        <v>1098</v>
      </c>
      <c r="P457" t="s">
        <v>1098</v>
      </c>
      <c r="Q457">
        <v>1</v>
      </c>
      <c r="X457">
        <v>2.7</v>
      </c>
      <c r="Y457">
        <v>0</v>
      </c>
      <c r="Z457">
        <v>8.1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6</v>
      </c>
      <c r="AG457">
        <v>2.7</v>
      </c>
      <c r="AH457">
        <v>2</v>
      </c>
      <c r="AI457">
        <v>92858841</v>
      </c>
      <c r="AJ457">
        <v>577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ROW(Source!A215)</f>
        <v>215</v>
      </c>
      <c r="B458">
        <v>92858850</v>
      </c>
      <c r="C458">
        <v>92858835</v>
      </c>
      <c r="D458">
        <v>49524290</v>
      </c>
      <c r="E458">
        <v>1</v>
      </c>
      <c r="F458">
        <v>1</v>
      </c>
      <c r="G458">
        <v>1</v>
      </c>
      <c r="H458">
        <v>3</v>
      </c>
      <c r="I458" t="s">
        <v>1117</v>
      </c>
      <c r="J458" t="s">
        <v>1118</v>
      </c>
      <c r="K458" t="s">
        <v>1119</v>
      </c>
      <c r="L458">
        <v>1346</v>
      </c>
      <c r="N458">
        <v>1009</v>
      </c>
      <c r="O458" t="s">
        <v>216</v>
      </c>
      <c r="P458" t="s">
        <v>216</v>
      </c>
      <c r="Q458">
        <v>1</v>
      </c>
      <c r="X458">
        <v>0.9</v>
      </c>
      <c r="Y458">
        <v>10.57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6</v>
      </c>
      <c r="AG458">
        <v>0.9</v>
      </c>
      <c r="AH458">
        <v>2</v>
      </c>
      <c r="AI458">
        <v>92858842</v>
      </c>
      <c r="AJ458">
        <v>578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ROW(Source!A215)</f>
        <v>215</v>
      </c>
      <c r="B459">
        <v>92858851</v>
      </c>
      <c r="C459">
        <v>92858835</v>
      </c>
      <c r="D459">
        <v>49554587</v>
      </c>
      <c r="E459">
        <v>1</v>
      </c>
      <c r="F459">
        <v>1</v>
      </c>
      <c r="G459">
        <v>1</v>
      </c>
      <c r="H459">
        <v>3</v>
      </c>
      <c r="I459" t="s">
        <v>1269</v>
      </c>
      <c r="J459" t="s">
        <v>1270</v>
      </c>
      <c r="K459" t="s">
        <v>1271</v>
      </c>
      <c r="L459">
        <v>1346</v>
      </c>
      <c r="N459">
        <v>1009</v>
      </c>
      <c r="O459" t="s">
        <v>216</v>
      </c>
      <c r="P459" t="s">
        <v>216</v>
      </c>
      <c r="Q459">
        <v>1</v>
      </c>
      <c r="X459">
        <v>3.7</v>
      </c>
      <c r="Y459">
        <v>238.48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6</v>
      </c>
      <c r="AG459">
        <v>3.7</v>
      </c>
      <c r="AH459">
        <v>2</v>
      </c>
      <c r="AI459">
        <v>92858843</v>
      </c>
      <c r="AJ459">
        <v>579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ROW(Source!A215)</f>
        <v>215</v>
      </c>
      <c r="B460">
        <v>92858852</v>
      </c>
      <c r="C460">
        <v>92858835</v>
      </c>
      <c r="D460">
        <v>49515638</v>
      </c>
      <c r="E460">
        <v>70</v>
      </c>
      <c r="F460">
        <v>1</v>
      </c>
      <c r="G460">
        <v>1</v>
      </c>
      <c r="H460">
        <v>3</v>
      </c>
      <c r="I460" t="s">
        <v>1138</v>
      </c>
      <c r="J460" t="s">
        <v>6</v>
      </c>
      <c r="K460" t="s">
        <v>1139</v>
      </c>
      <c r="L460">
        <v>1374</v>
      </c>
      <c r="N460">
        <v>1013</v>
      </c>
      <c r="O460" t="s">
        <v>969</v>
      </c>
      <c r="P460" t="s">
        <v>969</v>
      </c>
      <c r="Q460">
        <v>1</v>
      </c>
      <c r="X460">
        <v>2.71</v>
      </c>
      <c r="Y460">
        <v>1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6</v>
      </c>
      <c r="AG460">
        <v>2.71</v>
      </c>
      <c r="AH460">
        <v>2</v>
      </c>
      <c r="AI460">
        <v>92858844</v>
      </c>
      <c r="AJ460">
        <v>580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ROW(Source!A217)</f>
        <v>217</v>
      </c>
      <c r="B461">
        <v>92858865</v>
      </c>
      <c r="C461">
        <v>92858854</v>
      </c>
      <c r="D461">
        <v>49510749</v>
      </c>
      <c r="E461">
        <v>70</v>
      </c>
      <c r="F461">
        <v>1</v>
      </c>
      <c r="G461">
        <v>1</v>
      </c>
      <c r="H461">
        <v>1</v>
      </c>
      <c r="I461" t="s">
        <v>1156</v>
      </c>
      <c r="J461" t="s">
        <v>6</v>
      </c>
      <c r="K461" t="s">
        <v>1157</v>
      </c>
      <c r="L461">
        <v>1191</v>
      </c>
      <c r="N461">
        <v>1013</v>
      </c>
      <c r="O461" t="s">
        <v>1092</v>
      </c>
      <c r="P461" t="s">
        <v>1092</v>
      </c>
      <c r="Q461">
        <v>1</v>
      </c>
      <c r="X461">
        <v>16.5</v>
      </c>
      <c r="Y461">
        <v>0</v>
      </c>
      <c r="Z461">
        <v>0</v>
      </c>
      <c r="AA461">
        <v>0</v>
      </c>
      <c r="AB461">
        <v>9.4</v>
      </c>
      <c r="AC461">
        <v>0</v>
      </c>
      <c r="AD461">
        <v>1</v>
      </c>
      <c r="AE461">
        <v>1</v>
      </c>
      <c r="AF461" t="s">
        <v>6</v>
      </c>
      <c r="AG461">
        <v>16.5</v>
      </c>
      <c r="AH461">
        <v>2</v>
      </c>
      <c r="AI461">
        <v>92858855</v>
      </c>
      <c r="AJ461">
        <v>582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ROW(Source!A217)</f>
        <v>217</v>
      </c>
      <c r="B462">
        <v>92858866</v>
      </c>
      <c r="C462">
        <v>92858854</v>
      </c>
      <c r="D462">
        <v>49510905</v>
      </c>
      <c r="E462">
        <v>70</v>
      </c>
      <c r="F462">
        <v>1</v>
      </c>
      <c r="G462">
        <v>1</v>
      </c>
      <c r="H462">
        <v>1</v>
      </c>
      <c r="I462" t="s">
        <v>1093</v>
      </c>
      <c r="J462" t="s">
        <v>6</v>
      </c>
      <c r="K462" t="s">
        <v>1094</v>
      </c>
      <c r="L462">
        <v>1191</v>
      </c>
      <c r="N462">
        <v>1013</v>
      </c>
      <c r="O462" t="s">
        <v>1092</v>
      </c>
      <c r="P462" t="s">
        <v>1092</v>
      </c>
      <c r="Q462">
        <v>1</v>
      </c>
      <c r="X462">
        <v>0.34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2</v>
      </c>
      <c r="AF462" t="s">
        <v>6</v>
      </c>
      <c r="AG462">
        <v>0.34</v>
      </c>
      <c r="AH462">
        <v>2</v>
      </c>
      <c r="AI462">
        <v>92858856</v>
      </c>
      <c r="AJ462">
        <v>583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ROW(Source!A217)</f>
        <v>217</v>
      </c>
      <c r="B463">
        <v>92858867</v>
      </c>
      <c r="C463">
        <v>92858854</v>
      </c>
      <c r="D463">
        <v>49672573</v>
      </c>
      <c r="E463">
        <v>1</v>
      </c>
      <c r="F463">
        <v>1</v>
      </c>
      <c r="G463">
        <v>1</v>
      </c>
      <c r="H463">
        <v>2</v>
      </c>
      <c r="I463" t="s">
        <v>1095</v>
      </c>
      <c r="J463" t="s">
        <v>1096</v>
      </c>
      <c r="K463" t="s">
        <v>1097</v>
      </c>
      <c r="L463">
        <v>1367</v>
      </c>
      <c r="N463">
        <v>1011</v>
      </c>
      <c r="O463" t="s">
        <v>1098</v>
      </c>
      <c r="P463" t="s">
        <v>1098</v>
      </c>
      <c r="Q463">
        <v>1</v>
      </c>
      <c r="X463">
        <v>0.17</v>
      </c>
      <c r="Y463">
        <v>0</v>
      </c>
      <c r="Z463">
        <v>115.4</v>
      </c>
      <c r="AA463">
        <v>13.5</v>
      </c>
      <c r="AB463">
        <v>0</v>
      </c>
      <c r="AC463">
        <v>0</v>
      </c>
      <c r="AD463">
        <v>1</v>
      </c>
      <c r="AE463">
        <v>0</v>
      </c>
      <c r="AF463" t="s">
        <v>6</v>
      </c>
      <c r="AG463">
        <v>0.17</v>
      </c>
      <c r="AH463">
        <v>2</v>
      </c>
      <c r="AI463">
        <v>92858857</v>
      </c>
      <c r="AJ463">
        <v>584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ROW(Source!A217)</f>
        <v>217</v>
      </c>
      <c r="B464">
        <v>92858868</v>
      </c>
      <c r="C464">
        <v>92858854</v>
      </c>
      <c r="D464">
        <v>49673503</v>
      </c>
      <c r="E464">
        <v>1</v>
      </c>
      <c r="F464">
        <v>1</v>
      </c>
      <c r="G464">
        <v>1</v>
      </c>
      <c r="H464">
        <v>2</v>
      </c>
      <c r="I464" t="s">
        <v>1099</v>
      </c>
      <c r="J464" t="s">
        <v>1100</v>
      </c>
      <c r="K464" t="s">
        <v>1101</v>
      </c>
      <c r="L464">
        <v>1367</v>
      </c>
      <c r="N464">
        <v>1011</v>
      </c>
      <c r="O464" t="s">
        <v>1098</v>
      </c>
      <c r="P464" t="s">
        <v>1098</v>
      </c>
      <c r="Q464">
        <v>1</v>
      </c>
      <c r="X464">
        <v>0.17</v>
      </c>
      <c r="Y464">
        <v>0</v>
      </c>
      <c r="Z464">
        <v>65.709999999999994</v>
      </c>
      <c r="AA464">
        <v>11.6</v>
      </c>
      <c r="AB464">
        <v>0</v>
      </c>
      <c r="AC464">
        <v>0</v>
      </c>
      <c r="AD464">
        <v>1</v>
      </c>
      <c r="AE464">
        <v>0</v>
      </c>
      <c r="AF464" t="s">
        <v>6</v>
      </c>
      <c r="AG464">
        <v>0.17</v>
      </c>
      <c r="AH464">
        <v>2</v>
      </c>
      <c r="AI464">
        <v>92858858</v>
      </c>
      <c r="AJ464">
        <v>585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ROW(Source!A217)</f>
        <v>217</v>
      </c>
      <c r="B465">
        <v>92858869</v>
      </c>
      <c r="C465">
        <v>92858854</v>
      </c>
      <c r="D465">
        <v>49673715</v>
      </c>
      <c r="E465">
        <v>1</v>
      </c>
      <c r="F465">
        <v>1</v>
      </c>
      <c r="G465">
        <v>1</v>
      </c>
      <c r="H465">
        <v>2</v>
      </c>
      <c r="I465" t="s">
        <v>1102</v>
      </c>
      <c r="J465" t="s">
        <v>1103</v>
      </c>
      <c r="K465" t="s">
        <v>1104</v>
      </c>
      <c r="L465">
        <v>1367</v>
      </c>
      <c r="N465">
        <v>1011</v>
      </c>
      <c r="O465" t="s">
        <v>1098</v>
      </c>
      <c r="P465" t="s">
        <v>1098</v>
      </c>
      <c r="Q465">
        <v>1</v>
      </c>
      <c r="X465">
        <v>2.9</v>
      </c>
      <c r="Y465">
        <v>0</v>
      </c>
      <c r="Z465">
        <v>8.1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6</v>
      </c>
      <c r="AG465">
        <v>2.9</v>
      </c>
      <c r="AH465">
        <v>2</v>
      </c>
      <c r="AI465">
        <v>92858859</v>
      </c>
      <c r="AJ465">
        <v>586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ROW(Source!A217)</f>
        <v>217</v>
      </c>
      <c r="B466">
        <v>92858870</v>
      </c>
      <c r="C466">
        <v>92858854</v>
      </c>
      <c r="D466">
        <v>49524290</v>
      </c>
      <c r="E466">
        <v>1</v>
      </c>
      <c r="F466">
        <v>1</v>
      </c>
      <c r="G466">
        <v>1</v>
      </c>
      <c r="H466">
        <v>3</v>
      </c>
      <c r="I466" t="s">
        <v>1117</v>
      </c>
      <c r="J466" t="s">
        <v>1118</v>
      </c>
      <c r="K466" t="s">
        <v>1119</v>
      </c>
      <c r="L466">
        <v>1346</v>
      </c>
      <c r="N466">
        <v>1009</v>
      </c>
      <c r="O466" t="s">
        <v>216</v>
      </c>
      <c r="P466" t="s">
        <v>216</v>
      </c>
      <c r="Q466">
        <v>1</v>
      </c>
      <c r="X466">
        <v>0.55000000000000004</v>
      </c>
      <c r="Y466">
        <v>10.57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6</v>
      </c>
      <c r="AG466">
        <v>0.55000000000000004</v>
      </c>
      <c r="AH466">
        <v>2</v>
      </c>
      <c r="AI466">
        <v>92858860</v>
      </c>
      <c r="AJ466">
        <v>587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ROW(Source!A217)</f>
        <v>217</v>
      </c>
      <c r="B467">
        <v>92858871</v>
      </c>
      <c r="C467">
        <v>92858854</v>
      </c>
      <c r="D467">
        <v>49542790</v>
      </c>
      <c r="E467">
        <v>1</v>
      </c>
      <c r="F467">
        <v>1</v>
      </c>
      <c r="G467">
        <v>1</v>
      </c>
      <c r="H467">
        <v>3</v>
      </c>
      <c r="I467" t="s">
        <v>1266</v>
      </c>
      <c r="J467" t="s">
        <v>1267</v>
      </c>
      <c r="K467" t="s">
        <v>1268</v>
      </c>
      <c r="L467">
        <v>1348</v>
      </c>
      <c r="N467">
        <v>1009</v>
      </c>
      <c r="O467" t="s">
        <v>205</v>
      </c>
      <c r="P467" t="s">
        <v>205</v>
      </c>
      <c r="Q467">
        <v>1000</v>
      </c>
      <c r="X467">
        <v>4.0000000000000001E-3</v>
      </c>
      <c r="Y467">
        <v>5763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6</v>
      </c>
      <c r="AG467">
        <v>4.0000000000000001E-3</v>
      </c>
      <c r="AH467">
        <v>2</v>
      </c>
      <c r="AI467">
        <v>92858861</v>
      </c>
      <c r="AJ467">
        <v>588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ROW(Source!A217)</f>
        <v>217</v>
      </c>
      <c r="B468">
        <v>92858872</v>
      </c>
      <c r="C468">
        <v>92858854</v>
      </c>
      <c r="D468">
        <v>49554587</v>
      </c>
      <c r="E468">
        <v>1</v>
      </c>
      <c r="F468">
        <v>1</v>
      </c>
      <c r="G468">
        <v>1</v>
      </c>
      <c r="H468">
        <v>3</v>
      </c>
      <c r="I468" t="s">
        <v>1269</v>
      </c>
      <c r="J468" t="s">
        <v>1270</v>
      </c>
      <c r="K468" t="s">
        <v>1271</v>
      </c>
      <c r="L468">
        <v>1346</v>
      </c>
      <c r="N468">
        <v>1009</v>
      </c>
      <c r="O468" t="s">
        <v>216</v>
      </c>
      <c r="P468" t="s">
        <v>216</v>
      </c>
      <c r="Q468">
        <v>1</v>
      </c>
      <c r="X468">
        <v>2</v>
      </c>
      <c r="Y468">
        <v>238.48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6</v>
      </c>
      <c r="AG468">
        <v>2</v>
      </c>
      <c r="AH468">
        <v>2</v>
      </c>
      <c r="AI468">
        <v>92858862</v>
      </c>
      <c r="AJ468">
        <v>589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ROW(Source!A217)</f>
        <v>217</v>
      </c>
      <c r="B469">
        <v>92858873</v>
      </c>
      <c r="C469">
        <v>92858854</v>
      </c>
      <c r="D469">
        <v>49515638</v>
      </c>
      <c r="E469">
        <v>70</v>
      </c>
      <c r="F469">
        <v>1</v>
      </c>
      <c r="G469">
        <v>1</v>
      </c>
      <c r="H469">
        <v>3</v>
      </c>
      <c r="I469" t="s">
        <v>1138</v>
      </c>
      <c r="J469" t="s">
        <v>6</v>
      </c>
      <c r="K469" t="s">
        <v>1139</v>
      </c>
      <c r="L469">
        <v>1374</v>
      </c>
      <c r="N469">
        <v>1013</v>
      </c>
      <c r="O469" t="s">
        <v>969</v>
      </c>
      <c r="P469" t="s">
        <v>969</v>
      </c>
      <c r="Q469">
        <v>1</v>
      </c>
      <c r="X469">
        <v>3.1</v>
      </c>
      <c r="Y469">
        <v>1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6</v>
      </c>
      <c r="AG469">
        <v>3.1</v>
      </c>
      <c r="AH469">
        <v>2</v>
      </c>
      <c r="AI469">
        <v>92858863</v>
      </c>
      <c r="AJ469">
        <v>590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ROW(Source!A219)</f>
        <v>219</v>
      </c>
      <c r="B470">
        <v>92858886</v>
      </c>
      <c r="C470">
        <v>92858875</v>
      </c>
      <c r="D470">
        <v>49510749</v>
      </c>
      <c r="E470">
        <v>70</v>
      </c>
      <c r="F470">
        <v>1</v>
      </c>
      <c r="G470">
        <v>1</v>
      </c>
      <c r="H470">
        <v>1</v>
      </c>
      <c r="I470" t="s">
        <v>1156</v>
      </c>
      <c r="J470" t="s">
        <v>6</v>
      </c>
      <c r="K470" t="s">
        <v>1157</v>
      </c>
      <c r="L470">
        <v>1191</v>
      </c>
      <c r="N470">
        <v>1013</v>
      </c>
      <c r="O470" t="s">
        <v>1092</v>
      </c>
      <c r="P470" t="s">
        <v>1092</v>
      </c>
      <c r="Q470">
        <v>1</v>
      </c>
      <c r="X470">
        <v>18.5</v>
      </c>
      <c r="Y470">
        <v>0</v>
      </c>
      <c r="Z470">
        <v>0</v>
      </c>
      <c r="AA470">
        <v>0</v>
      </c>
      <c r="AB470">
        <v>9.4</v>
      </c>
      <c r="AC470">
        <v>0</v>
      </c>
      <c r="AD470">
        <v>1</v>
      </c>
      <c r="AE470">
        <v>1</v>
      </c>
      <c r="AF470" t="s">
        <v>6</v>
      </c>
      <c r="AG470">
        <v>18.5</v>
      </c>
      <c r="AH470">
        <v>2</v>
      </c>
      <c r="AI470">
        <v>92858877</v>
      </c>
      <c r="AJ470">
        <v>592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ROW(Source!A219)</f>
        <v>219</v>
      </c>
      <c r="B471">
        <v>92858887</v>
      </c>
      <c r="C471">
        <v>92858875</v>
      </c>
      <c r="D471">
        <v>49510905</v>
      </c>
      <c r="E471">
        <v>70</v>
      </c>
      <c r="F471">
        <v>1</v>
      </c>
      <c r="G471">
        <v>1</v>
      </c>
      <c r="H471">
        <v>1</v>
      </c>
      <c r="I471" t="s">
        <v>1093</v>
      </c>
      <c r="J471" t="s">
        <v>6</v>
      </c>
      <c r="K471" t="s">
        <v>1094</v>
      </c>
      <c r="L471">
        <v>1191</v>
      </c>
      <c r="N471">
        <v>1013</v>
      </c>
      <c r="O471" t="s">
        <v>1092</v>
      </c>
      <c r="P471" t="s">
        <v>1092</v>
      </c>
      <c r="Q471">
        <v>1</v>
      </c>
      <c r="X471">
        <v>0.46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2</v>
      </c>
      <c r="AF471" t="s">
        <v>6</v>
      </c>
      <c r="AG471">
        <v>0.46</v>
      </c>
      <c r="AH471">
        <v>2</v>
      </c>
      <c r="AI471">
        <v>92858878</v>
      </c>
      <c r="AJ471">
        <v>593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ROW(Source!A219)</f>
        <v>219</v>
      </c>
      <c r="B472">
        <v>92858888</v>
      </c>
      <c r="C472">
        <v>92858875</v>
      </c>
      <c r="D472">
        <v>49672573</v>
      </c>
      <c r="E472">
        <v>1</v>
      </c>
      <c r="F472">
        <v>1</v>
      </c>
      <c r="G472">
        <v>1</v>
      </c>
      <c r="H472">
        <v>2</v>
      </c>
      <c r="I472" t="s">
        <v>1095</v>
      </c>
      <c r="J472" t="s">
        <v>1096</v>
      </c>
      <c r="K472" t="s">
        <v>1097</v>
      </c>
      <c r="L472">
        <v>1367</v>
      </c>
      <c r="N472">
        <v>1011</v>
      </c>
      <c r="O472" t="s">
        <v>1098</v>
      </c>
      <c r="P472" t="s">
        <v>1098</v>
      </c>
      <c r="Q472">
        <v>1</v>
      </c>
      <c r="X472">
        <v>0.23</v>
      </c>
      <c r="Y472">
        <v>0</v>
      </c>
      <c r="Z472">
        <v>115.4</v>
      </c>
      <c r="AA472">
        <v>13.5</v>
      </c>
      <c r="AB472">
        <v>0</v>
      </c>
      <c r="AC472">
        <v>0</v>
      </c>
      <c r="AD472">
        <v>1</v>
      </c>
      <c r="AE472">
        <v>0</v>
      </c>
      <c r="AF472" t="s">
        <v>6</v>
      </c>
      <c r="AG472">
        <v>0.23</v>
      </c>
      <c r="AH472">
        <v>2</v>
      </c>
      <c r="AI472">
        <v>92858879</v>
      </c>
      <c r="AJ472">
        <v>594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ROW(Source!A219)</f>
        <v>219</v>
      </c>
      <c r="B473">
        <v>92858889</v>
      </c>
      <c r="C473">
        <v>92858875</v>
      </c>
      <c r="D473">
        <v>49673503</v>
      </c>
      <c r="E473">
        <v>1</v>
      </c>
      <c r="F473">
        <v>1</v>
      </c>
      <c r="G473">
        <v>1</v>
      </c>
      <c r="H473">
        <v>2</v>
      </c>
      <c r="I473" t="s">
        <v>1099</v>
      </c>
      <c r="J473" t="s">
        <v>1100</v>
      </c>
      <c r="K473" t="s">
        <v>1101</v>
      </c>
      <c r="L473">
        <v>1367</v>
      </c>
      <c r="N473">
        <v>1011</v>
      </c>
      <c r="O473" t="s">
        <v>1098</v>
      </c>
      <c r="P473" t="s">
        <v>1098</v>
      </c>
      <c r="Q473">
        <v>1</v>
      </c>
      <c r="X473">
        <v>0.23</v>
      </c>
      <c r="Y473">
        <v>0</v>
      </c>
      <c r="Z473">
        <v>65.709999999999994</v>
      </c>
      <c r="AA473">
        <v>11.6</v>
      </c>
      <c r="AB473">
        <v>0</v>
      </c>
      <c r="AC473">
        <v>0</v>
      </c>
      <c r="AD473">
        <v>1</v>
      </c>
      <c r="AE473">
        <v>0</v>
      </c>
      <c r="AF473" t="s">
        <v>6</v>
      </c>
      <c r="AG473">
        <v>0.23</v>
      </c>
      <c r="AH473">
        <v>2</v>
      </c>
      <c r="AI473">
        <v>92858880</v>
      </c>
      <c r="AJ473">
        <v>595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ROW(Source!A219)</f>
        <v>219</v>
      </c>
      <c r="B474">
        <v>92858890</v>
      </c>
      <c r="C474">
        <v>92858875</v>
      </c>
      <c r="D474">
        <v>49673715</v>
      </c>
      <c r="E474">
        <v>1</v>
      </c>
      <c r="F474">
        <v>1</v>
      </c>
      <c r="G474">
        <v>1</v>
      </c>
      <c r="H474">
        <v>2</v>
      </c>
      <c r="I474" t="s">
        <v>1102</v>
      </c>
      <c r="J474" t="s">
        <v>1103</v>
      </c>
      <c r="K474" t="s">
        <v>1104</v>
      </c>
      <c r="L474">
        <v>1367</v>
      </c>
      <c r="N474">
        <v>1011</v>
      </c>
      <c r="O474" t="s">
        <v>1098</v>
      </c>
      <c r="P474" t="s">
        <v>1098</v>
      </c>
      <c r="Q474">
        <v>1</v>
      </c>
      <c r="X474">
        <v>2.9</v>
      </c>
      <c r="Y474">
        <v>0</v>
      </c>
      <c r="Z474">
        <v>8.1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6</v>
      </c>
      <c r="AG474">
        <v>2.9</v>
      </c>
      <c r="AH474">
        <v>2</v>
      </c>
      <c r="AI474">
        <v>92858881</v>
      </c>
      <c r="AJ474">
        <v>596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ROW(Source!A219)</f>
        <v>219</v>
      </c>
      <c r="B475">
        <v>92858891</v>
      </c>
      <c r="C475">
        <v>92858875</v>
      </c>
      <c r="D475">
        <v>49524290</v>
      </c>
      <c r="E475">
        <v>1</v>
      </c>
      <c r="F475">
        <v>1</v>
      </c>
      <c r="G475">
        <v>1</v>
      </c>
      <c r="H475">
        <v>3</v>
      </c>
      <c r="I475" t="s">
        <v>1117</v>
      </c>
      <c r="J475" t="s">
        <v>1118</v>
      </c>
      <c r="K475" t="s">
        <v>1119</v>
      </c>
      <c r="L475">
        <v>1346</v>
      </c>
      <c r="N475">
        <v>1009</v>
      </c>
      <c r="O475" t="s">
        <v>216</v>
      </c>
      <c r="P475" t="s">
        <v>216</v>
      </c>
      <c r="Q475">
        <v>1</v>
      </c>
      <c r="X475">
        <v>1.3</v>
      </c>
      <c r="Y475">
        <v>10.57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6</v>
      </c>
      <c r="AG475">
        <v>1.3</v>
      </c>
      <c r="AH475">
        <v>2</v>
      </c>
      <c r="AI475">
        <v>92858882</v>
      </c>
      <c r="AJ475">
        <v>597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ROW(Source!A219)</f>
        <v>219</v>
      </c>
      <c r="B476">
        <v>92858892</v>
      </c>
      <c r="C476">
        <v>92858875</v>
      </c>
      <c r="D476">
        <v>49542790</v>
      </c>
      <c r="E476">
        <v>1</v>
      </c>
      <c r="F476">
        <v>1</v>
      </c>
      <c r="G476">
        <v>1</v>
      </c>
      <c r="H476">
        <v>3</v>
      </c>
      <c r="I476" t="s">
        <v>1266</v>
      </c>
      <c r="J476" t="s">
        <v>1267</v>
      </c>
      <c r="K476" t="s">
        <v>1268</v>
      </c>
      <c r="L476">
        <v>1348</v>
      </c>
      <c r="N476">
        <v>1009</v>
      </c>
      <c r="O476" t="s">
        <v>205</v>
      </c>
      <c r="P476" t="s">
        <v>205</v>
      </c>
      <c r="Q476">
        <v>1000</v>
      </c>
      <c r="X476">
        <v>4.0000000000000001E-3</v>
      </c>
      <c r="Y476">
        <v>5763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6</v>
      </c>
      <c r="AG476">
        <v>4.0000000000000001E-3</v>
      </c>
      <c r="AH476">
        <v>2</v>
      </c>
      <c r="AI476">
        <v>92858883</v>
      </c>
      <c r="AJ476">
        <v>598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ROW(Source!A219)</f>
        <v>219</v>
      </c>
      <c r="B477">
        <v>92858893</v>
      </c>
      <c r="C477">
        <v>92858875</v>
      </c>
      <c r="D477">
        <v>49554587</v>
      </c>
      <c r="E477">
        <v>1</v>
      </c>
      <c r="F477">
        <v>1</v>
      </c>
      <c r="G477">
        <v>1</v>
      </c>
      <c r="H477">
        <v>3</v>
      </c>
      <c r="I477" t="s">
        <v>1269</v>
      </c>
      <c r="J477" t="s">
        <v>1270</v>
      </c>
      <c r="K477" t="s">
        <v>1271</v>
      </c>
      <c r="L477">
        <v>1346</v>
      </c>
      <c r="N477">
        <v>1009</v>
      </c>
      <c r="O477" t="s">
        <v>216</v>
      </c>
      <c r="P477" t="s">
        <v>216</v>
      </c>
      <c r="Q477">
        <v>1</v>
      </c>
      <c r="X477">
        <v>2.2999999999999998</v>
      </c>
      <c r="Y477">
        <v>238.48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6</v>
      </c>
      <c r="AG477">
        <v>2.2999999999999998</v>
      </c>
      <c r="AH477">
        <v>2</v>
      </c>
      <c r="AI477">
        <v>92858884</v>
      </c>
      <c r="AJ477">
        <v>599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ROW(Source!A219)</f>
        <v>219</v>
      </c>
      <c r="B478">
        <v>92858894</v>
      </c>
      <c r="C478">
        <v>92858875</v>
      </c>
      <c r="D478">
        <v>49515638</v>
      </c>
      <c r="E478">
        <v>70</v>
      </c>
      <c r="F478">
        <v>1</v>
      </c>
      <c r="G478">
        <v>1</v>
      </c>
      <c r="H478">
        <v>3</v>
      </c>
      <c r="I478" t="s">
        <v>1138</v>
      </c>
      <c r="J478" t="s">
        <v>6</v>
      </c>
      <c r="K478" t="s">
        <v>1139</v>
      </c>
      <c r="L478">
        <v>1374</v>
      </c>
      <c r="N478">
        <v>1013</v>
      </c>
      <c r="O478" t="s">
        <v>969</v>
      </c>
      <c r="P478" t="s">
        <v>969</v>
      </c>
      <c r="Q478">
        <v>1</v>
      </c>
      <c r="X478">
        <v>3.48</v>
      </c>
      <c r="Y478">
        <v>1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6</v>
      </c>
      <c r="AG478">
        <v>3.48</v>
      </c>
      <c r="AH478">
        <v>2</v>
      </c>
      <c r="AI478">
        <v>92858885</v>
      </c>
      <c r="AJ478">
        <v>600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ROW(Source!A221)</f>
        <v>221</v>
      </c>
      <c r="B479">
        <v>92858909</v>
      </c>
      <c r="C479">
        <v>92858896</v>
      </c>
      <c r="D479">
        <v>49510749</v>
      </c>
      <c r="E479">
        <v>70</v>
      </c>
      <c r="F479">
        <v>1</v>
      </c>
      <c r="G479">
        <v>1</v>
      </c>
      <c r="H479">
        <v>1</v>
      </c>
      <c r="I479" t="s">
        <v>1156</v>
      </c>
      <c r="J479" t="s">
        <v>6</v>
      </c>
      <c r="K479" t="s">
        <v>1157</v>
      </c>
      <c r="L479">
        <v>1191</v>
      </c>
      <c r="N479">
        <v>1013</v>
      </c>
      <c r="O479" t="s">
        <v>1092</v>
      </c>
      <c r="P479" t="s">
        <v>1092</v>
      </c>
      <c r="Q479">
        <v>1</v>
      </c>
      <c r="X479">
        <v>17.5</v>
      </c>
      <c r="Y479">
        <v>0</v>
      </c>
      <c r="Z479">
        <v>0</v>
      </c>
      <c r="AA479">
        <v>0</v>
      </c>
      <c r="AB479">
        <v>9.4</v>
      </c>
      <c r="AC479">
        <v>0</v>
      </c>
      <c r="AD479">
        <v>1</v>
      </c>
      <c r="AE479">
        <v>1</v>
      </c>
      <c r="AF479" t="s">
        <v>6</v>
      </c>
      <c r="AG479">
        <v>17.5</v>
      </c>
      <c r="AH479">
        <v>2</v>
      </c>
      <c r="AI479">
        <v>92858897</v>
      </c>
      <c r="AJ479">
        <v>602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ROW(Source!A221)</f>
        <v>221</v>
      </c>
      <c r="B480">
        <v>92858910</v>
      </c>
      <c r="C480">
        <v>92858896</v>
      </c>
      <c r="D480">
        <v>49510905</v>
      </c>
      <c r="E480">
        <v>70</v>
      </c>
      <c r="F480">
        <v>1</v>
      </c>
      <c r="G480">
        <v>1</v>
      </c>
      <c r="H480">
        <v>1</v>
      </c>
      <c r="I480" t="s">
        <v>1093</v>
      </c>
      <c r="J480" t="s">
        <v>6</v>
      </c>
      <c r="K480" t="s">
        <v>1094</v>
      </c>
      <c r="L480">
        <v>1191</v>
      </c>
      <c r="N480">
        <v>1013</v>
      </c>
      <c r="O480" t="s">
        <v>1092</v>
      </c>
      <c r="P480" t="s">
        <v>1092</v>
      </c>
      <c r="Q480">
        <v>1</v>
      </c>
      <c r="X480">
        <v>0.2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2</v>
      </c>
      <c r="AF480" t="s">
        <v>6</v>
      </c>
      <c r="AG480">
        <v>0.2</v>
      </c>
      <c r="AH480">
        <v>2</v>
      </c>
      <c r="AI480">
        <v>92858898</v>
      </c>
      <c r="AJ480">
        <v>603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ROW(Source!A221)</f>
        <v>221</v>
      </c>
      <c r="B481">
        <v>92858911</v>
      </c>
      <c r="C481">
        <v>92858896</v>
      </c>
      <c r="D481">
        <v>49672573</v>
      </c>
      <c r="E481">
        <v>1</v>
      </c>
      <c r="F481">
        <v>1</v>
      </c>
      <c r="G481">
        <v>1</v>
      </c>
      <c r="H481">
        <v>2</v>
      </c>
      <c r="I481" t="s">
        <v>1095</v>
      </c>
      <c r="J481" t="s">
        <v>1096</v>
      </c>
      <c r="K481" t="s">
        <v>1097</v>
      </c>
      <c r="L481">
        <v>1367</v>
      </c>
      <c r="N481">
        <v>1011</v>
      </c>
      <c r="O481" t="s">
        <v>1098</v>
      </c>
      <c r="P481" t="s">
        <v>1098</v>
      </c>
      <c r="Q481">
        <v>1</v>
      </c>
      <c r="X481">
        <v>0.1</v>
      </c>
      <c r="Y481">
        <v>0</v>
      </c>
      <c r="Z481">
        <v>115.4</v>
      </c>
      <c r="AA481">
        <v>13.5</v>
      </c>
      <c r="AB481">
        <v>0</v>
      </c>
      <c r="AC481">
        <v>0</v>
      </c>
      <c r="AD481">
        <v>1</v>
      </c>
      <c r="AE481">
        <v>0</v>
      </c>
      <c r="AF481" t="s">
        <v>6</v>
      </c>
      <c r="AG481">
        <v>0.1</v>
      </c>
      <c r="AH481">
        <v>2</v>
      </c>
      <c r="AI481">
        <v>92858899</v>
      </c>
      <c r="AJ481">
        <v>604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ROW(Source!A221)</f>
        <v>221</v>
      </c>
      <c r="B482">
        <v>92858912</v>
      </c>
      <c r="C482">
        <v>92858896</v>
      </c>
      <c r="D482">
        <v>49673503</v>
      </c>
      <c r="E482">
        <v>1</v>
      </c>
      <c r="F482">
        <v>1</v>
      </c>
      <c r="G482">
        <v>1</v>
      </c>
      <c r="H482">
        <v>2</v>
      </c>
      <c r="I482" t="s">
        <v>1099</v>
      </c>
      <c r="J482" t="s">
        <v>1100</v>
      </c>
      <c r="K482" t="s">
        <v>1101</v>
      </c>
      <c r="L482">
        <v>1367</v>
      </c>
      <c r="N482">
        <v>1011</v>
      </c>
      <c r="O482" t="s">
        <v>1098</v>
      </c>
      <c r="P482" t="s">
        <v>1098</v>
      </c>
      <c r="Q482">
        <v>1</v>
      </c>
      <c r="X482">
        <v>0.1</v>
      </c>
      <c r="Y482">
        <v>0</v>
      </c>
      <c r="Z482">
        <v>65.709999999999994</v>
      </c>
      <c r="AA482">
        <v>11.6</v>
      </c>
      <c r="AB482">
        <v>0</v>
      </c>
      <c r="AC482">
        <v>0</v>
      </c>
      <c r="AD482">
        <v>1</v>
      </c>
      <c r="AE482">
        <v>0</v>
      </c>
      <c r="AF482" t="s">
        <v>6</v>
      </c>
      <c r="AG482">
        <v>0.1</v>
      </c>
      <c r="AH482">
        <v>2</v>
      </c>
      <c r="AI482">
        <v>92858900</v>
      </c>
      <c r="AJ482">
        <v>605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ROW(Source!A221)</f>
        <v>221</v>
      </c>
      <c r="B483">
        <v>92858913</v>
      </c>
      <c r="C483">
        <v>92858896</v>
      </c>
      <c r="D483">
        <v>49673715</v>
      </c>
      <c r="E483">
        <v>1</v>
      </c>
      <c r="F483">
        <v>1</v>
      </c>
      <c r="G483">
        <v>1</v>
      </c>
      <c r="H483">
        <v>2</v>
      </c>
      <c r="I483" t="s">
        <v>1102</v>
      </c>
      <c r="J483" t="s">
        <v>1103</v>
      </c>
      <c r="K483" t="s">
        <v>1104</v>
      </c>
      <c r="L483">
        <v>1367</v>
      </c>
      <c r="N483">
        <v>1011</v>
      </c>
      <c r="O483" t="s">
        <v>1098</v>
      </c>
      <c r="P483" t="s">
        <v>1098</v>
      </c>
      <c r="Q483">
        <v>1</v>
      </c>
      <c r="X483">
        <v>2.9</v>
      </c>
      <c r="Y483">
        <v>0</v>
      </c>
      <c r="Z483">
        <v>8.1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6</v>
      </c>
      <c r="AG483">
        <v>2.9</v>
      </c>
      <c r="AH483">
        <v>2</v>
      </c>
      <c r="AI483">
        <v>92858901</v>
      </c>
      <c r="AJ483">
        <v>606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ROW(Source!A221)</f>
        <v>221</v>
      </c>
      <c r="B484">
        <v>92858914</v>
      </c>
      <c r="C484">
        <v>92858896</v>
      </c>
      <c r="D484">
        <v>49524290</v>
      </c>
      <c r="E484">
        <v>1</v>
      </c>
      <c r="F484">
        <v>1</v>
      </c>
      <c r="G484">
        <v>1</v>
      </c>
      <c r="H484">
        <v>3</v>
      </c>
      <c r="I484" t="s">
        <v>1117</v>
      </c>
      <c r="J484" t="s">
        <v>1118</v>
      </c>
      <c r="K484" t="s">
        <v>1119</v>
      </c>
      <c r="L484">
        <v>1346</v>
      </c>
      <c r="N484">
        <v>1009</v>
      </c>
      <c r="O484" t="s">
        <v>216</v>
      </c>
      <c r="P484" t="s">
        <v>216</v>
      </c>
      <c r="Q484">
        <v>1</v>
      </c>
      <c r="X484">
        <v>0.9</v>
      </c>
      <c r="Y484">
        <v>10.57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6</v>
      </c>
      <c r="AG484">
        <v>0.9</v>
      </c>
      <c r="AH484">
        <v>2</v>
      </c>
      <c r="AI484">
        <v>92858902</v>
      </c>
      <c r="AJ484">
        <v>607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ROW(Source!A221)</f>
        <v>221</v>
      </c>
      <c r="B485">
        <v>92858915</v>
      </c>
      <c r="C485">
        <v>92858896</v>
      </c>
      <c r="D485">
        <v>49542790</v>
      </c>
      <c r="E485">
        <v>1</v>
      </c>
      <c r="F485">
        <v>1</v>
      </c>
      <c r="G485">
        <v>1</v>
      </c>
      <c r="H485">
        <v>3</v>
      </c>
      <c r="I485" t="s">
        <v>1266</v>
      </c>
      <c r="J485" t="s">
        <v>1267</v>
      </c>
      <c r="K485" t="s">
        <v>1268</v>
      </c>
      <c r="L485">
        <v>1348</v>
      </c>
      <c r="N485">
        <v>1009</v>
      </c>
      <c r="O485" t="s">
        <v>205</v>
      </c>
      <c r="P485" t="s">
        <v>205</v>
      </c>
      <c r="Q485">
        <v>1000</v>
      </c>
      <c r="X485">
        <v>4.0000000000000001E-3</v>
      </c>
      <c r="Y485">
        <v>5763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6</v>
      </c>
      <c r="AG485">
        <v>4.0000000000000001E-3</v>
      </c>
      <c r="AH485">
        <v>2</v>
      </c>
      <c r="AI485">
        <v>92858903</v>
      </c>
      <c r="AJ485">
        <v>608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ROW(Source!A221)</f>
        <v>221</v>
      </c>
      <c r="B486">
        <v>92858916</v>
      </c>
      <c r="C486">
        <v>92858896</v>
      </c>
      <c r="D486">
        <v>49554587</v>
      </c>
      <c r="E486">
        <v>1</v>
      </c>
      <c r="F486">
        <v>1</v>
      </c>
      <c r="G486">
        <v>1</v>
      </c>
      <c r="H486">
        <v>3</v>
      </c>
      <c r="I486" t="s">
        <v>1269</v>
      </c>
      <c r="J486" t="s">
        <v>1270</v>
      </c>
      <c r="K486" t="s">
        <v>1271</v>
      </c>
      <c r="L486">
        <v>1346</v>
      </c>
      <c r="N486">
        <v>1009</v>
      </c>
      <c r="O486" t="s">
        <v>216</v>
      </c>
      <c r="P486" t="s">
        <v>216</v>
      </c>
      <c r="Q486">
        <v>1</v>
      </c>
      <c r="X486">
        <v>2</v>
      </c>
      <c r="Y486">
        <v>238.48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6</v>
      </c>
      <c r="AG486">
        <v>2</v>
      </c>
      <c r="AH486">
        <v>2</v>
      </c>
      <c r="AI486">
        <v>92858904</v>
      </c>
      <c r="AJ486">
        <v>609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ROW(Source!A221)</f>
        <v>221</v>
      </c>
      <c r="B487">
        <v>92858917</v>
      </c>
      <c r="C487">
        <v>92858896</v>
      </c>
      <c r="D487">
        <v>49515638</v>
      </c>
      <c r="E487">
        <v>70</v>
      </c>
      <c r="F487">
        <v>1</v>
      </c>
      <c r="G487">
        <v>1</v>
      </c>
      <c r="H487">
        <v>3</v>
      </c>
      <c r="I487" t="s">
        <v>1138</v>
      </c>
      <c r="J487" t="s">
        <v>6</v>
      </c>
      <c r="K487" t="s">
        <v>1139</v>
      </c>
      <c r="L487">
        <v>1374</v>
      </c>
      <c r="N487">
        <v>1013</v>
      </c>
      <c r="O487" t="s">
        <v>969</v>
      </c>
      <c r="P487" t="s">
        <v>969</v>
      </c>
      <c r="Q487">
        <v>1</v>
      </c>
      <c r="X487">
        <v>3.29</v>
      </c>
      <c r="Y487">
        <v>1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6</v>
      </c>
      <c r="AG487">
        <v>3.29</v>
      </c>
      <c r="AH487">
        <v>2</v>
      </c>
      <c r="AI487">
        <v>92858905</v>
      </c>
      <c r="AJ487">
        <v>610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ROW(Source!A225)</f>
        <v>225</v>
      </c>
      <c r="B488">
        <v>92858932</v>
      </c>
      <c r="C488">
        <v>92858921</v>
      </c>
      <c r="D488">
        <v>49510749</v>
      </c>
      <c r="E488">
        <v>70</v>
      </c>
      <c r="F488">
        <v>1</v>
      </c>
      <c r="G488">
        <v>1</v>
      </c>
      <c r="H488">
        <v>1</v>
      </c>
      <c r="I488" t="s">
        <v>1156</v>
      </c>
      <c r="J488" t="s">
        <v>6</v>
      </c>
      <c r="K488" t="s">
        <v>1157</v>
      </c>
      <c r="L488">
        <v>1191</v>
      </c>
      <c r="N488">
        <v>1013</v>
      </c>
      <c r="O488" t="s">
        <v>1092</v>
      </c>
      <c r="P488" t="s">
        <v>1092</v>
      </c>
      <c r="Q488">
        <v>1</v>
      </c>
      <c r="X488">
        <v>18.5</v>
      </c>
      <c r="Y488">
        <v>0</v>
      </c>
      <c r="Z488">
        <v>0</v>
      </c>
      <c r="AA488">
        <v>0</v>
      </c>
      <c r="AB488">
        <v>9.4</v>
      </c>
      <c r="AC488">
        <v>0</v>
      </c>
      <c r="AD488">
        <v>1</v>
      </c>
      <c r="AE488">
        <v>1</v>
      </c>
      <c r="AF488" t="s">
        <v>6</v>
      </c>
      <c r="AG488">
        <v>18.5</v>
      </c>
      <c r="AH488">
        <v>2</v>
      </c>
      <c r="AI488">
        <v>92858922</v>
      </c>
      <c r="AJ488">
        <v>614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ROW(Source!A225)</f>
        <v>225</v>
      </c>
      <c r="B489">
        <v>92858933</v>
      </c>
      <c r="C489">
        <v>92858921</v>
      </c>
      <c r="D489">
        <v>49510905</v>
      </c>
      <c r="E489">
        <v>70</v>
      </c>
      <c r="F489">
        <v>1</v>
      </c>
      <c r="G489">
        <v>1</v>
      </c>
      <c r="H489">
        <v>1</v>
      </c>
      <c r="I489" t="s">
        <v>1093</v>
      </c>
      <c r="J489" t="s">
        <v>6</v>
      </c>
      <c r="K489" t="s">
        <v>1094</v>
      </c>
      <c r="L489">
        <v>1191</v>
      </c>
      <c r="N489">
        <v>1013</v>
      </c>
      <c r="O489" t="s">
        <v>1092</v>
      </c>
      <c r="P489" t="s">
        <v>1092</v>
      </c>
      <c r="Q489">
        <v>1</v>
      </c>
      <c r="X489">
        <v>0.34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2</v>
      </c>
      <c r="AF489" t="s">
        <v>6</v>
      </c>
      <c r="AG489">
        <v>0.34</v>
      </c>
      <c r="AH489">
        <v>2</v>
      </c>
      <c r="AI489">
        <v>92858923</v>
      </c>
      <c r="AJ489">
        <v>615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ROW(Source!A225)</f>
        <v>225</v>
      </c>
      <c r="B490">
        <v>92858934</v>
      </c>
      <c r="C490">
        <v>92858921</v>
      </c>
      <c r="D490">
        <v>49672573</v>
      </c>
      <c r="E490">
        <v>1</v>
      </c>
      <c r="F490">
        <v>1</v>
      </c>
      <c r="G490">
        <v>1</v>
      </c>
      <c r="H490">
        <v>2</v>
      </c>
      <c r="I490" t="s">
        <v>1095</v>
      </c>
      <c r="J490" t="s">
        <v>1096</v>
      </c>
      <c r="K490" t="s">
        <v>1097</v>
      </c>
      <c r="L490">
        <v>1367</v>
      </c>
      <c r="N490">
        <v>1011</v>
      </c>
      <c r="O490" t="s">
        <v>1098</v>
      </c>
      <c r="P490" t="s">
        <v>1098</v>
      </c>
      <c r="Q490">
        <v>1</v>
      </c>
      <c r="X490">
        <v>0.17</v>
      </c>
      <c r="Y490">
        <v>0</v>
      </c>
      <c r="Z490">
        <v>115.4</v>
      </c>
      <c r="AA490">
        <v>13.5</v>
      </c>
      <c r="AB490">
        <v>0</v>
      </c>
      <c r="AC490">
        <v>0</v>
      </c>
      <c r="AD490">
        <v>1</v>
      </c>
      <c r="AE490">
        <v>0</v>
      </c>
      <c r="AF490" t="s">
        <v>6</v>
      </c>
      <c r="AG490">
        <v>0.17</v>
      </c>
      <c r="AH490">
        <v>2</v>
      </c>
      <c r="AI490">
        <v>92858924</v>
      </c>
      <c r="AJ490">
        <v>616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ROW(Source!A225)</f>
        <v>225</v>
      </c>
      <c r="B491">
        <v>92858935</v>
      </c>
      <c r="C491">
        <v>92858921</v>
      </c>
      <c r="D491">
        <v>49673503</v>
      </c>
      <c r="E491">
        <v>1</v>
      </c>
      <c r="F491">
        <v>1</v>
      </c>
      <c r="G491">
        <v>1</v>
      </c>
      <c r="H491">
        <v>2</v>
      </c>
      <c r="I491" t="s">
        <v>1099</v>
      </c>
      <c r="J491" t="s">
        <v>1100</v>
      </c>
      <c r="K491" t="s">
        <v>1101</v>
      </c>
      <c r="L491">
        <v>1367</v>
      </c>
      <c r="N491">
        <v>1011</v>
      </c>
      <c r="O491" t="s">
        <v>1098</v>
      </c>
      <c r="P491" t="s">
        <v>1098</v>
      </c>
      <c r="Q491">
        <v>1</v>
      </c>
      <c r="X491">
        <v>0.17</v>
      </c>
      <c r="Y491">
        <v>0</v>
      </c>
      <c r="Z491">
        <v>65.709999999999994</v>
      </c>
      <c r="AA491">
        <v>11.6</v>
      </c>
      <c r="AB491">
        <v>0</v>
      </c>
      <c r="AC491">
        <v>0</v>
      </c>
      <c r="AD491">
        <v>1</v>
      </c>
      <c r="AE491">
        <v>0</v>
      </c>
      <c r="AF491" t="s">
        <v>6</v>
      </c>
      <c r="AG491">
        <v>0.17</v>
      </c>
      <c r="AH491">
        <v>2</v>
      </c>
      <c r="AI491">
        <v>92858925</v>
      </c>
      <c r="AJ491">
        <v>617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ROW(Source!A225)</f>
        <v>225</v>
      </c>
      <c r="B492">
        <v>92858936</v>
      </c>
      <c r="C492">
        <v>92858921</v>
      </c>
      <c r="D492">
        <v>49673715</v>
      </c>
      <c r="E492">
        <v>1</v>
      </c>
      <c r="F492">
        <v>1</v>
      </c>
      <c r="G492">
        <v>1</v>
      </c>
      <c r="H492">
        <v>2</v>
      </c>
      <c r="I492" t="s">
        <v>1102</v>
      </c>
      <c r="J492" t="s">
        <v>1103</v>
      </c>
      <c r="K492" t="s">
        <v>1104</v>
      </c>
      <c r="L492">
        <v>1367</v>
      </c>
      <c r="N492">
        <v>1011</v>
      </c>
      <c r="O492" t="s">
        <v>1098</v>
      </c>
      <c r="P492" t="s">
        <v>1098</v>
      </c>
      <c r="Q492">
        <v>1</v>
      </c>
      <c r="X492">
        <v>2.9</v>
      </c>
      <c r="Y492">
        <v>0</v>
      </c>
      <c r="Z492">
        <v>8.1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6</v>
      </c>
      <c r="AG492">
        <v>2.9</v>
      </c>
      <c r="AH492">
        <v>2</v>
      </c>
      <c r="AI492">
        <v>92858926</v>
      </c>
      <c r="AJ492">
        <v>618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ROW(Source!A225)</f>
        <v>225</v>
      </c>
      <c r="B493">
        <v>92858937</v>
      </c>
      <c r="C493">
        <v>92858921</v>
      </c>
      <c r="D493">
        <v>49524290</v>
      </c>
      <c r="E493">
        <v>1</v>
      </c>
      <c r="F493">
        <v>1</v>
      </c>
      <c r="G493">
        <v>1</v>
      </c>
      <c r="H493">
        <v>3</v>
      </c>
      <c r="I493" t="s">
        <v>1117</v>
      </c>
      <c r="J493" t="s">
        <v>1118</v>
      </c>
      <c r="K493" t="s">
        <v>1119</v>
      </c>
      <c r="L493">
        <v>1346</v>
      </c>
      <c r="N493">
        <v>1009</v>
      </c>
      <c r="O493" t="s">
        <v>216</v>
      </c>
      <c r="P493" t="s">
        <v>216</v>
      </c>
      <c r="Q493">
        <v>1</v>
      </c>
      <c r="X493">
        <v>0.9</v>
      </c>
      <c r="Y493">
        <v>10.57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6</v>
      </c>
      <c r="AG493">
        <v>0.9</v>
      </c>
      <c r="AH493">
        <v>2</v>
      </c>
      <c r="AI493">
        <v>92858927</v>
      </c>
      <c r="AJ493">
        <v>619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ROW(Source!A225)</f>
        <v>225</v>
      </c>
      <c r="B494">
        <v>92858938</v>
      </c>
      <c r="C494">
        <v>92858921</v>
      </c>
      <c r="D494">
        <v>49542790</v>
      </c>
      <c r="E494">
        <v>1</v>
      </c>
      <c r="F494">
        <v>1</v>
      </c>
      <c r="G494">
        <v>1</v>
      </c>
      <c r="H494">
        <v>3</v>
      </c>
      <c r="I494" t="s">
        <v>1266</v>
      </c>
      <c r="J494" t="s">
        <v>1267</v>
      </c>
      <c r="K494" t="s">
        <v>1268</v>
      </c>
      <c r="L494">
        <v>1348</v>
      </c>
      <c r="N494">
        <v>1009</v>
      </c>
      <c r="O494" t="s">
        <v>205</v>
      </c>
      <c r="P494" t="s">
        <v>205</v>
      </c>
      <c r="Q494">
        <v>1000</v>
      </c>
      <c r="X494">
        <v>4.0000000000000001E-3</v>
      </c>
      <c r="Y494">
        <v>5763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6</v>
      </c>
      <c r="AG494">
        <v>4.0000000000000001E-3</v>
      </c>
      <c r="AH494">
        <v>2</v>
      </c>
      <c r="AI494">
        <v>92858928</v>
      </c>
      <c r="AJ494">
        <v>620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ROW(Source!A225)</f>
        <v>225</v>
      </c>
      <c r="B495">
        <v>92858939</v>
      </c>
      <c r="C495">
        <v>92858921</v>
      </c>
      <c r="D495">
        <v>49554587</v>
      </c>
      <c r="E495">
        <v>1</v>
      </c>
      <c r="F495">
        <v>1</v>
      </c>
      <c r="G495">
        <v>1</v>
      </c>
      <c r="H495">
        <v>3</v>
      </c>
      <c r="I495" t="s">
        <v>1269</v>
      </c>
      <c r="J495" t="s">
        <v>1270</v>
      </c>
      <c r="K495" t="s">
        <v>1271</v>
      </c>
      <c r="L495">
        <v>1346</v>
      </c>
      <c r="N495">
        <v>1009</v>
      </c>
      <c r="O495" t="s">
        <v>216</v>
      </c>
      <c r="P495" t="s">
        <v>216</v>
      </c>
      <c r="Q495">
        <v>1</v>
      </c>
      <c r="X495">
        <v>2.4</v>
      </c>
      <c r="Y495">
        <v>238.48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6</v>
      </c>
      <c r="AG495">
        <v>2.4</v>
      </c>
      <c r="AH495">
        <v>2</v>
      </c>
      <c r="AI495">
        <v>92858929</v>
      </c>
      <c r="AJ495">
        <v>621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ROW(Source!A225)</f>
        <v>225</v>
      </c>
      <c r="B496">
        <v>92858940</v>
      </c>
      <c r="C496">
        <v>92858921</v>
      </c>
      <c r="D496">
        <v>49515638</v>
      </c>
      <c r="E496">
        <v>70</v>
      </c>
      <c r="F496">
        <v>1</v>
      </c>
      <c r="G496">
        <v>1</v>
      </c>
      <c r="H496">
        <v>3</v>
      </c>
      <c r="I496" t="s">
        <v>1138</v>
      </c>
      <c r="J496" t="s">
        <v>6</v>
      </c>
      <c r="K496" t="s">
        <v>1139</v>
      </c>
      <c r="L496">
        <v>1374</v>
      </c>
      <c r="N496">
        <v>1013</v>
      </c>
      <c r="O496" t="s">
        <v>969</v>
      </c>
      <c r="P496" t="s">
        <v>969</v>
      </c>
      <c r="Q496">
        <v>1</v>
      </c>
      <c r="X496">
        <v>3.48</v>
      </c>
      <c r="Y496">
        <v>1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6</v>
      </c>
      <c r="AG496">
        <v>3.48</v>
      </c>
      <c r="AH496">
        <v>2</v>
      </c>
      <c r="AI496">
        <v>92858930</v>
      </c>
      <c r="AJ496">
        <v>622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ROW(Source!A263)</f>
        <v>263</v>
      </c>
      <c r="B497">
        <v>92858952</v>
      </c>
      <c r="C497">
        <v>92858943</v>
      </c>
      <c r="D497">
        <v>49510767</v>
      </c>
      <c r="E497">
        <v>70</v>
      </c>
      <c r="F497">
        <v>1</v>
      </c>
      <c r="G497">
        <v>1</v>
      </c>
      <c r="H497">
        <v>1</v>
      </c>
      <c r="I497" t="s">
        <v>1090</v>
      </c>
      <c r="J497" t="s">
        <v>6</v>
      </c>
      <c r="K497" t="s">
        <v>1091</v>
      </c>
      <c r="L497">
        <v>1191</v>
      </c>
      <c r="N497">
        <v>1013</v>
      </c>
      <c r="O497" t="s">
        <v>1092</v>
      </c>
      <c r="P497" t="s">
        <v>1092</v>
      </c>
      <c r="Q497">
        <v>1</v>
      </c>
      <c r="X497">
        <v>61.2</v>
      </c>
      <c r="Y497">
        <v>0</v>
      </c>
      <c r="Z497">
        <v>0</v>
      </c>
      <c r="AA497">
        <v>0</v>
      </c>
      <c r="AB497">
        <v>9.92</v>
      </c>
      <c r="AC497">
        <v>0</v>
      </c>
      <c r="AD497">
        <v>1</v>
      </c>
      <c r="AE497">
        <v>1</v>
      </c>
      <c r="AF497" t="s">
        <v>6</v>
      </c>
      <c r="AG497">
        <v>61.2</v>
      </c>
      <c r="AH497">
        <v>2</v>
      </c>
      <c r="AI497">
        <v>92858944</v>
      </c>
      <c r="AJ497">
        <v>624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ROW(Source!A263)</f>
        <v>263</v>
      </c>
      <c r="B498">
        <v>92858953</v>
      </c>
      <c r="C498">
        <v>92858943</v>
      </c>
      <c r="D498">
        <v>49510905</v>
      </c>
      <c r="E498">
        <v>70</v>
      </c>
      <c r="F498">
        <v>1</v>
      </c>
      <c r="G498">
        <v>1</v>
      </c>
      <c r="H498">
        <v>1</v>
      </c>
      <c r="I498" t="s">
        <v>1093</v>
      </c>
      <c r="J498" t="s">
        <v>6</v>
      </c>
      <c r="K498" t="s">
        <v>1094</v>
      </c>
      <c r="L498">
        <v>1191</v>
      </c>
      <c r="N498">
        <v>1013</v>
      </c>
      <c r="O498" t="s">
        <v>1092</v>
      </c>
      <c r="P498" t="s">
        <v>1092</v>
      </c>
      <c r="Q498">
        <v>1</v>
      </c>
      <c r="X498">
        <v>0.12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2</v>
      </c>
      <c r="AF498" t="s">
        <v>6</v>
      </c>
      <c r="AG498">
        <v>0.12</v>
      </c>
      <c r="AH498">
        <v>2</v>
      </c>
      <c r="AI498">
        <v>92858945</v>
      </c>
      <c r="AJ498">
        <v>625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ROW(Source!A263)</f>
        <v>263</v>
      </c>
      <c r="B499">
        <v>92858954</v>
      </c>
      <c r="C499">
        <v>92858943</v>
      </c>
      <c r="D499">
        <v>49672573</v>
      </c>
      <c r="E499">
        <v>1</v>
      </c>
      <c r="F499">
        <v>1</v>
      </c>
      <c r="G499">
        <v>1</v>
      </c>
      <c r="H499">
        <v>2</v>
      </c>
      <c r="I499" t="s">
        <v>1095</v>
      </c>
      <c r="J499" t="s">
        <v>1096</v>
      </c>
      <c r="K499" t="s">
        <v>1097</v>
      </c>
      <c r="L499">
        <v>1367</v>
      </c>
      <c r="N499">
        <v>1011</v>
      </c>
      <c r="O499" t="s">
        <v>1098</v>
      </c>
      <c r="P499" t="s">
        <v>1098</v>
      </c>
      <c r="Q499">
        <v>1</v>
      </c>
      <c r="X499">
        <v>0.06</v>
      </c>
      <c r="Y499">
        <v>0</v>
      </c>
      <c r="Z499">
        <v>115.4</v>
      </c>
      <c r="AA499">
        <v>13.5</v>
      </c>
      <c r="AB499">
        <v>0</v>
      </c>
      <c r="AC499">
        <v>0</v>
      </c>
      <c r="AD499">
        <v>1</v>
      </c>
      <c r="AE499">
        <v>0</v>
      </c>
      <c r="AF499" t="s">
        <v>6</v>
      </c>
      <c r="AG499">
        <v>0.06</v>
      </c>
      <c r="AH499">
        <v>2</v>
      </c>
      <c r="AI499">
        <v>92858946</v>
      </c>
      <c r="AJ499">
        <v>626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ROW(Source!A263)</f>
        <v>263</v>
      </c>
      <c r="B500">
        <v>92858955</v>
      </c>
      <c r="C500">
        <v>92858943</v>
      </c>
      <c r="D500">
        <v>49673503</v>
      </c>
      <c r="E500">
        <v>1</v>
      </c>
      <c r="F500">
        <v>1</v>
      </c>
      <c r="G500">
        <v>1</v>
      </c>
      <c r="H500">
        <v>2</v>
      </c>
      <c r="I500" t="s">
        <v>1099</v>
      </c>
      <c r="J500" t="s">
        <v>1100</v>
      </c>
      <c r="K500" t="s">
        <v>1101</v>
      </c>
      <c r="L500">
        <v>1367</v>
      </c>
      <c r="N500">
        <v>1011</v>
      </c>
      <c r="O500" t="s">
        <v>1098</v>
      </c>
      <c r="P500" t="s">
        <v>1098</v>
      </c>
      <c r="Q500">
        <v>1</v>
      </c>
      <c r="X500">
        <v>0.06</v>
      </c>
      <c r="Y500">
        <v>0</v>
      </c>
      <c r="Z500">
        <v>65.709999999999994</v>
      </c>
      <c r="AA500">
        <v>11.6</v>
      </c>
      <c r="AB500">
        <v>0</v>
      </c>
      <c r="AC500">
        <v>0</v>
      </c>
      <c r="AD500">
        <v>1</v>
      </c>
      <c r="AE500">
        <v>0</v>
      </c>
      <c r="AF500" t="s">
        <v>6</v>
      </c>
      <c r="AG500">
        <v>0.06</v>
      </c>
      <c r="AH500">
        <v>2</v>
      </c>
      <c r="AI500">
        <v>92858947</v>
      </c>
      <c r="AJ500">
        <v>627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ROW(Source!A263)</f>
        <v>263</v>
      </c>
      <c r="B501">
        <v>92858956</v>
      </c>
      <c r="C501">
        <v>92858943</v>
      </c>
      <c r="D501">
        <v>49525620</v>
      </c>
      <c r="E501">
        <v>1</v>
      </c>
      <c r="F501">
        <v>1</v>
      </c>
      <c r="G501">
        <v>1</v>
      </c>
      <c r="H501">
        <v>3</v>
      </c>
      <c r="I501" t="s">
        <v>1123</v>
      </c>
      <c r="J501" t="s">
        <v>1124</v>
      </c>
      <c r="K501" t="s">
        <v>1125</v>
      </c>
      <c r="L501">
        <v>1425</v>
      </c>
      <c r="N501">
        <v>1013</v>
      </c>
      <c r="O501" t="s">
        <v>238</v>
      </c>
      <c r="P501" t="s">
        <v>238</v>
      </c>
      <c r="Q501">
        <v>1</v>
      </c>
      <c r="X501">
        <v>3.06</v>
      </c>
      <c r="Y501">
        <v>86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6</v>
      </c>
      <c r="AG501">
        <v>3.06</v>
      </c>
      <c r="AH501">
        <v>2</v>
      </c>
      <c r="AI501">
        <v>92858948</v>
      </c>
      <c r="AJ501">
        <v>628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ROW(Source!A263)</f>
        <v>263</v>
      </c>
      <c r="B502">
        <v>92858957</v>
      </c>
      <c r="C502">
        <v>92858943</v>
      </c>
      <c r="D502">
        <v>49525995</v>
      </c>
      <c r="E502">
        <v>1</v>
      </c>
      <c r="F502">
        <v>1</v>
      </c>
      <c r="G502">
        <v>1</v>
      </c>
      <c r="H502">
        <v>3</v>
      </c>
      <c r="I502" t="s">
        <v>1234</v>
      </c>
      <c r="J502" t="s">
        <v>1235</v>
      </c>
      <c r="K502" t="s">
        <v>1236</v>
      </c>
      <c r="L502">
        <v>1348</v>
      </c>
      <c r="N502">
        <v>1009</v>
      </c>
      <c r="O502" t="s">
        <v>205</v>
      </c>
      <c r="P502" t="s">
        <v>205</v>
      </c>
      <c r="Q502">
        <v>1000</v>
      </c>
      <c r="X502">
        <v>3.2000000000000003E-4</v>
      </c>
      <c r="Y502">
        <v>12430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6</v>
      </c>
      <c r="AG502">
        <v>3.2000000000000003E-4</v>
      </c>
      <c r="AH502">
        <v>2</v>
      </c>
      <c r="AI502">
        <v>92858949</v>
      </c>
      <c r="AJ502">
        <v>629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ROW(Source!A263)</f>
        <v>263</v>
      </c>
      <c r="B503">
        <v>92858958</v>
      </c>
      <c r="C503">
        <v>92858943</v>
      </c>
      <c r="D503">
        <v>49515638</v>
      </c>
      <c r="E503">
        <v>70</v>
      </c>
      <c r="F503">
        <v>1</v>
      </c>
      <c r="G503">
        <v>1</v>
      </c>
      <c r="H503">
        <v>3</v>
      </c>
      <c r="I503" t="s">
        <v>1138</v>
      </c>
      <c r="J503" t="s">
        <v>6</v>
      </c>
      <c r="K503" t="s">
        <v>1139</v>
      </c>
      <c r="L503">
        <v>1374</v>
      </c>
      <c r="N503">
        <v>1013</v>
      </c>
      <c r="O503" t="s">
        <v>969</v>
      </c>
      <c r="P503" t="s">
        <v>969</v>
      </c>
      <c r="Q503">
        <v>1</v>
      </c>
      <c r="X503">
        <v>12.14</v>
      </c>
      <c r="Y503">
        <v>1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6</v>
      </c>
      <c r="AG503">
        <v>12.14</v>
      </c>
      <c r="AH503">
        <v>2</v>
      </c>
      <c r="AI503">
        <v>92858951</v>
      </c>
      <c r="AJ503">
        <v>630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ROW(Source!A266)</f>
        <v>266</v>
      </c>
      <c r="B504">
        <v>92858974</v>
      </c>
      <c r="C504">
        <v>92858961</v>
      </c>
      <c r="D504">
        <v>49510767</v>
      </c>
      <c r="E504">
        <v>70</v>
      </c>
      <c r="F504">
        <v>1</v>
      </c>
      <c r="G504">
        <v>1</v>
      </c>
      <c r="H504">
        <v>1</v>
      </c>
      <c r="I504" t="s">
        <v>1090</v>
      </c>
      <c r="J504" t="s">
        <v>6</v>
      </c>
      <c r="K504" t="s">
        <v>1091</v>
      </c>
      <c r="L504">
        <v>1191</v>
      </c>
      <c r="N504">
        <v>1013</v>
      </c>
      <c r="O504" t="s">
        <v>1092</v>
      </c>
      <c r="P504" t="s">
        <v>1092</v>
      </c>
      <c r="Q504">
        <v>1</v>
      </c>
      <c r="X504">
        <v>2.06</v>
      </c>
      <c r="Y504">
        <v>0</v>
      </c>
      <c r="Z504">
        <v>0</v>
      </c>
      <c r="AA504">
        <v>0</v>
      </c>
      <c r="AB504">
        <v>9.92</v>
      </c>
      <c r="AC504">
        <v>0</v>
      </c>
      <c r="AD504">
        <v>1</v>
      </c>
      <c r="AE504">
        <v>1</v>
      </c>
      <c r="AF504" t="s">
        <v>6</v>
      </c>
      <c r="AG504">
        <v>2.06</v>
      </c>
      <c r="AH504">
        <v>2</v>
      </c>
      <c r="AI504">
        <v>92858962</v>
      </c>
      <c r="AJ504">
        <v>632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ROW(Source!A266)</f>
        <v>266</v>
      </c>
      <c r="B505">
        <v>92858975</v>
      </c>
      <c r="C505">
        <v>92858961</v>
      </c>
      <c r="D505">
        <v>49510905</v>
      </c>
      <c r="E505">
        <v>70</v>
      </c>
      <c r="F505">
        <v>1</v>
      </c>
      <c r="G505">
        <v>1</v>
      </c>
      <c r="H505">
        <v>1</v>
      </c>
      <c r="I505" t="s">
        <v>1093</v>
      </c>
      <c r="J505" t="s">
        <v>6</v>
      </c>
      <c r="K505" t="s">
        <v>1094</v>
      </c>
      <c r="L505">
        <v>1191</v>
      </c>
      <c r="N505">
        <v>1013</v>
      </c>
      <c r="O505" t="s">
        <v>1092</v>
      </c>
      <c r="P505" t="s">
        <v>1092</v>
      </c>
      <c r="Q505">
        <v>1</v>
      </c>
      <c r="X505">
        <v>0.31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2</v>
      </c>
      <c r="AF505" t="s">
        <v>6</v>
      </c>
      <c r="AG505">
        <v>0.31</v>
      </c>
      <c r="AH505">
        <v>2</v>
      </c>
      <c r="AI505">
        <v>92858963</v>
      </c>
      <c r="AJ505">
        <v>633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ROW(Source!A266)</f>
        <v>266</v>
      </c>
      <c r="B506">
        <v>92858976</v>
      </c>
      <c r="C506">
        <v>92858961</v>
      </c>
      <c r="D506">
        <v>49672451</v>
      </c>
      <c r="E506">
        <v>1</v>
      </c>
      <c r="F506">
        <v>1</v>
      </c>
      <c r="G506">
        <v>1</v>
      </c>
      <c r="H506">
        <v>2</v>
      </c>
      <c r="I506" t="s">
        <v>1150</v>
      </c>
      <c r="J506" t="s">
        <v>1151</v>
      </c>
      <c r="K506" t="s">
        <v>1152</v>
      </c>
      <c r="L506">
        <v>1367</v>
      </c>
      <c r="N506">
        <v>1011</v>
      </c>
      <c r="O506" t="s">
        <v>1098</v>
      </c>
      <c r="P506" t="s">
        <v>1098</v>
      </c>
      <c r="Q506">
        <v>1</v>
      </c>
      <c r="X506">
        <v>0.19</v>
      </c>
      <c r="Y506">
        <v>0</v>
      </c>
      <c r="Z506">
        <v>2.99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6</v>
      </c>
      <c r="AG506">
        <v>0.19</v>
      </c>
      <c r="AH506">
        <v>2</v>
      </c>
      <c r="AI506">
        <v>92858964</v>
      </c>
      <c r="AJ506">
        <v>634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ROW(Source!A266)</f>
        <v>266</v>
      </c>
      <c r="B507">
        <v>92858977</v>
      </c>
      <c r="C507">
        <v>92858961</v>
      </c>
      <c r="D507">
        <v>49672573</v>
      </c>
      <c r="E507">
        <v>1</v>
      </c>
      <c r="F507">
        <v>1</v>
      </c>
      <c r="G507">
        <v>1</v>
      </c>
      <c r="H507">
        <v>2</v>
      </c>
      <c r="I507" t="s">
        <v>1095</v>
      </c>
      <c r="J507" t="s">
        <v>1096</v>
      </c>
      <c r="K507" t="s">
        <v>1097</v>
      </c>
      <c r="L507">
        <v>1367</v>
      </c>
      <c r="N507">
        <v>1011</v>
      </c>
      <c r="O507" t="s">
        <v>1098</v>
      </c>
      <c r="P507" t="s">
        <v>1098</v>
      </c>
      <c r="Q507">
        <v>1</v>
      </c>
      <c r="X507">
        <v>0.06</v>
      </c>
      <c r="Y507">
        <v>0</v>
      </c>
      <c r="Z507">
        <v>115.4</v>
      </c>
      <c r="AA507">
        <v>13.5</v>
      </c>
      <c r="AB507">
        <v>0</v>
      </c>
      <c r="AC507">
        <v>0</v>
      </c>
      <c r="AD507">
        <v>1</v>
      </c>
      <c r="AE507">
        <v>0</v>
      </c>
      <c r="AF507" t="s">
        <v>6</v>
      </c>
      <c r="AG507">
        <v>0.06</v>
      </c>
      <c r="AH507">
        <v>2</v>
      </c>
      <c r="AI507">
        <v>92858965</v>
      </c>
      <c r="AJ507">
        <v>635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ROW(Source!A266)</f>
        <v>266</v>
      </c>
      <c r="B508">
        <v>92858978</v>
      </c>
      <c r="C508">
        <v>92858961</v>
      </c>
      <c r="D508">
        <v>49673503</v>
      </c>
      <c r="E508">
        <v>1</v>
      </c>
      <c r="F508">
        <v>1</v>
      </c>
      <c r="G508">
        <v>1</v>
      </c>
      <c r="H508">
        <v>2</v>
      </c>
      <c r="I508" t="s">
        <v>1099</v>
      </c>
      <c r="J508" t="s">
        <v>1100</v>
      </c>
      <c r="K508" t="s">
        <v>1101</v>
      </c>
      <c r="L508">
        <v>1367</v>
      </c>
      <c r="N508">
        <v>1011</v>
      </c>
      <c r="O508" t="s">
        <v>1098</v>
      </c>
      <c r="P508" t="s">
        <v>1098</v>
      </c>
      <c r="Q508">
        <v>1</v>
      </c>
      <c r="X508">
        <v>0.06</v>
      </c>
      <c r="Y508">
        <v>0</v>
      </c>
      <c r="Z508">
        <v>65.709999999999994</v>
      </c>
      <c r="AA508">
        <v>11.6</v>
      </c>
      <c r="AB508">
        <v>0</v>
      </c>
      <c r="AC508">
        <v>0</v>
      </c>
      <c r="AD508">
        <v>1</v>
      </c>
      <c r="AE508">
        <v>0</v>
      </c>
      <c r="AF508" t="s">
        <v>6</v>
      </c>
      <c r="AG508">
        <v>0.06</v>
      </c>
      <c r="AH508">
        <v>2</v>
      </c>
      <c r="AI508">
        <v>92858966</v>
      </c>
      <c r="AJ508">
        <v>636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ROW(Source!A266)</f>
        <v>266</v>
      </c>
      <c r="B509">
        <v>92858979</v>
      </c>
      <c r="C509">
        <v>92858961</v>
      </c>
      <c r="D509">
        <v>49673715</v>
      </c>
      <c r="E509">
        <v>1</v>
      </c>
      <c r="F509">
        <v>1</v>
      </c>
      <c r="G509">
        <v>1</v>
      </c>
      <c r="H509">
        <v>2</v>
      </c>
      <c r="I509" t="s">
        <v>1102</v>
      </c>
      <c r="J509" t="s">
        <v>1103</v>
      </c>
      <c r="K509" t="s">
        <v>1104</v>
      </c>
      <c r="L509">
        <v>1367</v>
      </c>
      <c r="N509">
        <v>1011</v>
      </c>
      <c r="O509" t="s">
        <v>1098</v>
      </c>
      <c r="P509" t="s">
        <v>1098</v>
      </c>
      <c r="Q509">
        <v>1</v>
      </c>
      <c r="X509">
        <v>0.61</v>
      </c>
      <c r="Y509">
        <v>0</v>
      </c>
      <c r="Z509">
        <v>8.1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6</v>
      </c>
      <c r="AG509">
        <v>0.61</v>
      </c>
      <c r="AH509">
        <v>2</v>
      </c>
      <c r="AI509">
        <v>92858967</v>
      </c>
      <c r="AJ509">
        <v>637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ROW(Source!A266)</f>
        <v>266</v>
      </c>
      <c r="B510">
        <v>92858980</v>
      </c>
      <c r="C510">
        <v>92858961</v>
      </c>
      <c r="D510">
        <v>49673729</v>
      </c>
      <c r="E510">
        <v>1</v>
      </c>
      <c r="F510">
        <v>1</v>
      </c>
      <c r="G510">
        <v>1</v>
      </c>
      <c r="H510">
        <v>2</v>
      </c>
      <c r="I510" t="s">
        <v>1153</v>
      </c>
      <c r="J510" t="s">
        <v>1154</v>
      </c>
      <c r="K510" t="s">
        <v>1155</v>
      </c>
      <c r="L510">
        <v>1367</v>
      </c>
      <c r="N510">
        <v>1011</v>
      </c>
      <c r="O510" t="s">
        <v>1098</v>
      </c>
      <c r="P510" t="s">
        <v>1098</v>
      </c>
      <c r="Q510">
        <v>1</v>
      </c>
      <c r="X510">
        <v>0.19</v>
      </c>
      <c r="Y510">
        <v>0</v>
      </c>
      <c r="Z510">
        <v>90</v>
      </c>
      <c r="AA510">
        <v>10.06</v>
      </c>
      <c r="AB510">
        <v>0</v>
      </c>
      <c r="AC510">
        <v>0</v>
      </c>
      <c r="AD510">
        <v>1</v>
      </c>
      <c r="AE510">
        <v>0</v>
      </c>
      <c r="AF510" t="s">
        <v>6</v>
      </c>
      <c r="AG510">
        <v>0.19</v>
      </c>
      <c r="AH510">
        <v>2</v>
      </c>
      <c r="AI510">
        <v>92858968</v>
      </c>
      <c r="AJ510">
        <v>638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ROW(Source!A266)</f>
        <v>266</v>
      </c>
      <c r="B511">
        <v>92858981</v>
      </c>
      <c r="C511">
        <v>92858961</v>
      </c>
      <c r="D511">
        <v>49524290</v>
      </c>
      <c r="E511">
        <v>1</v>
      </c>
      <c r="F511">
        <v>1</v>
      </c>
      <c r="G511">
        <v>1</v>
      </c>
      <c r="H511">
        <v>3</v>
      </c>
      <c r="I511" t="s">
        <v>1117</v>
      </c>
      <c r="J511" t="s">
        <v>1118</v>
      </c>
      <c r="K511" t="s">
        <v>1119</v>
      </c>
      <c r="L511">
        <v>1346</v>
      </c>
      <c r="N511">
        <v>1009</v>
      </c>
      <c r="O511" t="s">
        <v>216</v>
      </c>
      <c r="P511" t="s">
        <v>216</v>
      </c>
      <c r="Q511">
        <v>1</v>
      </c>
      <c r="X511">
        <v>0.1</v>
      </c>
      <c r="Y511">
        <v>10.57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6</v>
      </c>
      <c r="AG511">
        <v>0.1</v>
      </c>
      <c r="AH511">
        <v>2</v>
      </c>
      <c r="AI511">
        <v>92858969</v>
      </c>
      <c r="AJ511">
        <v>639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ROW(Source!A266)</f>
        <v>266</v>
      </c>
      <c r="B512">
        <v>92858982</v>
      </c>
      <c r="C512">
        <v>92858961</v>
      </c>
      <c r="D512">
        <v>49525488</v>
      </c>
      <c r="E512">
        <v>1</v>
      </c>
      <c r="F512">
        <v>1</v>
      </c>
      <c r="G512">
        <v>1</v>
      </c>
      <c r="H512">
        <v>3</v>
      </c>
      <c r="I512" t="s">
        <v>1120</v>
      </c>
      <c r="J512" t="s">
        <v>1121</v>
      </c>
      <c r="K512" t="s">
        <v>1122</v>
      </c>
      <c r="L512">
        <v>1346</v>
      </c>
      <c r="N512">
        <v>1009</v>
      </c>
      <c r="O512" t="s">
        <v>216</v>
      </c>
      <c r="P512" t="s">
        <v>216</v>
      </c>
      <c r="Q512">
        <v>1</v>
      </c>
      <c r="X512">
        <v>0.1</v>
      </c>
      <c r="Y512">
        <v>9.0399999999999991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6</v>
      </c>
      <c r="AG512">
        <v>0.1</v>
      </c>
      <c r="AH512">
        <v>2</v>
      </c>
      <c r="AI512">
        <v>92858970</v>
      </c>
      <c r="AJ512">
        <v>640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ROW(Source!A266)</f>
        <v>266</v>
      </c>
      <c r="B513">
        <v>92858983</v>
      </c>
      <c r="C513">
        <v>92858961</v>
      </c>
      <c r="D513">
        <v>49554585</v>
      </c>
      <c r="E513">
        <v>1</v>
      </c>
      <c r="F513">
        <v>1</v>
      </c>
      <c r="G513">
        <v>1</v>
      </c>
      <c r="H513">
        <v>3</v>
      </c>
      <c r="I513" t="s">
        <v>1129</v>
      </c>
      <c r="J513" t="s">
        <v>1130</v>
      </c>
      <c r="K513" t="s">
        <v>1131</v>
      </c>
      <c r="L513">
        <v>1346</v>
      </c>
      <c r="N513">
        <v>1009</v>
      </c>
      <c r="O513" t="s">
        <v>216</v>
      </c>
      <c r="P513" t="s">
        <v>216</v>
      </c>
      <c r="Q513">
        <v>1</v>
      </c>
      <c r="X513">
        <v>0.02</v>
      </c>
      <c r="Y513">
        <v>28.6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6</v>
      </c>
      <c r="AG513">
        <v>0.02</v>
      </c>
      <c r="AH513">
        <v>2</v>
      </c>
      <c r="AI513">
        <v>92858971</v>
      </c>
      <c r="AJ513">
        <v>641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ROW(Source!A266)</f>
        <v>266</v>
      </c>
      <c r="B514">
        <v>92858984</v>
      </c>
      <c r="C514">
        <v>92858961</v>
      </c>
      <c r="D514">
        <v>49515638</v>
      </c>
      <c r="E514">
        <v>70</v>
      </c>
      <c r="F514">
        <v>1</v>
      </c>
      <c r="G514">
        <v>1</v>
      </c>
      <c r="H514">
        <v>3</v>
      </c>
      <c r="I514" t="s">
        <v>1138</v>
      </c>
      <c r="J514" t="s">
        <v>6</v>
      </c>
      <c r="K514" t="s">
        <v>1139</v>
      </c>
      <c r="L514">
        <v>1374</v>
      </c>
      <c r="N514">
        <v>1013</v>
      </c>
      <c r="O514" t="s">
        <v>969</v>
      </c>
      <c r="P514" t="s">
        <v>969</v>
      </c>
      <c r="Q514">
        <v>1</v>
      </c>
      <c r="X514">
        <v>0.41</v>
      </c>
      <c r="Y514">
        <v>1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6</v>
      </c>
      <c r="AG514">
        <v>0.41</v>
      </c>
      <c r="AH514">
        <v>2</v>
      </c>
      <c r="AI514">
        <v>92858973</v>
      </c>
      <c r="AJ514">
        <v>642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ROW(Source!A268)</f>
        <v>268</v>
      </c>
      <c r="B515">
        <v>92858995</v>
      </c>
      <c r="C515">
        <v>92858986</v>
      </c>
      <c r="D515">
        <v>49510767</v>
      </c>
      <c r="E515">
        <v>70</v>
      </c>
      <c r="F515">
        <v>1</v>
      </c>
      <c r="G515">
        <v>1</v>
      </c>
      <c r="H515">
        <v>1</v>
      </c>
      <c r="I515" t="s">
        <v>1090</v>
      </c>
      <c r="J515" t="s">
        <v>6</v>
      </c>
      <c r="K515" t="s">
        <v>1091</v>
      </c>
      <c r="L515">
        <v>1191</v>
      </c>
      <c r="N515">
        <v>1013</v>
      </c>
      <c r="O515" t="s">
        <v>1092</v>
      </c>
      <c r="P515" t="s">
        <v>1092</v>
      </c>
      <c r="Q515">
        <v>1</v>
      </c>
      <c r="X515">
        <v>1.03</v>
      </c>
      <c r="Y515">
        <v>0</v>
      </c>
      <c r="Z515">
        <v>0</v>
      </c>
      <c r="AA515">
        <v>0</v>
      </c>
      <c r="AB515">
        <v>9.92</v>
      </c>
      <c r="AC515">
        <v>0</v>
      </c>
      <c r="AD515">
        <v>1</v>
      </c>
      <c r="AE515">
        <v>1</v>
      </c>
      <c r="AF515" t="s">
        <v>6</v>
      </c>
      <c r="AG515">
        <v>1.03</v>
      </c>
      <c r="AH515">
        <v>2</v>
      </c>
      <c r="AI515">
        <v>92858987</v>
      </c>
      <c r="AJ515">
        <v>644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ROW(Source!A268)</f>
        <v>268</v>
      </c>
      <c r="B516">
        <v>92858996</v>
      </c>
      <c r="C516">
        <v>92858986</v>
      </c>
      <c r="D516">
        <v>49525488</v>
      </c>
      <c r="E516">
        <v>1</v>
      </c>
      <c r="F516">
        <v>1</v>
      </c>
      <c r="G516">
        <v>1</v>
      </c>
      <c r="H516">
        <v>3</v>
      </c>
      <c r="I516" t="s">
        <v>1120</v>
      </c>
      <c r="J516" t="s">
        <v>1121</v>
      </c>
      <c r="K516" t="s">
        <v>1122</v>
      </c>
      <c r="L516">
        <v>1346</v>
      </c>
      <c r="N516">
        <v>1009</v>
      </c>
      <c r="O516" t="s">
        <v>216</v>
      </c>
      <c r="P516" t="s">
        <v>216</v>
      </c>
      <c r="Q516">
        <v>1</v>
      </c>
      <c r="X516">
        <v>0.02</v>
      </c>
      <c r="Y516">
        <v>9.0399999999999991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6</v>
      </c>
      <c r="AG516">
        <v>0.02</v>
      </c>
      <c r="AH516">
        <v>2</v>
      </c>
      <c r="AI516">
        <v>92858988</v>
      </c>
      <c r="AJ516">
        <v>645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ROW(Source!A268)</f>
        <v>268</v>
      </c>
      <c r="B517">
        <v>92858997</v>
      </c>
      <c r="C517">
        <v>92858986</v>
      </c>
      <c r="D517">
        <v>49515638</v>
      </c>
      <c r="E517">
        <v>70</v>
      </c>
      <c r="F517">
        <v>1</v>
      </c>
      <c r="G517">
        <v>1</v>
      </c>
      <c r="H517">
        <v>3</v>
      </c>
      <c r="I517" t="s">
        <v>1138</v>
      </c>
      <c r="J517" t="s">
        <v>6</v>
      </c>
      <c r="K517" t="s">
        <v>1139</v>
      </c>
      <c r="L517">
        <v>1374</v>
      </c>
      <c r="N517">
        <v>1013</v>
      </c>
      <c r="O517" t="s">
        <v>969</v>
      </c>
      <c r="P517" t="s">
        <v>969</v>
      </c>
      <c r="Q517">
        <v>1</v>
      </c>
      <c r="X517">
        <v>0.2</v>
      </c>
      <c r="Y517">
        <v>1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6</v>
      </c>
      <c r="AG517">
        <v>0.2</v>
      </c>
      <c r="AH517">
        <v>2</v>
      </c>
      <c r="AI517">
        <v>92858992</v>
      </c>
      <c r="AJ517">
        <v>646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ROW(Source!A275)</f>
        <v>275</v>
      </c>
      <c r="B518">
        <v>92859015</v>
      </c>
      <c r="C518">
        <v>92859004</v>
      </c>
      <c r="D518">
        <v>49510767</v>
      </c>
      <c r="E518">
        <v>70</v>
      </c>
      <c r="F518">
        <v>1</v>
      </c>
      <c r="G518">
        <v>1</v>
      </c>
      <c r="H518">
        <v>1</v>
      </c>
      <c r="I518" t="s">
        <v>1090</v>
      </c>
      <c r="J518" t="s">
        <v>6</v>
      </c>
      <c r="K518" t="s">
        <v>1091</v>
      </c>
      <c r="L518">
        <v>1191</v>
      </c>
      <c r="N518">
        <v>1013</v>
      </c>
      <c r="O518" t="s">
        <v>1092</v>
      </c>
      <c r="P518" t="s">
        <v>1092</v>
      </c>
      <c r="Q518">
        <v>1</v>
      </c>
      <c r="X518">
        <v>70.64</v>
      </c>
      <c r="Y518">
        <v>0</v>
      </c>
      <c r="Z518">
        <v>0</v>
      </c>
      <c r="AA518">
        <v>0</v>
      </c>
      <c r="AB518">
        <v>9.92</v>
      </c>
      <c r="AC518">
        <v>0</v>
      </c>
      <c r="AD518">
        <v>1</v>
      </c>
      <c r="AE518">
        <v>1</v>
      </c>
      <c r="AF518" t="s">
        <v>6</v>
      </c>
      <c r="AG518">
        <v>70.64</v>
      </c>
      <c r="AH518">
        <v>2</v>
      </c>
      <c r="AI518">
        <v>92859005</v>
      </c>
      <c r="AJ518">
        <v>652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ROW(Source!A275)</f>
        <v>275</v>
      </c>
      <c r="B519">
        <v>92859016</v>
      </c>
      <c r="C519">
        <v>92859004</v>
      </c>
      <c r="D519">
        <v>49510905</v>
      </c>
      <c r="E519">
        <v>70</v>
      </c>
      <c r="F519">
        <v>1</v>
      </c>
      <c r="G519">
        <v>1</v>
      </c>
      <c r="H519">
        <v>1</v>
      </c>
      <c r="I519" t="s">
        <v>1093</v>
      </c>
      <c r="J519" t="s">
        <v>6</v>
      </c>
      <c r="K519" t="s">
        <v>1094</v>
      </c>
      <c r="L519">
        <v>1191</v>
      </c>
      <c r="N519">
        <v>1013</v>
      </c>
      <c r="O519" t="s">
        <v>1092</v>
      </c>
      <c r="P519" t="s">
        <v>1092</v>
      </c>
      <c r="Q519">
        <v>1</v>
      </c>
      <c r="X519">
        <v>1.75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2</v>
      </c>
      <c r="AF519" t="s">
        <v>6</v>
      </c>
      <c r="AG519">
        <v>1.75</v>
      </c>
      <c r="AH519">
        <v>2</v>
      </c>
      <c r="AI519">
        <v>92859006</v>
      </c>
      <c r="AJ519">
        <v>653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ROW(Source!A275)</f>
        <v>275</v>
      </c>
      <c r="B520">
        <v>92859017</v>
      </c>
      <c r="C520">
        <v>92859004</v>
      </c>
      <c r="D520">
        <v>49672573</v>
      </c>
      <c r="E520">
        <v>1</v>
      </c>
      <c r="F520">
        <v>1</v>
      </c>
      <c r="G520">
        <v>1</v>
      </c>
      <c r="H520">
        <v>2</v>
      </c>
      <c r="I520" t="s">
        <v>1095</v>
      </c>
      <c r="J520" t="s">
        <v>1096</v>
      </c>
      <c r="K520" t="s">
        <v>1097</v>
      </c>
      <c r="L520">
        <v>1367</v>
      </c>
      <c r="N520">
        <v>1011</v>
      </c>
      <c r="O520" t="s">
        <v>1098</v>
      </c>
      <c r="P520" t="s">
        <v>1098</v>
      </c>
      <c r="Q520">
        <v>1</v>
      </c>
      <c r="X520">
        <v>0.88</v>
      </c>
      <c r="Y520">
        <v>0</v>
      </c>
      <c r="Z520">
        <v>115.4</v>
      </c>
      <c r="AA520">
        <v>13.5</v>
      </c>
      <c r="AB520">
        <v>0</v>
      </c>
      <c r="AC520">
        <v>0</v>
      </c>
      <c r="AD520">
        <v>1</v>
      </c>
      <c r="AE520">
        <v>0</v>
      </c>
      <c r="AF520" t="s">
        <v>6</v>
      </c>
      <c r="AG520">
        <v>0.88</v>
      </c>
      <c r="AH520">
        <v>2</v>
      </c>
      <c r="AI520">
        <v>92859007</v>
      </c>
      <c r="AJ520">
        <v>654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ROW(Source!A275)</f>
        <v>275</v>
      </c>
      <c r="B521">
        <v>92859018</v>
      </c>
      <c r="C521">
        <v>92859004</v>
      </c>
      <c r="D521">
        <v>49673503</v>
      </c>
      <c r="E521">
        <v>1</v>
      </c>
      <c r="F521">
        <v>1</v>
      </c>
      <c r="G521">
        <v>1</v>
      </c>
      <c r="H521">
        <v>2</v>
      </c>
      <c r="I521" t="s">
        <v>1099</v>
      </c>
      <c r="J521" t="s">
        <v>1100</v>
      </c>
      <c r="K521" t="s">
        <v>1101</v>
      </c>
      <c r="L521">
        <v>1367</v>
      </c>
      <c r="N521">
        <v>1011</v>
      </c>
      <c r="O521" t="s">
        <v>1098</v>
      </c>
      <c r="P521" t="s">
        <v>1098</v>
      </c>
      <c r="Q521">
        <v>1</v>
      </c>
      <c r="X521">
        <v>0.87</v>
      </c>
      <c r="Y521">
        <v>0</v>
      </c>
      <c r="Z521">
        <v>65.709999999999994</v>
      </c>
      <c r="AA521">
        <v>11.6</v>
      </c>
      <c r="AB521">
        <v>0</v>
      </c>
      <c r="AC521">
        <v>0</v>
      </c>
      <c r="AD521">
        <v>1</v>
      </c>
      <c r="AE521">
        <v>0</v>
      </c>
      <c r="AF521" t="s">
        <v>6</v>
      </c>
      <c r="AG521">
        <v>0.87</v>
      </c>
      <c r="AH521">
        <v>2</v>
      </c>
      <c r="AI521">
        <v>92859008</v>
      </c>
      <c r="AJ521">
        <v>655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ROW(Source!A275)</f>
        <v>275</v>
      </c>
      <c r="B522">
        <v>92859019</v>
      </c>
      <c r="C522">
        <v>92859004</v>
      </c>
      <c r="D522">
        <v>49523481</v>
      </c>
      <c r="E522">
        <v>1</v>
      </c>
      <c r="F522">
        <v>1</v>
      </c>
      <c r="G522">
        <v>1</v>
      </c>
      <c r="H522">
        <v>3</v>
      </c>
      <c r="I522" t="s">
        <v>1114</v>
      </c>
      <c r="J522" t="s">
        <v>1115</v>
      </c>
      <c r="K522" t="s">
        <v>1116</v>
      </c>
      <c r="L522">
        <v>1346</v>
      </c>
      <c r="N522">
        <v>1009</v>
      </c>
      <c r="O522" t="s">
        <v>216</v>
      </c>
      <c r="P522" t="s">
        <v>216</v>
      </c>
      <c r="Q522">
        <v>1</v>
      </c>
      <c r="X522">
        <v>0.31</v>
      </c>
      <c r="Y522">
        <v>30.4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6</v>
      </c>
      <c r="AG522">
        <v>0.31</v>
      </c>
      <c r="AH522">
        <v>2</v>
      </c>
      <c r="AI522">
        <v>92859009</v>
      </c>
      <c r="AJ522">
        <v>656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ROW(Source!A275)</f>
        <v>275</v>
      </c>
      <c r="B523">
        <v>92859020</v>
      </c>
      <c r="C523">
        <v>92859004</v>
      </c>
      <c r="D523">
        <v>49525497</v>
      </c>
      <c r="E523">
        <v>1</v>
      </c>
      <c r="F523">
        <v>1</v>
      </c>
      <c r="G523">
        <v>1</v>
      </c>
      <c r="H523">
        <v>3</v>
      </c>
      <c r="I523" t="s">
        <v>1212</v>
      </c>
      <c r="J523" t="s">
        <v>1213</v>
      </c>
      <c r="K523" t="s">
        <v>1214</v>
      </c>
      <c r="L523">
        <v>1348</v>
      </c>
      <c r="N523">
        <v>1009</v>
      </c>
      <c r="O523" t="s">
        <v>205</v>
      </c>
      <c r="P523" t="s">
        <v>205</v>
      </c>
      <c r="Q523">
        <v>1000</v>
      </c>
      <c r="X523">
        <v>3.0599999999999998E-3</v>
      </c>
      <c r="Y523">
        <v>12430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6</v>
      </c>
      <c r="AG523">
        <v>3.0599999999999998E-3</v>
      </c>
      <c r="AH523">
        <v>2</v>
      </c>
      <c r="AI523">
        <v>92859010</v>
      </c>
      <c r="AJ523">
        <v>657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ROW(Source!A275)</f>
        <v>275</v>
      </c>
      <c r="B524">
        <v>92859021</v>
      </c>
      <c r="C524">
        <v>92859004</v>
      </c>
      <c r="D524">
        <v>49525620</v>
      </c>
      <c r="E524">
        <v>1</v>
      </c>
      <c r="F524">
        <v>1</v>
      </c>
      <c r="G524">
        <v>1</v>
      </c>
      <c r="H524">
        <v>3</v>
      </c>
      <c r="I524" t="s">
        <v>1123</v>
      </c>
      <c r="J524" t="s">
        <v>1124</v>
      </c>
      <c r="K524" t="s">
        <v>1125</v>
      </c>
      <c r="L524">
        <v>1425</v>
      </c>
      <c r="N524">
        <v>1013</v>
      </c>
      <c r="O524" t="s">
        <v>238</v>
      </c>
      <c r="P524" t="s">
        <v>238</v>
      </c>
      <c r="Q524">
        <v>1</v>
      </c>
      <c r="X524">
        <v>4.08</v>
      </c>
      <c r="Y524">
        <v>86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6</v>
      </c>
      <c r="AG524">
        <v>4.08</v>
      </c>
      <c r="AH524">
        <v>2</v>
      </c>
      <c r="AI524">
        <v>92859011</v>
      </c>
      <c r="AJ524">
        <v>658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ROW(Source!A275)</f>
        <v>275</v>
      </c>
      <c r="B525">
        <v>92859022</v>
      </c>
      <c r="C525">
        <v>92859004</v>
      </c>
      <c r="D525">
        <v>49571581</v>
      </c>
      <c r="E525">
        <v>1</v>
      </c>
      <c r="F525">
        <v>1</v>
      </c>
      <c r="G525">
        <v>1</v>
      </c>
      <c r="H525">
        <v>3</v>
      </c>
      <c r="I525" t="s">
        <v>1215</v>
      </c>
      <c r="J525" t="s">
        <v>1216</v>
      </c>
      <c r="K525" t="s">
        <v>1217</v>
      </c>
      <c r="L525">
        <v>1425</v>
      </c>
      <c r="N525">
        <v>1013</v>
      </c>
      <c r="O525" t="s">
        <v>238</v>
      </c>
      <c r="P525" t="s">
        <v>238</v>
      </c>
      <c r="Q525">
        <v>1</v>
      </c>
      <c r="X525">
        <v>1.02</v>
      </c>
      <c r="Y525">
        <v>100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6</v>
      </c>
      <c r="AG525">
        <v>1.02</v>
      </c>
      <c r="AH525">
        <v>2</v>
      </c>
      <c r="AI525">
        <v>92859013</v>
      </c>
      <c r="AJ525">
        <v>659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ROW(Source!A275)</f>
        <v>275</v>
      </c>
      <c r="B526">
        <v>92859023</v>
      </c>
      <c r="C526">
        <v>92859004</v>
      </c>
      <c r="D526">
        <v>49515638</v>
      </c>
      <c r="E526">
        <v>70</v>
      </c>
      <c r="F526">
        <v>1</v>
      </c>
      <c r="G526">
        <v>1</v>
      </c>
      <c r="H526">
        <v>3</v>
      </c>
      <c r="I526" t="s">
        <v>1138</v>
      </c>
      <c r="J526" t="s">
        <v>6</v>
      </c>
      <c r="K526" t="s">
        <v>1139</v>
      </c>
      <c r="L526">
        <v>1374</v>
      </c>
      <c r="N526">
        <v>1013</v>
      </c>
      <c r="O526" t="s">
        <v>969</v>
      </c>
      <c r="P526" t="s">
        <v>969</v>
      </c>
      <c r="Q526">
        <v>1</v>
      </c>
      <c r="X526">
        <v>14.02</v>
      </c>
      <c r="Y526">
        <v>1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6</v>
      </c>
      <c r="AG526">
        <v>14.02</v>
      </c>
      <c r="AH526">
        <v>2</v>
      </c>
      <c r="AI526">
        <v>92859014</v>
      </c>
      <c r="AJ526">
        <v>660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ROW(Source!A278)</f>
        <v>278</v>
      </c>
      <c r="B527">
        <v>92859037</v>
      </c>
      <c r="C527">
        <v>92859026</v>
      </c>
      <c r="D527">
        <v>49510749</v>
      </c>
      <c r="E527">
        <v>70</v>
      </c>
      <c r="F527">
        <v>1</v>
      </c>
      <c r="G527">
        <v>1</v>
      </c>
      <c r="H527">
        <v>1</v>
      </c>
      <c r="I527" t="s">
        <v>1156</v>
      </c>
      <c r="J527" t="s">
        <v>6</v>
      </c>
      <c r="K527" t="s">
        <v>1157</v>
      </c>
      <c r="L527">
        <v>1191</v>
      </c>
      <c r="N527">
        <v>1013</v>
      </c>
      <c r="O527" t="s">
        <v>1092</v>
      </c>
      <c r="P527" t="s">
        <v>1092</v>
      </c>
      <c r="Q527">
        <v>1</v>
      </c>
      <c r="X527">
        <v>2.82</v>
      </c>
      <c r="Y527">
        <v>0</v>
      </c>
      <c r="Z527">
        <v>0</v>
      </c>
      <c r="AA527">
        <v>0</v>
      </c>
      <c r="AB527">
        <v>9.4</v>
      </c>
      <c r="AC527">
        <v>0</v>
      </c>
      <c r="AD527">
        <v>1</v>
      </c>
      <c r="AE527">
        <v>1</v>
      </c>
      <c r="AF527" t="s">
        <v>6</v>
      </c>
      <c r="AG527">
        <v>2.82</v>
      </c>
      <c r="AH527">
        <v>2</v>
      </c>
      <c r="AI527">
        <v>92859027</v>
      </c>
      <c r="AJ527">
        <v>662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ROW(Source!A278)</f>
        <v>278</v>
      </c>
      <c r="B528">
        <v>92859038</v>
      </c>
      <c r="C528">
        <v>92859026</v>
      </c>
      <c r="D528">
        <v>49510905</v>
      </c>
      <c r="E528">
        <v>70</v>
      </c>
      <c r="F528">
        <v>1</v>
      </c>
      <c r="G528">
        <v>1</v>
      </c>
      <c r="H528">
        <v>1</v>
      </c>
      <c r="I528" t="s">
        <v>1093</v>
      </c>
      <c r="J528" t="s">
        <v>6</v>
      </c>
      <c r="K528" t="s">
        <v>1094</v>
      </c>
      <c r="L528">
        <v>1191</v>
      </c>
      <c r="N528">
        <v>1013</v>
      </c>
      <c r="O528" t="s">
        <v>1092</v>
      </c>
      <c r="P528" t="s">
        <v>1092</v>
      </c>
      <c r="Q528">
        <v>1</v>
      </c>
      <c r="X528">
        <v>0.02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2</v>
      </c>
      <c r="AF528" t="s">
        <v>6</v>
      </c>
      <c r="AG528">
        <v>0.02</v>
      </c>
      <c r="AH528">
        <v>2</v>
      </c>
      <c r="AI528">
        <v>92859028</v>
      </c>
      <c r="AJ528">
        <v>663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ROW(Source!A278)</f>
        <v>278</v>
      </c>
      <c r="B529">
        <v>92859039</v>
      </c>
      <c r="C529">
        <v>92859026</v>
      </c>
      <c r="D529">
        <v>49672573</v>
      </c>
      <c r="E529">
        <v>1</v>
      </c>
      <c r="F529">
        <v>1</v>
      </c>
      <c r="G529">
        <v>1</v>
      </c>
      <c r="H529">
        <v>2</v>
      </c>
      <c r="I529" t="s">
        <v>1095</v>
      </c>
      <c r="J529" t="s">
        <v>1096</v>
      </c>
      <c r="K529" t="s">
        <v>1097</v>
      </c>
      <c r="L529">
        <v>1367</v>
      </c>
      <c r="N529">
        <v>1011</v>
      </c>
      <c r="O529" t="s">
        <v>1098</v>
      </c>
      <c r="P529" t="s">
        <v>1098</v>
      </c>
      <c r="Q529">
        <v>1</v>
      </c>
      <c r="X529">
        <v>0.01</v>
      </c>
      <c r="Y529">
        <v>0</v>
      </c>
      <c r="Z529">
        <v>115.4</v>
      </c>
      <c r="AA529">
        <v>13.5</v>
      </c>
      <c r="AB529">
        <v>0</v>
      </c>
      <c r="AC529">
        <v>0</v>
      </c>
      <c r="AD529">
        <v>1</v>
      </c>
      <c r="AE529">
        <v>0</v>
      </c>
      <c r="AF529" t="s">
        <v>6</v>
      </c>
      <c r="AG529">
        <v>0.01</v>
      </c>
      <c r="AH529">
        <v>2</v>
      </c>
      <c r="AI529">
        <v>92859029</v>
      </c>
      <c r="AJ529">
        <v>664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ROW(Source!A278)</f>
        <v>278</v>
      </c>
      <c r="B530">
        <v>92859040</v>
      </c>
      <c r="C530">
        <v>92859026</v>
      </c>
      <c r="D530">
        <v>49673503</v>
      </c>
      <c r="E530">
        <v>1</v>
      </c>
      <c r="F530">
        <v>1</v>
      </c>
      <c r="G530">
        <v>1</v>
      </c>
      <c r="H530">
        <v>2</v>
      </c>
      <c r="I530" t="s">
        <v>1099</v>
      </c>
      <c r="J530" t="s">
        <v>1100</v>
      </c>
      <c r="K530" t="s">
        <v>1101</v>
      </c>
      <c r="L530">
        <v>1367</v>
      </c>
      <c r="N530">
        <v>1011</v>
      </c>
      <c r="O530" t="s">
        <v>1098</v>
      </c>
      <c r="P530" t="s">
        <v>1098</v>
      </c>
      <c r="Q530">
        <v>1</v>
      </c>
      <c r="X530">
        <v>0.01</v>
      </c>
      <c r="Y530">
        <v>0</v>
      </c>
      <c r="Z530">
        <v>65.709999999999994</v>
      </c>
      <c r="AA530">
        <v>11.6</v>
      </c>
      <c r="AB530">
        <v>0</v>
      </c>
      <c r="AC530">
        <v>0</v>
      </c>
      <c r="AD530">
        <v>1</v>
      </c>
      <c r="AE530">
        <v>0</v>
      </c>
      <c r="AF530" t="s">
        <v>6</v>
      </c>
      <c r="AG530">
        <v>0.01</v>
      </c>
      <c r="AH530">
        <v>2</v>
      </c>
      <c r="AI530">
        <v>92859030</v>
      </c>
      <c r="AJ530">
        <v>665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ROW(Source!A278)</f>
        <v>278</v>
      </c>
      <c r="B531">
        <v>92859041</v>
      </c>
      <c r="C531">
        <v>92859026</v>
      </c>
      <c r="D531">
        <v>49523481</v>
      </c>
      <c r="E531">
        <v>1</v>
      </c>
      <c r="F531">
        <v>1</v>
      </c>
      <c r="G531">
        <v>1</v>
      </c>
      <c r="H531">
        <v>3</v>
      </c>
      <c r="I531" t="s">
        <v>1114</v>
      </c>
      <c r="J531" t="s">
        <v>1115</v>
      </c>
      <c r="K531" t="s">
        <v>1116</v>
      </c>
      <c r="L531">
        <v>1346</v>
      </c>
      <c r="N531">
        <v>1009</v>
      </c>
      <c r="O531" t="s">
        <v>216</v>
      </c>
      <c r="P531" t="s">
        <v>216</v>
      </c>
      <c r="Q531">
        <v>1</v>
      </c>
      <c r="X531">
        <v>0.16</v>
      </c>
      <c r="Y531">
        <v>30.4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6</v>
      </c>
      <c r="AG531">
        <v>0.16</v>
      </c>
      <c r="AH531">
        <v>2</v>
      </c>
      <c r="AI531">
        <v>92859031</v>
      </c>
      <c r="AJ531">
        <v>666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ROW(Source!A278)</f>
        <v>278</v>
      </c>
      <c r="B532">
        <v>92859042</v>
      </c>
      <c r="C532">
        <v>92859026</v>
      </c>
      <c r="D532">
        <v>49523499</v>
      </c>
      <c r="E532">
        <v>1</v>
      </c>
      <c r="F532">
        <v>1</v>
      </c>
      <c r="G532">
        <v>1</v>
      </c>
      <c r="H532">
        <v>3</v>
      </c>
      <c r="I532" t="s">
        <v>1224</v>
      </c>
      <c r="J532" t="s">
        <v>1225</v>
      </c>
      <c r="K532" t="s">
        <v>1226</v>
      </c>
      <c r="L532">
        <v>1302</v>
      </c>
      <c r="N532">
        <v>1003</v>
      </c>
      <c r="O532" t="s">
        <v>1227</v>
      </c>
      <c r="P532" t="s">
        <v>1227</v>
      </c>
      <c r="Q532">
        <v>10</v>
      </c>
      <c r="X532">
        <v>0.5</v>
      </c>
      <c r="Y532">
        <v>6.9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6</v>
      </c>
      <c r="AG532">
        <v>0.5</v>
      </c>
      <c r="AH532">
        <v>2</v>
      </c>
      <c r="AI532">
        <v>92859032</v>
      </c>
      <c r="AJ532">
        <v>667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ROW(Source!A278)</f>
        <v>278</v>
      </c>
      <c r="B533">
        <v>92859043</v>
      </c>
      <c r="C533">
        <v>92859026</v>
      </c>
      <c r="D533">
        <v>49554585</v>
      </c>
      <c r="E533">
        <v>1</v>
      </c>
      <c r="F533">
        <v>1</v>
      </c>
      <c r="G533">
        <v>1</v>
      </c>
      <c r="H533">
        <v>3</v>
      </c>
      <c r="I533" t="s">
        <v>1129</v>
      </c>
      <c r="J533" t="s">
        <v>1130</v>
      </c>
      <c r="K533" t="s">
        <v>1131</v>
      </c>
      <c r="L533">
        <v>1346</v>
      </c>
      <c r="N533">
        <v>1009</v>
      </c>
      <c r="O533" t="s">
        <v>216</v>
      </c>
      <c r="P533" t="s">
        <v>216</v>
      </c>
      <c r="Q533">
        <v>1</v>
      </c>
      <c r="X533">
        <v>0.05</v>
      </c>
      <c r="Y533">
        <v>28.6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6</v>
      </c>
      <c r="AG533">
        <v>0.05</v>
      </c>
      <c r="AH533">
        <v>2</v>
      </c>
      <c r="AI533">
        <v>92859033</v>
      </c>
      <c r="AJ533">
        <v>668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ROW(Source!A278)</f>
        <v>278</v>
      </c>
      <c r="B534">
        <v>92859044</v>
      </c>
      <c r="C534">
        <v>92859026</v>
      </c>
      <c r="D534">
        <v>49515638</v>
      </c>
      <c r="E534">
        <v>70</v>
      </c>
      <c r="F534">
        <v>1</v>
      </c>
      <c r="G534">
        <v>1</v>
      </c>
      <c r="H534">
        <v>3</v>
      </c>
      <c r="I534" t="s">
        <v>1138</v>
      </c>
      <c r="J534" t="s">
        <v>6</v>
      </c>
      <c r="K534" t="s">
        <v>1139</v>
      </c>
      <c r="L534">
        <v>1374</v>
      </c>
      <c r="N534">
        <v>1013</v>
      </c>
      <c r="O534" t="s">
        <v>969</v>
      </c>
      <c r="P534" t="s">
        <v>969</v>
      </c>
      <c r="Q534">
        <v>1</v>
      </c>
      <c r="X534">
        <v>0.53</v>
      </c>
      <c r="Y534">
        <v>1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6</v>
      </c>
      <c r="AG534">
        <v>0.53</v>
      </c>
      <c r="AH534">
        <v>2</v>
      </c>
      <c r="AI534">
        <v>92859035</v>
      </c>
      <c r="AJ534">
        <v>669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ROW(Source!A281)</f>
        <v>281</v>
      </c>
      <c r="B535">
        <v>92859059</v>
      </c>
      <c r="C535">
        <v>92859047</v>
      </c>
      <c r="D535">
        <v>49510749</v>
      </c>
      <c r="E535">
        <v>70</v>
      </c>
      <c r="F535">
        <v>1</v>
      </c>
      <c r="G535">
        <v>1</v>
      </c>
      <c r="H535">
        <v>1</v>
      </c>
      <c r="I535" t="s">
        <v>1156</v>
      </c>
      <c r="J535" t="s">
        <v>6</v>
      </c>
      <c r="K535" t="s">
        <v>1157</v>
      </c>
      <c r="L535">
        <v>1191</v>
      </c>
      <c r="N535">
        <v>1013</v>
      </c>
      <c r="O535" t="s">
        <v>1092</v>
      </c>
      <c r="P535" t="s">
        <v>1092</v>
      </c>
      <c r="Q535">
        <v>1</v>
      </c>
      <c r="X535">
        <v>8.9600000000000009</v>
      </c>
      <c r="Y535">
        <v>0</v>
      </c>
      <c r="Z535">
        <v>0</v>
      </c>
      <c r="AA535">
        <v>0</v>
      </c>
      <c r="AB535">
        <v>9.4</v>
      </c>
      <c r="AC535">
        <v>0</v>
      </c>
      <c r="AD535">
        <v>1</v>
      </c>
      <c r="AE535">
        <v>1</v>
      </c>
      <c r="AF535" t="s">
        <v>6</v>
      </c>
      <c r="AG535">
        <v>8.9600000000000009</v>
      </c>
      <c r="AH535">
        <v>2</v>
      </c>
      <c r="AI535">
        <v>92859048</v>
      </c>
      <c r="AJ535">
        <v>672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ROW(Source!A281)</f>
        <v>281</v>
      </c>
      <c r="B536">
        <v>92859060</v>
      </c>
      <c r="C536">
        <v>92859047</v>
      </c>
      <c r="D536">
        <v>49510905</v>
      </c>
      <c r="E536">
        <v>70</v>
      </c>
      <c r="F536">
        <v>1</v>
      </c>
      <c r="G536">
        <v>1</v>
      </c>
      <c r="H536">
        <v>1</v>
      </c>
      <c r="I536" t="s">
        <v>1093</v>
      </c>
      <c r="J536" t="s">
        <v>6</v>
      </c>
      <c r="K536" t="s">
        <v>1094</v>
      </c>
      <c r="L536">
        <v>1191</v>
      </c>
      <c r="N536">
        <v>1013</v>
      </c>
      <c r="O536" t="s">
        <v>1092</v>
      </c>
      <c r="P536" t="s">
        <v>1092</v>
      </c>
      <c r="Q536">
        <v>1</v>
      </c>
      <c r="X536">
        <v>0.12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2</v>
      </c>
      <c r="AF536" t="s">
        <v>6</v>
      </c>
      <c r="AG536">
        <v>0.12</v>
      </c>
      <c r="AH536">
        <v>2</v>
      </c>
      <c r="AI536">
        <v>92859049</v>
      </c>
      <c r="AJ536">
        <v>673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ROW(Source!A281)</f>
        <v>281</v>
      </c>
      <c r="B537">
        <v>92859061</v>
      </c>
      <c r="C537">
        <v>92859047</v>
      </c>
      <c r="D537">
        <v>49672573</v>
      </c>
      <c r="E537">
        <v>1</v>
      </c>
      <c r="F537">
        <v>1</v>
      </c>
      <c r="G537">
        <v>1</v>
      </c>
      <c r="H537">
        <v>2</v>
      </c>
      <c r="I537" t="s">
        <v>1095</v>
      </c>
      <c r="J537" t="s">
        <v>1096</v>
      </c>
      <c r="K537" t="s">
        <v>1097</v>
      </c>
      <c r="L537">
        <v>1367</v>
      </c>
      <c r="N537">
        <v>1011</v>
      </c>
      <c r="O537" t="s">
        <v>1098</v>
      </c>
      <c r="P537" t="s">
        <v>1098</v>
      </c>
      <c r="Q537">
        <v>1</v>
      </c>
      <c r="X537">
        <v>0.06</v>
      </c>
      <c r="Y537">
        <v>0</v>
      </c>
      <c r="Z537">
        <v>115.4</v>
      </c>
      <c r="AA537">
        <v>13.5</v>
      </c>
      <c r="AB537">
        <v>0</v>
      </c>
      <c r="AC537">
        <v>0</v>
      </c>
      <c r="AD537">
        <v>1</v>
      </c>
      <c r="AE537">
        <v>0</v>
      </c>
      <c r="AF537" t="s">
        <v>6</v>
      </c>
      <c r="AG537">
        <v>0.06</v>
      </c>
      <c r="AH537">
        <v>2</v>
      </c>
      <c r="AI537">
        <v>92859050</v>
      </c>
      <c r="AJ537">
        <v>674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ROW(Source!A281)</f>
        <v>281</v>
      </c>
      <c r="B538">
        <v>92859062</v>
      </c>
      <c r="C538">
        <v>92859047</v>
      </c>
      <c r="D538">
        <v>49673503</v>
      </c>
      <c r="E538">
        <v>1</v>
      </c>
      <c r="F538">
        <v>1</v>
      </c>
      <c r="G538">
        <v>1</v>
      </c>
      <c r="H538">
        <v>2</v>
      </c>
      <c r="I538" t="s">
        <v>1099</v>
      </c>
      <c r="J538" t="s">
        <v>1100</v>
      </c>
      <c r="K538" t="s">
        <v>1101</v>
      </c>
      <c r="L538">
        <v>1367</v>
      </c>
      <c r="N538">
        <v>1011</v>
      </c>
      <c r="O538" t="s">
        <v>1098</v>
      </c>
      <c r="P538" t="s">
        <v>1098</v>
      </c>
      <c r="Q538">
        <v>1</v>
      </c>
      <c r="X538">
        <v>0.06</v>
      </c>
      <c r="Y538">
        <v>0</v>
      </c>
      <c r="Z538">
        <v>65.709999999999994</v>
      </c>
      <c r="AA538">
        <v>11.6</v>
      </c>
      <c r="AB538">
        <v>0</v>
      </c>
      <c r="AC538">
        <v>0</v>
      </c>
      <c r="AD538">
        <v>1</v>
      </c>
      <c r="AE538">
        <v>0</v>
      </c>
      <c r="AF538" t="s">
        <v>6</v>
      </c>
      <c r="AG538">
        <v>0.06</v>
      </c>
      <c r="AH538">
        <v>2</v>
      </c>
      <c r="AI538">
        <v>92859051</v>
      </c>
      <c r="AJ538">
        <v>675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ROW(Source!A281)</f>
        <v>281</v>
      </c>
      <c r="B539">
        <v>92859063</v>
      </c>
      <c r="C539">
        <v>92859047</v>
      </c>
      <c r="D539">
        <v>49523481</v>
      </c>
      <c r="E539">
        <v>1</v>
      </c>
      <c r="F539">
        <v>1</v>
      </c>
      <c r="G539">
        <v>1</v>
      </c>
      <c r="H539">
        <v>3</v>
      </c>
      <c r="I539" t="s">
        <v>1114</v>
      </c>
      <c r="J539" t="s">
        <v>1115</v>
      </c>
      <c r="K539" t="s">
        <v>1116</v>
      </c>
      <c r="L539">
        <v>1346</v>
      </c>
      <c r="N539">
        <v>1009</v>
      </c>
      <c r="O539" t="s">
        <v>216</v>
      </c>
      <c r="P539" t="s">
        <v>216</v>
      </c>
      <c r="Q539">
        <v>1</v>
      </c>
      <c r="X539">
        <v>0.32</v>
      </c>
      <c r="Y539">
        <v>30.4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6</v>
      </c>
      <c r="AG539">
        <v>0.32</v>
      </c>
      <c r="AH539">
        <v>2</v>
      </c>
      <c r="AI539">
        <v>92859052</v>
      </c>
      <c r="AJ539">
        <v>676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ROW(Source!A281)</f>
        <v>281</v>
      </c>
      <c r="B540">
        <v>92859064</v>
      </c>
      <c r="C540">
        <v>92859047</v>
      </c>
      <c r="D540">
        <v>49523755</v>
      </c>
      <c r="E540">
        <v>1</v>
      </c>
      <c r="F540">
        <v>1</v>
      </c>
      <c r="G540">
        <v>1</v>
      </c>
      <c r="H540">
        <v>3</v>
      </c>
      <c r="I540" t="s">
        <v>1193</v>
      </c>
      <c r="J540" t="s">
        <v>1194</v>
      </c>
      <c r="K540" t="s">
        <v>1195</v>
      </c>
      <c r="L540">
        <v>1348</v>
      </c>
      <c r="N540">
        <v>1009</v>
      </c>
      <c r="O540" t="s">
        <v>205</v>
      </c>
      <c r="P540" t="s">
        <v>205</v>
      </c>
      <c r="Q540">
        <v>1000</v>
      </c>
      <c r="X540">
        <v>1.16E-3</v>
      </c>
      <c r="Y540">
        <v>1820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6</v>
      </c>
      <c r="AG540">
        <v>1.16E-3</v>
      </c>
      <c r="AH540">
        <v>2</v>
      </c>
      <c r="AI540">
        <v>92859053</v>
      </c>
      <c r="AJ540">
        <v>677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ROW(Source!A281)</f>
        <v>281</v>
      </c>
      <c r="B541">
        <v>92859065</v>
      </c>
      <c r="C541">
        <v>92859047</v>
      </c>
      <c r="D541">
        <v>49554585</v>
      </c>
      <c r="E541">
        <v>1</v>
      </c>
      <c r="F541">
        <v>1</v>
      </c>
      <c r="G541">
        <v>1</v>
      </c>
      <c r="H541">
        <v>3</v>
      </c>
      <c r="I541" t="s">
        <v>1129</v>
      </c>
      <c r="J541" t="s">
        <v>1130</v>
      </c>
      <c r="K541" t="s">
        <v>1131</v>
      </c>
      <c r="L541">
        <v>1346</v>
      </c>
      <c r="N541">
        <v>1009</v>
      </c>
      <c r="O541" t="s">
        <v>216</v>
      </c>
      <c r="P541" t="s">
        <v>216</v>
      </c>
      <c r="Q541">
        <v>1</v>
      </c>
      <c r="X541">
        <v>0.02</v>
      </c>
      <c r="Y541">
        <v>28.6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6</v>
      </c>
      <c r="AG541">
        <v>0.02</v>
      </c>
      <c r="AH541">
        <v>2</v>
      </c>
      <c r="AI541">
        <v>92859054</v>
      </c>
      <c r="AJ541">
        <v>678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ROW(Source!A281)</f>
        <v>281</v>
      </c>
      <c r="B542">
        <v>92859066</v>
      </c>
      <c r="C542">
        <v>92859047</v>
      </c>
      <c r="D542">
        <v>49567996</v>
      </c>
      <c r="E542">
        <v>1</v>
      </c>
      <c r="F542">
        <v>1</v>
      </c>
      <c r="G542">
        <v>1</v>
      </c>
      <c r="H542">
        <v>3</v>
      </c>
      <c r="I542" t="s">
        <v>1272</v>
      </c>
      <c r="J542" t="s">
        <v>1273</v>
      </c>
      <c r="K542" t="s">
        <v>1274</v>
      </c>
      <c r="L542">
        <v>1425</v>
      </c>
      <c r="N542">
        <v>1013</v>
      </c>
      <c r="O542" t="s">
        <v>238</v>
      </c>
      <c r="P542" t="s">
        <v>238</v>
      </c>
      <c r="Q542">
        <v>1</v>
      </c>
      <c r="X542">
        <v>0.05</v>
      </c>
      <c r="Y542">
        <v>378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6</v>
      </c>
      <c r="AG542">
        <v>0.05</v>
      </c>
      <c r="AH542">
        <v>2</v>
      </c>
      <c r="AI542">
        <v>92859055</v>
      </c>
      <c r="AJ542">
        <v>679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ROW(Source!A281)</f>
        <v>281</v>
      </c>
      <c r="B543">
        <v>92859067</v>
      </c>
      <c r="C543">
        <v>92859047</v>
      </c>
      <c r="D543">
        <v>49568043</v>
      </c>
      <c r="E543">
        <v>1</v>
      </c>
      <c r="F543">
        <v>1</v>
      </c>
      <c r="G543">
        <v>1</v>
      </c>
      <c r="H543">
        <v>3</v>
      </c>
      <c r="I543" t="s">
        <v>1275</v>
      </c>
      <c r="J543" t="s">
        <v>1276</v>
      </c>
      <c r="K543" t="s">
        <v>1277</v>
      </c>
      <c r="L543">
        <v>1407</v>
      </c>
      <c r="N543">
        <v>1013</v>
      </c>
      <c r="O543" t="s">
        <v>1202</v>
      </c>
      <c r="P543" t="s">
        <v>1202</v>
      </c>
      <c r="Q543">
        <v>1</v>
      </c>
      <c r="X543">
        <v>1.2200000000000001E-2</v>
      </c>
      <c r="Y543">
        <v>282.02999999999997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6</v>
      </c>
      <c r="AG543">
        <v>1.2200000000000001E-2</v>
      </c>
      <c r="AH543">
        <v>2</v>
      </c>
      <c r="AI543">
        <v>92859056</v>
      </c>
      <c r="AJ543">
        <v>680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ROW(Source!A281)</f>
        <v>281</v>
      </c>
      <c r="B544">
        <v>92859068</v>
      </c>
      <c r="C544">
        <v>92859047</v>
      </c>
      <c r="D544">
        <v>49515638</v>
      </c>
      <c r="E544">
        <v>70</v>
      </c>
      <c r="F544">
        <v>1</v>
      </c>
      <c r="G544">
        <v>1</v>
      </c>
      <c r="H544">
        <v>3</v>
      </c>
      <c r="I544" t="s">
        <v>1138</v>
      </c>
      <c r="J544" t="s">
        <v>6</v>
      </c>
      <c r="K544" t="s">
        <v>1139</v>
      </c>
      <c r="L544">
        <v>1374</v>
      </c>
      <c r="N544">
        <v>1013</v>
      </c>
      <c r="O544" t="s">
        <v>969</v>
      </c>
      <c r="P544" t="s">
        <v>969</v>
      </c>
      <c r="Q544">
        <v>1</v>
      </c>
      <c r="X544">
        <v>1.68</v>
      </c>
      <c r="Y544">
        <v>1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6</v>
      </c>
      <c r="AG544">
        <v>1.68</v>
      </c>
      <c r="AH544">
        <v>2</v>
      </c>
      <c r="AI544">
        <v>92859058</v>
      </c>
      <c r="AJ544">
        <v>681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ROW(Source!A283)</f>
        <v>283</v>
      </c>
      <c r="B545">
        <v>92859084</v>
      </c>
      <c r="C545">
        <v>92859070</v>
      </c>
      <c r="D545">
        <v>49510749</v>
      </c>
      <c r="E545">
        <v>70</v>
      </c>
      <c r="F545">
        <v>1</v>
      </c>
      <c r="G545">
        <v>1</v>
      </c>
      <c r="H545">
        <v>1</v>
      </c>
      <c r="I545" t="s">
        <v>1156</v>
      </c>
      <c r="J545" t="s">
        <v>6</v>
      </c>
      <c r="K545" t="s">
        <v>1157</v>
      </c>
      <c r="L545">
        <v>1191</v>
      </c>
      <c r="N545">
        <v>1013</v>
      </c>
      <c r="O545" t="s">
        <v>1092</v>
      </c>
      <c r="P545" t="s">
        <v>1092</v>
      </c>
      <c r="Q545">
        <v>1</v>
      </c>
      <c r="X545">
        <v>6.29</v>
      </c>
      <c r="Y545">
        <v>0</v>
      </c>
      <c r="Z545">
        <v>0</v>
      </c>
      <c r="AA545">
        <v>0</v>
      </c>
      <c r="AB545">
        <v>9.4</v>
      </c>
      <c r="AC545">
        <v>0</v>
      </c>
      <c r="AD545">
        <v>1</v>
      </c>
      <c r="AE545">
        <v>1</v>
      </c>
      <c r="AF545" t="s">
        <v>6</v>
      </c>
      <c r="AG545">
        <v>6.29</v>
      </c>
      <c r="AH545">
        <v>2</v>
      </c>
      <c r="AI545">
        <v>92859071</v>
      </c>
      <c r="AJ545">
        <v>683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ROW(Source!A283)</f>
        <v>283</v>
      </c>
      <c r="B546">
        <v>92859085</v>
      </c>
      <c r="C546">
        <v>92859070</v>
      </c>
      <c r="D546">
        <v>49510905</v>
      </c>
      <c r="E546">
        <v>70</v>
      </c>
      <c r="F546">
        <v>1</v>
      </c>
      <c r="G546">
        <v>1</v>
      </c>
      <c r="H546">
        <v>1</v>
      </c>
      <c r="I546" t="s">
        <v>1093</v>
      </c>
      <c r="J546" t="s">
        <v>6</v>
      </c>
      <c r="K546" t="s">
        <v>1094</v>
      </c>
      <c r="L546">
        <v>1191</v>
      </c>
      <c r="N546">
        <v>1013</v>
      </c>
      <c r="O546" t="s">
        <v>1092</v>
      </c>
      <c r="P546" t="s">
        <v>1092</v>
      </c>
      <c r="Q546">
        <v>1</v>
      </c>
      <c r="X546">
        <v>0.06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2</v>
      </c>
      <c r="AF546" t="s">
        <v>6</v>
      </c>
      <c r="AG546">
        <v>0.06</v>
      </c>
      <c r="AH546">
        <v>2</v>
      </c>
      <c r="AI546">
        <v>92859072</v>
      </c>
      <c r="AJ546">
        <v>684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ROW(Source!A283)</f>
        <v>283</v>
      </c>
      <c r="B547">
        <v>92859086</v>
      </c>
      <c r="C547">
        <v>92859070</v>
      </c>
      <c r="D547">
        <v>49672573</v>
      </c>
      <c r="E547">
        <v>1</v>
      </c>
      <c r="F547">
        <v>1</v>
      </c>
      <c r="G547">
        <v>1</v>
      </c>
      <c r="H547">
        <v>2</v>
      </c>
      <c r="I547" t="s">
        <v>1095</v>
      </c>
      <c r="J547" t="s">
        <v>1096</v>
      </c>
      <c r="K547" t="s">
        <v>1097</v>
      </c>
      <c r="L547">
        <v>1367</v>
      </c>
      <c r="N547">
        <v>1011</v>
      </c>
      <c r="O547" t="s">
        <v>1098</v>
      </c>
      <c r="P547" t="s">
        <v>1098</v>
      </c>
      <c r="Q547">
        <v>1</v>
      </c>
      <c r="X547">
        <v>0.03</v>
      </c>
      <c r="Y547">
        <v>0</v>
      </c>
      <c r="Z547">
        <v>115.4</v>
      </c>
      <c r="AA547">
        <v>13.5</v>
      </c>
      <c r="AB547">
        <v>0</v>
      </c>
      <c r="AC547">
        <v>0</v>
      </c>
      <c r="AD547">
        <v>1</v>
      </c>
      <c r="AE547">
        <v>0</v>
      </c>
      <c r="AF547" t="s">
        <v>6</v>
      </c>
      <c r="AG547">
        <v>0.03</v>
      </c>
      <c r="AH547">
        <v>2</v>
      </c>
      <c r="AI547">
        <v>92859073</v>
      </c>
      <c r="AJ547">
        <v>685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ROW(Source!A283)</f>
        <v>283</v>
      </c>
      <c r="B548">
        <v>92859087</v>
      </c>
      <c r="C548">
        <v>92859070</v>
      </c>
      <c r="D548">
        <v>49673503</v>
      </c>
      <c r="E548">
        <v>1</v>
      </c>
      <c r="F548">
        <v>1</v>
      </c>
      <c r="G548">
        <v>1</v>
      </c>
      <c r="H548">
        <v>2</v>
      </c>
      <c r="I548" t="s">
        <v>1099</v>
      </c>
      <c r="J548" t="s">
        <v>1100</v>
      </c>
      <c r="K548" t="s">
        <v>1101</v>
      </c>
      <c r="L548">
        <v>1367</v>
      </c>
      <c r="N548">
        <v>1011</v>
      </c>
      <c r="O548" t="s">
        <v>1098</v>
      </c>
      <c r="P548" t="s">
        <v>1098</v>
      </c>
      <c r="Q548">
        <v>1</v>
      </c>
      <c r="X548">
        <v>0.03</v>
      </c>
      <c r="Y548">
        <v>0</v>
      </c>
      <c r="Z548">
        <v>65.709999999999994</v>
      </c>
      <c r="AA548">
        <v>11.6</v>
      </c>
      <c r="AB548">
        <v>0</v>
      </c>
      <c r="AC548">
        <v>0</v>
      </c>
      <c r="AD548">
        <v>1</v>
      </c>
      <c r="AE548">
        <v>0</v>
      </c>
      <c r="AF548" t="s">
        <v>6</v>
      </c>
      <c r="AG548">
        <v>0.03</v>
      </c>
      <c r="AH548">
        <v>2</v>
      </c>
      <c r="AI548">
        <v>92859074</v>
      </c>
      <c r="AJ548">
        <v>686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ROW(Source!A283)</f>
        <v>283</v>
      </c>
      <c r="B549">
        <v>92859088</v>
      </c>
      <c r="C549">
        <v>92859070</v>
      </c>
      <c r="D549">
        <v>49523481</v>
      </c>
      <c r="E549">
        <v>1</v>
      </c>
      <c r="F549">
        <v>1</v>
      </c>
      <c r="G549">
        <v>1</v>
      </c>
      <c r="H549">
        <v>3</v>
      </c>
      <c r="I549" t="s">
        <v>1114</v>
      </c>
      <c r="J549" t="s">
        <v>1115</v>
      </c>
      <c r="K549" t="s">
        <v>1116</v>
      </c>
      <c r="L549">
        <v>1346</v>
      </c>
      <c r="N549">
        <v>1009</v>
      </c>
      <c r="O549" t="s">
        <v>216</v>
      </c>
      <c r="P549" t="s">
        <v>216</v>
      </c>
      <c r="Q549">
        <v>1</v>
      </c>
      <c r="X549">
        <v>0.32</v>
      </c>
      <c r="Y549">
        <v>30.4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6</v>
      </c>
      <c r="AG549">
        <v>0.32</v>
      </c>
      <c r="AH549">
        <v>2</v>
      </c>
      <c r="AI549">
        <v>92859075</v>
      </c>
      <c r="AJ549">
        <v>687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ROW(Source!A283)</f>
        <v>283</v>
      </c>
      <c r="B550">
        <v>92859089</v>
      </c>
      <c r="C550">
        <v>92859070</v>
      </c>
      <c r="D550">
        <v>49523755</v>
      </c>
      <c r="E550">
        <v>1</v>
      </c>
      <c r="F550">
        <v>1</v>
      </c>
      <c r="G550">
        <v>1</v>
      </c>
      <c r="H550">
        <v>3</v>
      </c>
      <c r="I550" t="s">
        <v>1193</v>
      </c>
      <c r="J550" t="s">
        <v>1194</v>
      </c>
      <c r="K550" t="s">
        <v>1195</v>
      </c>
      <c r="L550">
        <v>1348</v>
      </c>
      <c r="N550">
        <v>1009</v>
      </c>
      <c r="O550" t="s">
        <v>205</v>
      </c>
      <c r="P550" t="s">
        <v>205</v>
      </c>
      <c r="Q550">
        <v>1000</v>
      </c>
      <c r="X550">
        <v>1.0499999999999999E-3</v>
      </c>
      <c r="Y550">
        <v>1820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6</v>
      </c>
      <c r="AG550">
        <v>1.0499999999999999E-3</v>
      </c>
      <c r="AH550">
        <v>2</v>
      </c>
      <c r="AI550">
        <v>92859076</v>
      </c>
      <c r="AJ550">
        <v>688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ROW(Source!A283)</f>
        <v>283</v>
      </c>
      <c r="B551">
        <v>92859090</v>
      </c>
      <c r="C551">
        <v>92859070</v>
      </c>
      <c r="D551">
        <v>49554585</v>
      </c>
      <c r="E551">
        <v>1</v>
      </c>
      <c r="F551">
        <v>1</v>
      </c>
      <c r="G551">
        <v>1</v>
      </c>
      <c r="H551">
        <v>3</v>
      </c>
      <c r="I551" t="s">
        <v>1129</v>
      </c>
      <c r="J551" t="s">
        <v>1130</v>
      </c>
      <c r="K551" t="s">
        <v>1131</v>
      </c>
      <c r="L551">
        <v>1346</v>
      </c>
      <c r="N551">
        <v>1009</v>
      </c>
      <c r="O551" t="s">
        <v>216</v>
      </c>
      <c r="P551" t="s">
        <v>216</v>
      </c>
      <c r="Q551">
        <v>1</v>
      </c>
      <c r="X551">
        <v>0.02</v>
      </c>
      <c r="Y551">
        <v>28.6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6</v>
      </c>
      <c r="AG551">
        <v>0.02</v>
      </c>
      <c r="AH551">
        <v>2</v>
      </c>
      <c r="AI551">
        <v>92859077</v>
      </c>
      <c r="AJ551">
        <v>689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ROW(Source!A283)</f>
        <v>283</v>
      </c>
      <c r="B552">
        <v>92859091</v>
      </c>
      <c r="C552">
        <v>92859070</v>
      </c>
      <c r="D552">
        <v>49567994</v>
      </c>
      <c r="E552">
        <v>1</v>
      </c>
      <c r="F552">
        <v>1</v>
      </c>
      <c r="G552">
        <v>1</v>
      </c>
      <c r="H552">
        <v>3</v>
      </c>
      <c r="I552" t="s">
        <v>1196</v>
      </c>
      <c r="J552" t="s">
        <v>1197</v>
      </c>
      <c r="K552" t="s">
        <v>1198</v>
      </c>
      <c r="L552">
        <v>1425</v>
      </c>
      <c r="N552">
        <v>1013</v>
      </c>
      <c r="O552" t="s">
        <v>238</v>
      </c>
      <c r="P552" t="s">
        <v>238</v>
      </c>
      <c r="Q552">
        <v>1</v>
      </c>
      <c r="X552">
        <v>0.05</v>
      </c>
      <c r="Y552">
        <v>143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6</v>
      </c>
      <c r="AG552">
        <v>0.05</v>
      </c>
      <c r="AH552">
        <v>2</v>
      </c>
      <c r="AI552">
        <v>92859078</v>
      </c>
      <c r="AJ552">
        <v>690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ROW(Source!A283)</f>
        <v>283</v>
      </c>
      <c r="B553">
        <v>92859092</v>
      </c>
      <c r="C553">
        <v>92859070</v>
      </c>
      <c r="D553">
        <v>49568042</v>
      </c>
      <c r="E553">
        <v>1</v>
      </c>
      <c r="F553">
        <v>1</v>
      </c>
      <c r="G553">
        <v>1</v>
      </c>
      <c r="H553">
        <v>3</v>
      </c>
      <c r="I553" t="s">
        <v>1199</v>
      </c>
      <c r="J553" t="s">
        <v>1200</v>
      </c>
      <c r="K553" t="s">
        <v>1201</v>
      </c>
      <c r="L553">
        <v>1407</v>
      </c>
      <c r="N553">
        <v>1013</v>
      </c>
      <c r="O553" t="s">
        <v>1202</v>
      </c>
      <c r="P553" t="s">
        <v>1202</v>
      </c>
      <c r="Q553">
        <v>1</v>
      </c>
      <c r="X553">
        <v>1.2200000000000001E-2</v>
      </c>
      <c r="Y553">
        <v>176.21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6</v>
      </c>
      <c r="AG553">
        <v>1.2200000000000001E-2</v>
      </c>
      <c r="AH553">
        <v>2</v>
      </c>
      <c r="AI553">
        <v>92859079</v>
      </c>
      <c r="AJ553">
        <v>691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ROW(Source!A283)</f>
        <v>283</v>
      </c>
      <c r="B554">
        <v>92859093</v>
      </c>
      <c r="C554">
        <v>92859070</v>
      </c>
      <c r="D554">
        <v>49515638</v>
      </c>
      <c r="E554">
        <v>70</v>
      </c>
      <c r="F554">
        <v>1</v>
      </c>
      <c r="G554">
        <v>1</v>
      </c>
      <c r="H554">
        <v>3</v>
      </c>
      <c r="I554" t="s">
        <v>1138</v>
      </c>
      <c r="J554" t="s">
        <v>6</v>
      </c>
      <c r="K554" t="s">
        <v>1139</v>
      </c>
      <c r="L554">
        <v>1374</v>
      </c>
      <c r="N554">
        <v>1013</v>
      </c>
      <c r="O554" t="s">
        <v>969</v>
      </c>
      <c r="P554" t="s">
        <v>969</v>
      </c>
      <c r="Q554">
        <v>1</v>
      </c>
      <c r="X554">
        <v>1.18</v>
      </c>
      <c r="Y554">
        <v>1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6</v>
      </c>
      <c r="AG554">
        <v>1.18</v>
      </c>
      <c r="AH554">
        <v>2</v>
      </c>
      <c r="AI554">
        <v>92859083</v>
      </c>
      <c r="AJ554">
        <v>692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ROW(Source!A287)</f>
        <v>287</v>
      </c>
      <c r="B555">
        <v>92859111</v>
      </c>
      <c r="C555">
        <v>92859097</v>
      </c>
      <c r="D555">
        <v>49510749</v>
      </c>
      <c r="E555">
        <v>70</v>
      </c>
      <c r="F555">
        <v>1</v>
      </c>
      <c r="G555">
        <v>1</v>
      </c>
      <c r="H555">
        <v>1</v>
      </c>
      <c r="I555" t="s">
        <v>1156</v>
      </c>
      <c r="J555" t="s">
        <v>6</v>
      </c>
      <c r="K555" t="s">
        <v>1157</v>
      </c>
      <c r="L555">
        <v>1191</v>
      </c>
      <c r="N555">
        <v>1013</v>
      </c>
      <c r="O555" t="s">
        <v>1092</v>
      </c>
      <c r="P555" t="s">
        <v>1092</v>
      </c>
      <c r="Q555">
        <v>1</v>
      </c>
      <c r="X555">
        <v>5.39</v>
      </c>
      <c r="Y555">
        <v>0</v>
      </c>
      <c r="Z555">
        <v>0</v>
      </c>
      <c r="AA555">
        <v>0</v>
      </c>
      <c r="AB555">
        <v>9.4</v>
      </c>
      <c r="AC555">
        <v>0</v>
      </c>
      <c r="AD555">
        <v>1</v>
      </c>
      <c r="AE555">
        <v>1</v>
      </c>
      <c r="AF555" t="s">
        <v>6</v>
      </c>
      <c r="AG555">
        <v>5.39</v>
      </c>
      <c r="AH555">
        <v>2</v>
      </c>
      <c r="AI555">
        <v>92859098</v>
      </c>
      <c r="AJ555">
        <v>696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ROW(Source!A287)</f>
        <v>287</v>
      </c>
      <c r="B556">
        <v>92859112</v>
      </c>
      <c r="C556">
        <v>92859097</v>
      </c>
      <c r="D556">
        <v>49510905</v>
      </c>
      <c r="E556">
        <v>70</v>
      </c>
      <c r="F556">
        <v>1</v>
      </c>
      <c r="G556">
        <v>1</v>
      </c>
      <c r="H556">
        <v>1</v>
      </c>
      <c r="I556" t="s">
        <v>1093</v>
      </c>
      <c r="J556" t="s">
        <v>6</v>
      </c>
      <c r="K556" t="s">
        <v>1094</v>
      </c>
      <c r="L556">
        <v>1191</v>
      </c>
      <c r="N556">
        <v>1013</v>
      </c>
      <c r="O556" t="s">
        <v>1092</v>
      </c>
      <c r="P556" t="s">
        <v>1092</v>
      </c>
      <c r="Q556">
        <v>1</v>
      </c>
      <c r="X556">
        <v>0.04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2</v>
      </c>
      <c r="AF556" t="s">
        <v>6</v>
      </c>
      <c r="AG556">
        <v>0.04</v>
      </c>
      <c r="AH556">
        <v>2</v>
      </c>
      <c r="AI556">
        <v>92859099</v>
      </c>
      <c r="AJ556">
        <v>697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ROW(Source!A287)</f>
        <v>287</v>
      </c>
      <c r="B557">
        <v>92859113</v>
      </c>
      <c r="C557">
        <v>92859097</v>
      </c>
      <c r="D557">
        <v>49672573</v>
      </c>
      <c r="E557">
        <v>1</v>
      </c>
      <c r="F557">
        <v>1</v>
      </c>
      <c r="G557">
        <v>1</v>
      </c>
      <c r="H557">
        <v>2</v>
      </c>
      <c r="I557" t="s">
        <v>1095</v>
      </c>
      <c r="J557" t="s">
        <v>1096</v>
      </c>
      <c r="K557" t="s">
        <v>1097</v>
      </c>
      <c r="L557">
        <v>1367</v>
      </c>
      <c r="N557">
        <v>1011</v>
      </c>
      <c r="O557" t="s">
        <v>1098</v>
      </c>
      <c r="P557" t="s">
        <v>1098</v>
      </c>
      <c r="Q557">
        <v>1</v>
      </c>
      <c r="X557">
        <v>0.02</v>
      </c>
      <c r="Y557">
        <v>0</v>
      </c>
      <c r="Z557">
        <v>115.4</v>
      </c>
      <c r="AA557">
        <v>13.5</v>
      </c>
      <c r="AB557">
        <v>0</v>
      </c>
      <c r="AC557">
        <v>0</v>
      </c>
      <c r="AD557">
        <v>1</v>
      </c>
      <c r="AE557">
        <v>0</v>
      </c>
      <c r="AF557" t="s">
        <v>6</v>
      </c>
      <c r="AG557">
        <v>0.02</v>
      </c>
      <c r="AH557">
        <v>2</v>
      </c>
      <c r="AI557">
        <v>92859100</v>
      </c>
      <c r="AJ557">
        <v>698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ROW(Source!A287)</f>
        <v>287</v>
      </c>
      <c r="B558">
        <v>92859114</v>
      </c>
      <c r="C558">
        <v>92859097</v>
      </c>
      <c r="D558">
        <v>49673503</v>
      </c>
      <c r="E558">
        <v>1</v>
      </c>
      <c r="F558">
        <v>1</v>
      </c>
      <c r="G558">
        <v>1</v>
      </c>
      <c r="H558">
        <v>2</v>
      </c>
      <c r="I558" t="s">
        <v>1099</v>
      </c>
      <c r="J558" t="s">
        <v>1100</v>
      </c>
      <c r="K558" t="s">
        <v>1101</v>
      </c>
      <c r="L558">
        <v>1367</v>
      </c>
      <c r="N558">
        <v>1011</v>
      </c>
      <c r="O558" t="s">
        <v>1098</v>
      </c>
      <c r="P558" t="s">
        <v>1098</v>
      </c>
      <c r="Q558">
        <v>1</v>
      </c>
      <c r="X558">
        <v>0.02</v>
      </c>
      <c r="Y558">
        <v>0</v>
      </c>
      <c r="Z558">
        <v>65.709999999999994</v>
      </c>
      <c r="AA558">
        <v>11.6</v>
      </c>
      <c r="AB558">
        <v>0</v>
      </c>
      <c r="AC558">
        <v>0</v>
      </c>
      <c r="AD558">
        <v>1</v>
      </c>
      <c r="AE558">
        <v>0</v>
      </c>
      <c r="AF558" t="s">
        <v>6</v>
      </c>
      <c r="AG558">
        <v>0.02</v>
      </c>
      <c r="AH558">
        <v>2</v>
      </c>
      <c r="AI558">
        <v>92859101</v>
      </c>
      <c r="AJ558">
        <v>699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ROW(Source!A287)</f>
        <v>287</v>
      </c>
      <c r="B559">
        <v>92859115</v>
      </c>
      <c r="C559">
        <v>92859097</v>
      </c>
      <c r="D559">
        <v>49523481</v>
      </c>
      <c r="E559">
        <v>1</v>
      </c>
      <c r="F559">
        <v>1</v>
      </c>
      <c r="G559">
        <v>1</v>
      </c>
      <c r="H559">
        <v>3</v>
      </c>
      <c r="I559" t="s">
        <v>1114</v>
      </c>
      <c r="J559" t="s">
        <v>1115</v>
      </c>
      <c r="K559" t="s">
        <v>1116</v>
      </c>
      <c r="L559">
        <v>1346</v>
      </c>
      <c r="N559">
        <v>1009</v>
      </c>
      <c r="O559" t="s">
        <v>216</v>
      </c>
      <c r="P559" t="s">
        <v>216</v>
      </c>
      <c r="Q559">
        <v>1</v>
      </c>
      <c r="X559">
        <v>0.16</v>
      </c>
      <c r="Y559">
        <v>30.4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6</v>
      </c>
      <c r="AG559">
        <v>0.16</v>
      </c>
      <c r="AH559">
        <v>2</v>
      </c>
      <c r="AI559">
        <v>92859102</v>
      </c>
      <c r="AJ559">
        <v>700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ROW(Source!A287)</f>
        <v>287</v>
      </c>
      <c r="B560">
        <v>92859116</v>
      </c>
      <c r="C560">
        <v>92859097</v>
      </c>
      <c r="D560">
        <v>49523755</v>
      </c>
      <c r="E560">
        <v>1</v>
      </c>
      <c r="F560">
        <v>1</v>
      </c>
      <c r="G560">
        <v>1</v>
      </c>
      <c r="H560">
        <v>3</v>
      </c>
      <c r="I560" t="s">
        <v>1193</v>
      </c>
      <c r="J560" t="s">
        <v>1194</v>
      </c>
      <c r="K560" t="s">
        <v>1195</v>
      </c>
      <c r="L560">
        <v>1348</v>
      </c>
      <c r="N560">
        <v>1009</v>
      </c>
      <c r="O560" t="s">
        <v>205</v>
      </c>
      <c r="P560" t="s">
        <v>205</v>
      </c>
      <c r="Q560">
        <v>1000</v>
      </c>
      <c r="X560">
        <v>5.9999999999999995E-4</v>
      </c>
      <c r="Y560">
        <v>1820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6</v>
      </c>
      <c r="AG560">
        <v>5.9999999999999995E-4</v>
      </c>
      <c r="AH560">
        <v>2</v>
      </c>
      <c r="AI560">
        <v>92859103</v>
      </c>
      <c r="AJ560">
        <v>701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ROW(Source!A287)</f>
        <v>287</v>
      </c>
      <c r="B561">
        <v>92859117</v>
      </c>
      <c r="C561">
        <v>92859097</v>
      </c>
      <c r="D561">
        <v>49554585</v>
      </c>
      <c r="E561">
        <v>1</v>
      </c>
      <c r="F561">
        <v>1</v>
      </c>
      <c r="G561">
        <v>1</v>
      </c>
      <c r="H561">
        <v>3</v>
      </c>
      <c r="I561" t="s">
        <v>1129</v>
      </c>
      <c r="J561" t="s">
        <v>1130</v>
      </c>
      <c r="K561" t="s">
        <v>1131</v>
      </c>
      <c r="L561">
        <v>1346</v>
      </c>
      <c r="N561">
        <v>1009</v>
      </c>
      <c r="O561" t="s">
        <v>216</v>
      </c>
      <c r="P561" t="s">
        <v>216</v>
      </c>
      <c r="Q561">
        <v>1</v>
      </c>
      <c r="X561">
        <v>0.02</v>
      </c>
      <c r="Y561">
        <v>28.6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6</v>
      </c>
      <c r="AG561">
        <v>0.02</v>
      </c>
      <c r="AH561">
        <v>2</v>
      </c>
      <c r="AI561">
        <v>92859104</v>
      </c>
      <c r="AJ561">
        <v>702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ROW(Source!A287)</f>
        <v>287</v>
      </c>
      <c r="B562">
        <v>92859118</v>
      </c>
      <c r="C562">
        <v>92859097</v>
      </c>
      <c r="D562">
        <v>49567992</v>
      </c>
      <c r="E562">
        <v>1</v>
      </c>
      <c r="F562">
        <v>1</v>
      </c>
      <c r="G562">
        <v>1</v>
      </c>
      <c r="H562">
        <v>3</v>
      </c>
      <c r="I562" t="s">
        <v>1203</v>
      </c>
      <c r="J562" t="s">
        <v>1204</v>
      </c>
      <c r="K562" t="s">
        <v>1205</v>
      </c>
      <c r="L562">
        <v>1425</v>
      </c>
      <c r="N562">
        <v>1013</v>
      </c>
      <c r="O562" t="s">
        <v>238</v>
      </c>
      <c r="P562" t="s">
        <v>238</v>
      </c>
      <c r="Q562">
        <v>1</v>
      </c>
      <c r="X562">
        <v>0.05</v>
      </c>
      <c r="Y562">
        <v>110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6</v>
      </c>
      <c r="AG562">
        <v>0.05</v>
      </c>
      <c r="AH562">
        <v>2</v>
      </c>
      <c r="AI562">
        <v>92859105</v>
      </c>
      <c r="AJ562">
        <v>703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ROW(Source!A287)</f>
        <v>287</v>
      </c>
      <c r="B563">
        <v>92859119</v>
      </c>
      <c r="C563">
        <v>92859097</v>
      </c>
      <c r="D563">
        <v>49568041</v>
      </c>
      <c r="E563">
        <v>1</v>
      </c>
      <c r="F563">
        <v>1</v>
      </c>
      <c r="G563">
        <v>1</v>
      </c>
      <c r="H563">
        <v>3</v>
      </c>
      <c r="I563" t="s">
        <v>1206</v>
      </c>
      <c r="J563" t="s">
        <v>1207</v>
      </c>
      <c r="K563" t="s">
        <v>1208</v>
      </c>
      <c r="L563">
        <v>1407</v>
      </c>
      <c r="N563">
        <v>1013</v>
      </c>
      <c r="O563" t="s">
        <v>1202</v>
      </c>
      <c r="P563" t="s">
        <v>1202</v>
      </c>
      <c r="Q563">
        <v>1</v>
      </c>
      <c r="X563">
        <v>1.2200000000000001E-2</v>
      </c>
      <c r="Y563">
        <v>119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6</v>
      </c>
      <c r="AG563">
        <v>1.2200000000000001E-2</v>
      </c>
      <c r="AH563">
        <v>2</v>
      </c>
      <c r="AI563">
        <v>92859106</v>
      </c>
      <c r="AJ563">
        <v>704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ROW(Source!A287)</f>
        <v>287</v>
      </c>
      <c r="B564">
        <v>92859120</v>
      </c>
      <c r="C564">
        <v>92859097</v>
      </c>
      <c r="D564">
        <v>49515638</v>
      </c>
      <c r="E564">
        <v>70</v>
      </c>
      <c r="F564">
        <v>1</v>
      </c>
      <c r="G564">
        <v>1</v>
      </c>
      <c r="H564">
        <v>3</v>
      </c>
      <c r="I564" t="s">
        <v>1138</v>
      </c>
      <c r="J564" t="s">
        <v>6</v>
      </c>
      <c r="K564" t="s">
        <v>1139</v>
      </c>
      <c r="L564">
        <v>1374</v>
      </c>
      <c r="N564">
        <v>1013</v>
      </c>
      <c r="O564" t="s">
        <v>969</v>
      </c>
      <c r="P564" t="s">
        <v>969</v>
      </c>
      <c r="Q564">
        <v>1</v>
      </c>
      <c r="X564">
        <v>1.01</v>
      </c>
      <c r="Y564">
        <v>1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6</v>
      </c>
      <c r="AG564">
        <v>1.01</v>
      </c>
      <c r="AH564">
        <v>2</v>
      </c>
      <c r="AI564">
        <v>92859110</v>
      </c>
      <c r="AJ564">
        <v>705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ROW(Source!A291)</f>
        <v>291</v>
      </c>
      <c r="B565">
        <v>92859138</v>
      </c>
      <c r="C565">
        <v>92859124</v>
      </c>
      <c r="D565">
        <v>49510749</v>
      </c>
      <c r="E565">
        <v>70</v>
      </c>
      <c r="F565">
        <v>1</v>
      </c>
      <c r="G565">
        <v>1</v>
      </c>
      <c r="H565">
        <v>1</v>
      </c>
      <c r="I565" t="s">
        <v>1156</v>
      </c>
      <c r="J565" t="s">
        <v>6</v>
      </c>
      <c r="K565" t="s">
        <v>1157</v>
      </c>
      <c r="L565">
        <v>1191</v>
      </c>
      <c r="N565">
        <v>1013</v>
      </c>
      <c r="O565" t="s">
        <v>1092</v>
      </c>
      <c r="P565" t="s">
        <v>1092</v>
      </c>
      <c r="Q565">
        <v>1</v>
      </c>
      <c r="X565">
        <v>16.5</v>
      </c>
      <c r="Y565">
        <v>0</v>
      </c>
      <c r="Z565">
        <v>0</v>
      </c>
      <c r="AA565">
        <v>0</v>
      </c>
      <c r="AB565">
        <v>9.4</v>
      </c>
      <c r="AC565">
        <v>0</v>
      </c>
      <c r="AD565">
        <v>1</v>
      </c>
      <c r="AE565">
        <v>1</v>
      </c>
      <c r="AF565" t="s">
        <v>6</v>
      </c>
      <c r="AG565">
        <v>16.5</v>
      </c>
      <c r="AH565">
        <v>2</v>
      </c>
      <c r="AI565">
        <v>92859125</v>
      </c>
      <c r="AJ565">
        <v>709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ROW(Source!A291)</f>
        <v>291</v>
      </c>
      <c r="B566">
        <v>92859139</v>
      </c>
      <c r="C566">
        <v>92859124</v>
      </c>
      <c r="D566">
        <v>49510905</v>
      </c>
      <c r="E566">
        <v>70</v>
      </c>
      <c r="F566">
        <v>1</v>
      </c>
      <c r="G566">
        <v>1</v>
      </c>
      <c r="H566">
        <v>1</v>
      </c>
      <c r="I566" t="s">
        <v>1093</v>
      </c>
      <c r="J566" t="s">
        <v>6</v>
      </c>
      <c r="K566" t="s">
        <v>1094</v>
      </c>
      <c r="L566">
        <v>1191</v>
      </c>
      <c r="N566">
        <v>1013</v>
      </c>
      <c r="O566" t="s">
        <v>1092</v>
      </c>
      <c r="P566" t="s">
        <v>1092</v>
      </c>
      <c r="Q566">
        <v>1</v>
      </c>
      <c r="X566">
        <v>0.04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2</v>
      </c>
      <c r="AF566" t="s">
        <v>6</v>
      </c>
      <c r="AG566">
        <v>0.04</v>
      </c>
      <c r="AH566">
        <v>2</v>
      </c>
      <c r="AI566">
        <v>92859126</v>
      </c>
      <c r="AJ566">
        <v>710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ROW(Source!A291)</f>
        <v>291</v>
      </c>
      <c r="B567">
        <v>92859140</v>
      </c>
      <c r="C567">
        <v>92859124</v>
      </c>
      <c r="D567">
        <v>49672573</v>
      </c>
      <c r="E567">
        <v>1</v>
      </c>
      <c r="F567">
        <v>1</v>
      </c>
      <c r="G567">
        <v>1</v>
      </c>
      <c r="H567">
        <v>2</v>
      </c>
      <c r="I567" t="s">
        <v>1095</v>
      </c>
      <c r="J567" t="s">
        <v>1096</v>
      </c>
      <c r="K567" t="s">
        <v>1097</v>
      </c>
      <c r="L567">
        <v>1367</v>
      </c>
      <c r="N567">
        <v>1011</v>
      </c>
      <c r="O567" t="s">
        <v>1098</v>
      </c>
      <c r="P567" t="s">
        <v>1098</v>
      </c>
      <c r="Q567">
        <v>1</v>
      </c>
      <c r="X567">
        <v>0.02</v>
      </c>
      <c r="Y567">
        <v>0</v>
      </c>
      <c r="Z567">
        <v>115.4</v>
      </c>
      <c r="AA567">
        <v>13.5</v>
      </c>
      <c r="AB567">
        <v>0</v>
      </c>
      <c r="AC567">
        <v>0</v>
      </c>
      <c r="AD567">
        <v>1</v>
      </c>
      <c r="AE567">
        <v>0</v>
      </c>
      <c r="AF567" t="s">
        <v>6</v>
      </c>
      <c r="AG567">
        <v>0.02</v>
      </c>
      <c r="AH567">
        <v>2</v>
      </c>
      <c r="AI567">
        <v>92859127</v>
      </c>
      <c r="AJ567">
        <v>711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ROW(Source!A291)</f>
        <v>291</v>
      </c>
      <c r="B568">
        <v>92859141</v>
      </c>
      <c r="C568">
        <v>92859124</v>
      </c>
      <c r="D568">
        <v>49673503</v>
      </c>
      <c r="E568">
        <v>1</v>
      </c>
      <c r="F568">
        <v>1</v>
      </c>
      <c r="G568">
        <v>1</v>
      </c>
      <c r="H568">
        <v>2</v>
      </c>
      <c r="I568" t="s">
        <v>1099</v>
      </c>
      <c r="J568" t="s">
        <v>1100</v>
      </c>
      <c r="K568" t="s">
        <v>1101</v>
      </c>
      <c r="L568">
        <v>1367</v>
      </c>
      <c r="N568">
        <v>1011</v>
      </c>
      <c r="O568" t="s">
        <v>1098</v>
      </c>
      <c r="P568" t="s">
        <v>1098</v>
      </c>
      <c r="Q568">
        <v>1</v>
      </c>
      <c r="X568">
        <v>0.02</v>
      </c>
      <c r="Y568">
        <v>0</v>
      </c>
      <c r="Z568">
        <v>65.709999999999994</v>
      </c>
      <c r="AA568">
        <v>11.6</v>
      </c>
      <c r="AB568">
        <v>0</v>
      </c>
      <c r="AC568">
        <v>0</v>
      </c>
      <c r="AD568">
        <v>1</v>
      </c>
      <c r="AE568">
        <v>0</v>
      </c>
      <c r="AF568" t="s">
        <v>6</v>
      </c>
      <c r="AG568">
        <v>0.02</v>
      </c>
      <c r="AH568">
        <v>2</v>
      </c>
      <c r="AI568">
        <v>92859128</v>
      </c>
      <c r="AJ568">
        <v>712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ROW(Source!A291)</f>
        <v>291</v>
      </c>
      <c r="B569">
        <v>92859142</v>
      </c>
      <c r="C569">
        <v>92859124</v>
      </c>
      <c r="D569">
        <v>49527696</v>
      </c>
      <c r="E569">
        <v>1</v>
      </c>
      <c r="F569">
        <v>1</v>
      </c>
      <c r="G569">
        <v>1</v>
      </c>
      <c r="H569">
        <v>3</v>
      </c>
      <c r="I569" t="s">
        <v>1209</v>
      </c>
      <c r="J569" t="s">
        <v>1210</v>
      </c>
      <c r="K569" t="s">
        <v>1211</v>
      </c>
      <c r="L569">
        <v>1348</v>
      </c>
      <c r="N569">
        <v>1009</v>
      </c>
      <c r="O569" t="s">
        <v>205</v>
      </c>
      <c r="P569" t="s">
        <v>205</v>
      </c>
      <c r="Q569">
        <v>1000</v>
      </c>
      <c r="X569">
        <v>0.01</v>
      </c>
      <c r="Y569">
        <v>729.98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6</v>
      </c>
      <c r="AG569">
        <v>0.01</v>
      </c>
      <c r="AH569">
        <v>2</v>
      </c>
      <c r="AI569">
        <v>92859129</v>
      </c>
      <c r="AJ569">
        <v>713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ROW(Source!A291)</f>
        <v>291</v>
      </c>
      <c r="B570">
        <v>92859143</v>
      </c>
      <c r="C570">
        <v>92859124</v>
      </c>
      <c r="D570">
        <v>49554585</v>
      </c>
      <c r="E570">
        <v>1</v>
      </c>
      <c r="F570">
        <v>1</v>
      </c>
      <c r="G570">
        <v>1</v>
      </c>
      <c r="H570">
        <v>3</v>
      </c>
      <c r="I570" t="s">
        <v>1129</v>
      </c>
      <c r="J570" t="s">
        <v>1130</v>
      </c>
      <c r="K570" t="s">
        <v>1131</v>
      </c>
      <c r="L570">
        <v>1346</v>
      </c>
      <c r="N570">
        <v>1009</v>
      </c>
      <c r="O570" t="s">
        <v>216</v>
      </c>
      <c r="P570" t="s">
        <v>216</v>
      </c>
      <c r="Q570">
        <v>1</v>
      </c>
      <c r="X570">
        <v>0.3</v>
      </c>
      <c r="Y570">
        <v>28.6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6</v>
      </c>
      <c r="AG570">
        <v>0.3</v>
      </c>
      <c r="AH570">
        <v>2</v>
      </c>
      <c r="AI570">
        <v>92859130</v>
      </c>
      <c r="AJ570">
        <v>714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ROW(Source!A291)</f>
        <v>291</v>
      </c>
      <c r="B571">
        <v>92859144</v>
      </c>
      <c r="C571">
        <v>92859124</v>
      </c>
      <c r="D571">
        <v>49583139</v>
      </c>
      <c r="E571">
        <v>1</v>
      </c>
      <c r="F571">
        <v>1</v>
      </c>
      <c r="G571">
        <v>1</v>
      </c>
      <c r="H571">
        <v>3</v>
      </c>
      <c r="I571" t="s">
        <v>1278</v>
      </c>
      <c r="J571" t="s">
        <v>1279</v>
      </c>
      <c r="K571" t="s">
        <v>1280</v>
      </c>
      <c r="L571">
        <v>1346</v>
      </c>
      <c r="N571">
        <v>1009</v>
      </c>
      <c r="O571" t="s">
        <v>216</v>
      </c>
      <c r="P571" t="s">
        <v>216</v>
      </c>
      <c r="Q571">
        <v>1</v>
      </c>
      <c r="X571">
        <v>0.53</v>
      </c>
      <c r="Y571">
        <v>41.7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6</v>
      </c>
      <c r="AG571">
        <v>0.53</v>
      </c>
      <c r="AH571">
        <v>2</v>
      </c>
      <c r="AI571">
        <v>92859133</v>
      </c>
      <c r="AJ571">
        <v>715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ROW(Source!A291)</f>
        <v>291</v>
      </c>
      <c r="B572">
        <v>92859145</v>
      </c>
      <c r="C572">
        <v>92859124</v>
      </c>
      <c r="D572">
        <v>49515638</v>
      </c>
      <c r="E572">
        <v>70</v>
      </c>
      <c r="F572">
        <v>1</v>
      </c>
      <c r="G572">
        <v>1</v>
      </c>
      <c r="H572">
        <v>3</v>
      </c>
      <c r="I572" t="s">
        <v>1138</v>
      </c>
      <c r="J572" t="s">
        <v>6</v>
      </c>
      <c r="K572" t="s">
        <v>1139</v>
      </c>
      <c r="L572">
        <v>1374</v>
      </c>
      <c r="N572">
        <v>1013</v>
      </c>
      <c r="O572" t="s">
        <v>969</v>
      </c>
      <c r="P572" t="s">
        <v>969</v>
      </c>
      <c r="Q572">
        <v>1</v>
      </c>
      <c r="X572">
        <v>3.1</v>
      </c>
      <c r="Y572">
        <v>1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6</v>
      </c>
      <c r="AG572">
        <v>3.1</v>
      </c>
      <c r="AH572">
        <v>2</v>
      </c>
      <c r="AI572">
        <v>92859136</v>
      </c>
      <c r="AJ572">
        <v>716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ROW(Source!A297)</f>
        <v>297</v>
      </c>
      <c r="B573">
        <v>92859165</v>
      </c>
      <c r="C573">
        <v>92859151</v>
      </c>
      <c r="D573">
        <v>49510749</v>
      </c>
      <c r="E573">
        <v>70</v>
      </c>
      <c r="F573">
        <v>1</v>
      </c>
      <c r="G573">
        <v>1</v>
      </c>
      <c r="H573">
        <v>1</v>
      </c>
      <c r="I573" t="s">
        <v>1156</v>
      </c>
      <c r="J573" t="s">
        <v>6</v>
      </c>
      <c r="K573" t="s">
        <v>1157</v>
      </c>
      <c r="L573">
        <v>1191</v>
      </c>
      <c r="N573">
        <v>1013</v>
      </c>
      <c r="O573" t="s">
        <v>1092</v>
      </c>
      <c r="P573" t="s">
        <v>1092</v>
      </c>
      <c r="Q573">
        <v>1</v>
      </c>
      <c r="X573">
        <v>12.24</v>
      </c>
      <c r="Y573">
        <v>0</v>
      </c>
      <c r="Z573">
        <v>0</v>
      </c>
      <c r="AA573">
        <v>0</v>
      </c>
      <c r="AB573">
        <v>9.4</v>
      </c>
      <c r="AC573">
        <v>0</v>
      </c>
      <c r="AD573">
        <v>1</v>
      </c>
      <c r="AE573">
        <v>1</v>
      </c>
      <c r="AF573" t="s">
        <v>6</v>
      </c>
      <c r="AG573">
        <v>12.24</v>
      </c>
      <c r="AH573">
        <v>2</v>
      </c>
      <c r="AI573">
        <v>92859152</v>
      </c>
      <c r="AJ573">
        <v>722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ROW(Source!A297)</f>
        <v>297</v>
      </c>
      <c r="B574">
        <v>92859166</v>
      </c>
      <c r="C574">
        <v>92859151</v>
      </c>
      <c r="D574">
        <v>49510905</v>
      </c>
      <c r="E574">
        <v>70</v>
      </c>
      <c r="F574">
        <v>1</v>
      </c>
      <c r="G574">
        <v>1</v>
      </c>
      <c r="H574">
        <v>1</v>
      </c>
      <c r="I574" t="s">
        <v>1093</v>
      </c>
      <c r="J574" t="s">
        <v>6</v>
      </c>
      <c r="K574" t="s">
        <v>1094</v>
      </c>
      <c r="L574">
        <v>1191</v>
      </c>
      <c r="N574">
        <v>1013</v>
      </c>
      <c r="O574" t="s">
        <v>1092</v>
      </c>
      <c r="P574" t="s">
        <v>1092</v>
      </c>
      <c r="Q574">
        <v>1</v>
      </c>
      <c r="X574">
        <v>0.2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2</v>
      </c>
      <c r="AF574" t="s">
        <v>6</v>
      </c>
      <c r="AG574">
        <v>0.2</v>
      </c>
      <c r="AH574">
        <v>2</v>
      </c>
      <c r="AI574">
        <v>92859153</v>
      </c>
      <c r="AJ574">
        <v>723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ROW(Source!A297)</f>
        <v>297</v>
      </c>
      <c r="B575">
        <v>92859167</v>
      </c>
      <c r="C575">
        <v>92859151</v>
      </c>
      <c r="D575">
        <v>49672573</v>
      </c>
      <c r="E575">
        <v>1</v>
      </c>
      <c r="F575">
        <v>1</v>
      </c>
      <c r="G575">
        <v>1</v>
      </c>
      <c r="H575">
        <v>2</v>
      </c>
      <c r="I575" t="s">
        <v>1095</v>
      </c>
      <c r="J575" t="s">
        <v>1096</v>
      </c>
      <c r="K575" t="s">
        <v>1097</v>
      </c>
      <c r="L575">
        <v>1367</v>
      </c>
      <c r="N575">
        <v>1011</v>
      </c>
      <c r="O575" t="s">
        <v>1098</v>
      </c>
      <c r="P575" t="s">
        <v>1098</v>
      </c>
      <c r="Q575">
        <v>1</v>
      </c>
      <c r="X575">
        <v>0.1</v>
      </c>
      <c r="Y575">
        <v>0</v>
      </c>
      <c r="Z575">
        <v>115.4</v>
      </c>
      <c r="AA575">
        <v>13.5</v>
      </c>
      <c r="AB575">
        <v>0</v>
      </c>
      <c r="AC575">
        <v>0</v>
      </c>
      <c r="AD575">
        <v>1</v>
      </c>
      <c r="AE575">
        <v>0</v>
      </c>
      <c r="AF575" t="s">
        <v>6</v>
      </c>
      <c r="AG575">
        <v>0.1</v>
      </c>
      <c r="AH575">
        <v>2</v>
      </c>
      <c r="AI575">
        <v>92859154</v>
      </c>
      <c r="AJ575">
        <v>724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ROW(Source!A297)</f>
        <v>297</v>
      </c>
      <c r="B576">
        <v>92859168</v>
      </c>
      <c r="C576">
        <v>92859151</v>
      </c>
      <c r="D576">
        <v>49673503</v>
      </c>
      <c r="E576">
        <v>1</v>
      </c>
      <c r="F576">
        <v>1</v>
      </c>
      <c r="G576">
        <v>1</v>
      </c>
      <c r="H576">
        <v>2</v>
      </c>
      <c r="I576" t="s">
        <v>1099</v>
      </c>
      <c r="J576" t="s">
        <v>1100</v>
      </c>
      <c r="K576" t="s">
        <v>1101</v>
      </c>
      <c r="L576">
        <v>1367</v>
      </c>
      <c r="N576">
        <v>1011</v>
      </c>
      <c r="O576" t="s">
        <v>1098</v>
      </c>
      <c r="P576" t="s">
        <v>1098</v>
      </c>
      <c r="Q576">
        <v>1</v>
      </c>
      <c r="X576">
        <v>0.1</v>
      </c>
      <c r="Y576">
        <v>0</v>
      </c>
      <c r="Z576">
        <v>65.709999999999994</v>
      </c>
      <c r="AA576">
        <v>11.6</v>
      </c>
      <c r="AB576">
        <v>0</v>
      </c>
      <c r="AC576">
        <v>0</v>
      </c>
      <c r="AD576">
        <v>1</v>
      </c>
      <c r="AE576">
        <v>0</v>
      </c>
      <c r="AF576" t="s">
        <v>6</v>
      </c>
      <c r="AG576">
        <v>0.1</v>
      </c>
      <c r="AH576">
        <v>2</v>
      </c>
      <c r="AI576">
        <v>92859155</v>
      </c>
      <c r="AJ576">
        <v>725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ROW(Source!A297)</f>
        <v>297</v>
      </c>
      <c r="B577">
        <v>92859169</v>
      </c>
      <c r="C577">
        <v>92859151</v>
      </c>
      <c r="D577">
        <v>49673715</v>
      </c>
      <c r="E577">
        <v>1</v>
      </c>
      <c r="F577">
        <v>1</v>
      </c>
      <c r="G577">
        <v>1</v>
      </c>
      <c r="H577">
        <v>2</v>
      </c>
      <c r="I577" t="s">
        <v>1102</v>
      </c>
      <c r="J577" t="s">
        <v>1103</v>
      </c>
      <c r="K577" t="s">
        <v>1104</v>
      </c>
      <c r="L577">
        <v>1367</v>
      </c>
      <c r="N577">
        <v>1011</v>
      </c>
      <c r="O577" t="s">
        <v>1098</v>
      </c>
      <c r="P577" t="s">
        <v>1098</v>
      </c>
      <c r="Q577">
        <v>1</v>
      </c>
      <c r="X577">
        <v>2.16</v>
      </c>
      <c r="Y577">
        <v>0</v>
      </c>
      <c r="Z577">
        <v>8.1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6</v>
      </c>
      <c r="AG577">
        <v>2.16</v>
      </c>
      <c r="AH577">
        <v>2</v>
      </c>
      <c r="AI577">
        <v>92859156</v>
      </c>
      <c r="AJ577">
        <v>726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ROW(Source!A297)</f>
        <v>297</v>
      </c>
      <c r="B578">
        <v>92859170</v>
      </c>
      <c r="C578">
        <v>92859151</v>
      </c>
      <c r="D578">
        <v>49523481</v>
      </c>
      <c r="E578">
        <v>1</v>
      </c>
      <c r="F578">
        <v>1</v>
      </c>
      <c r="G578">
        <v>1</v>
      </c>
      <c r="H578">
        <v>3</v>
      </c>
      <c r="I578" t="s">
        <v>1114</v>
      </c>
      <c r="J578" t="s">
        <v>1115</v>
      </c>
      <c r="K578" t="s">
        <v>1116</v>
      </c>
      <c r="L578">
        <v>1346</v>
      </c>
      <c r="N578">
        <v>1009</v>
      </c>
      <c r="O578" t="s">
        <v>216</v>
      </c>
      <c r="P578" t="s">
        <v>216</v>
      </c>
      <c r="Q578">
        <v>1</v>
      </c>
      <c r="X578">
        <v>0.16</v>
      </c>
      <c r="Y578">
        <v>30.4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6</v>
      </c>
      <c r="AG578">
        <v>0.16</v>
      </c>
      <c r="AH578">
        <v>2</v>
      </c>
      <c r="AI578">
        <v>92859157</v>
      </c>
      <c r="AJ578">
        <v>727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ROW(Source!A297)</f>
        <v>297</v>
      </c>
      <c r="B579">
        <v>92859171</v>
      </c>
      <c r="C579">
        <v>92859151</v>
      </c>
      <c r="D579">
        <v>49523499</v>
      </c>
      <c r="E579">
        <v>1</v>
      </c>
      <c r="F579">
        <v>1</v>
      </c>
      <c r="G579">
        <v>1</v>
      </c>
      <c r="H579">
        <v>3</v>
      </c>
      <c r="I579" t="s">
        <v>1224</v>
      </c>
      <c r="J579" t="s">
        <v>1225</v>
      </c>
      <c r="K579" t="s">
        <v>1226</v>
      </c>
      <c r="L579">
        <v>1302</v>
      </c>
      <c r="N579">
        <v>1003</v>
      </c>
      <c r="O579" t="s">
        <v>1227</v>
      </c>
      <c r="P579" t="s">
        <v>1227</v>
      </c>
      <c r="Q579">
        <v>10</v>
      </c>
      <c r="X579">
        <v>0.55000000000000004</v>
      </c>
      <c r="Y579">
        <v>6.9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6</v>
      </c>
      <c r="AG579">
        <v>0.55000000000000004</v>
      </c>
      <c r="AH579">
        <v>2</v>
      </c>
      <c r="AI579">
        <v>92859158</v>
      </c>
      <c r="AJ579">
        <v>728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ROW(Source!A297)</f>
        <v>297</v>
      </c>
      <c r="B580">
        <v>92859172</v>
      </c>
      <c r="C580">
        <v>92859151</v>
      </c>
      <c r="D580">
        <v>49524290</v>
      </c>
      <c r="E580">
        <v>1</v>
      </c>
      <c r="F580">
        <v>1</v>
      </c>
      <c r="G580">
        <v>1</v>
      </c>
      <c r="H580">
        <v>3</v>
      </c>
      <c r="I580" t="s">
        <v>1117</v>
      </c>
      <c r="J580" t="s">
        <v>1118</v>
      </c>
      <c r="K580" t="s">
        <v>1119</v>
      </c>
      <c r="L580">
        <v>1346</v>
      </c>
      <c r="N580">
        <v>1009</v>
      </c>
      <c r="O580" t="s">
        <v>216</v>
      </c>
      <c r="P580" t="s">
        <v>216</v>
      </c>
      <c r="Q580">
        <v>1</v>
      </c>
      <c r="X580">
        <v>1.9</v>
      </c>
      <c r="Y580">
        <v>10.57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6</v>
      </c>
      <c r="AG580">
        <v>1.9</v>
      </c>
      <c r="AH580">
        <v>2</v>
      </c>
      <c r="AI580">
        <v>92859159</v>
      </c>
      <c r="AJ580">
        <v>729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ROW(Source!A297)</f>
        <v>297</v>
      </c>
      <c r="B581">
        <v>92859173</v>
      </c>
      <c r="C581">
        <v>92859151</v>
      </c>
      <c r="D581">
        <v>49554585</v>
      </c>
      <c r="E581">
        <v>1</v>
      </c>
      <c r="F581">
        <v>1</v>
      </c>
      <c r="G581">
        <v>1</v>
      </c>
      <c r="H581">
        <v>3</v>
      </c>
      <c r="I581" t="s">
        <v>1129</v>
      </c>
      <c r="J581" t="s">
        <v>1130</v>
      </c>
      <c r="K581" t="s">
        <v>1131</v>
      </c>
      <c r="L581">
        <v>1346</v>
      </c>
      <c r="N581">
        <v>1009</v>
      </c>
      <c r="O581" t="s">
        <v>216</v>
      </c>
      <c r="P581" t="s">
        <v>216</v>
      </c>
      <c r="Q581">
        <v>1</v>
      </c>
      <c r="X581">
        <v>0.4</v>
      </c>
      <c r="Y581">
        <v>28.6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6</v>
      </c>
      <c r="AG581">
        <v>0.4</v>
      </c>
      <c r="AH581">
        <v>2</v>
      </c>
      <c r="AI581">
        <v>92859160</v>
      </c>
      <c r="AJ581">
        <v>730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ROW(Source!A297)</f>
        <v>297</v>
      </c>
      <c r="B582">
        <v>92859174</v>
      </c>
      <c r="C582">
        <v>92859151</v>
      </c>
      <c r="D582">
        <v>49515638</v>
      </c>
      <c r="E582">
        <v>70</v>
      </c>
      <c r="F582">
        <v>1</v>
      </c>
      <c r="G582">
        <v>1</v>
      </c>
      <c r="H582">
        <v>3</v>
      </c>
      <c r="I582" t="s">
        <v>1138</v>
      </c>
      <c r="J582" t="s">
        <v>6</v>
      </c>
      <c r="K582" t="s">
        <v>1139</v>
      </c>
      <c r="L582">
        <v>1374</v>
      </c>
      <c r="N582">
        <v>1013</v>
      </c>
      <c r="O582" t="s">
        <v>969</v>
      </c>
      <c r="P582" t="s">
        <v>969</v>
      </c>
      <c r="Q582">
        <v>1</v>
      </c>
      <c r="X582">
        <v>2.2999999999999998</v>
      </c>
      <c r="Y582">
        <v>1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6</v>
      </c>
      <c r="AG582">
        <v>2.2999999999999998</v>
      </c>
      <c r="AH582">
        <v>2</v>
      </c>
      <c r="AI582">
        <v>92859164</v>
      </c>
      <c r="AJ582">
        <v>731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ROW(Source!A302)</f>
        <v>302</v>
      </c>
      <c r="B583">
        <v>92859189</v>
      </c>
      <c r="C583">
        <v>92859179</v>
      </c>
      <c r="D583">
        <v>49510767</v>
      </c>
      <c r="E583">
        <v>70</v>
      </c>
      <c r="F583">
        <v>1</v>
      </c>
      <c r="G583">
        <v>1</v>
      </c>
      <c r="H583">
        <v>1</v>
      </c>
      <c r="I583" t="s">
        <v>1090</v>
      </c>
      <c r="J583" t="s">
        <v>6</v>
      </c>
      <c r="K583" t="s">
        <v>1091</v>
      </c>
      <c r="L583">
        <v>1191</v>
      </c>
      <c r="N583">
        <v>1013</v>
      </c>
      <c r="O583" t="s">
        <v>1092</v>
      </c>
      <c r="P583" t="s">
        <v>1092</v>
      </c>
      <c r="Q583">
        <v>1</v>
      </c>
      <c r="X583">
        <v>25.76</v>
      </c>
      <c r="Y583">
        <v>0</v>
      </c>
      <c r="Z583">
        <v>0</v>
      </c>
      <c r="AA583">
        <v>0</v>
      </c>
      <c r="AB583">
        <v>9.92</v>
      </c>
      <c r="AC583">
        <v>0</v>
      </c>
      <c r="AD583">
        <v>1</v>
      </c>
      <c r="AE583">
        <v>1</v>
      </c>
      <c r="AF583" t="s">
        <v>6</v>
      </c>
      <c r="AG583">
        <v>25.76</v>
      </c>
      <c r="AH583">
        <v>2</v>
      </c>
      <c r="AI583">
        <v>92859180</v>
      </c>
      <c r="AJ583">
        <v>735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ROW(Source!A302)</f>
        <v>302</v>
      </c>
      <c r="B584">
        <v>92859190</v>
      </c>
      <c r="C584">
        <v>92859179</v>
      </c>
      <c r="D584">
        <v>49510905</v>
      </c>
      <c r="E584">
        <v>70</v>
      </c>
      <c r="F584">
        <v>1</v>
      </c>
      <c r="G584">
        <v>1</v>
      </c>
      <c r="H584">
        <v>1</v>
      </c>
      <c r="I584" t="s">
        <v>1093</v>
      </c>
      <c r="J584" t="s">
        <v>6</v>
      </c>
      <c r="K584" t="s">
        <v>1094</v>
      </c>
      <c r="L584">
        <v>1191</v>
      </c>
      <c r="N584">
        <v>1013</v>
      </c>
      <c r="O584" t="s">
        <v>1092</v>
      </c>
      <c r="P584" t="s">
        <v>1092</v>
      </c>
      <c r="Q584">
        <v>1</v>
      </c>
      <c r="X584">
        <v>0.05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2</v>
      </c>
      <c r="AF584" t="s">
        <v>6</v>
      </c>
      <c r="AG584">
        <v>0.05</v>
      </c>
      <c r="AH584">
        <v>2</v>
      </c>
      <c r="AI584">
        <v>92859181</v>
      </c>
      <c r="AJ584">
        <v>736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ROW(Source!A302)</f>
        <v>302</v>
      </c>
      <c r="B585">
        <v>92859191</v>
      </c>
      <c r="C585">
        <v>92859179</v>
      </c>
      <c r="D585">
        <v>49672573</v>
      </c>
      <c r="E585">
        <v>1</v>
      </c>
      <c r="F585">
        <v>1</v>
      </c>
      <c r="G585">
        <v>1</v>
      </c>
      <c r="H585">
        <v>2</v>
      </c>
      <c r="I585" t="s">
        <v>1095</v>
      </c>
      <c r="J585" t="s">
        <v>1096</v>
      </c>
      <c r="K585" t="s">
        <v>1097</v>
      </c>
      <c r="L585">
        <v>1367</v>
      </c>
      <c r="N585">
        <v>1011</v>
      </c>
      <c r="O585" t="s">
        <v>1098</v>
      </c>
      <c r="P585" t="s">
        <v>1098</v>
      </c>
      <c r="Q585">
        <v>1</v>
      </c>
      <c r="X585">
        <v>0.03</v>
      </c>
      <c r="Y585">
        <v>0</v>
      </c>
      <c r="Z585">
        <v>115.4</v>
      </c>
      <c r="AA585">
        <v>13.5</v>
      </c>
      <c r="AB585">
        <v>0</v>
      </c>
      <c r="AC585">
        <v>0</v>
      </c>
      <c r="AD585">
        <v>1</v>
      </c>
      <c r="AE585">
        <v>0</v>
      </c>
      <c r="AF585" t="s">
        <v>6</v>
      </c>
      <c r="AG585">
        <v>0.03</v>
      </c>
      <c r="AH585">
        <v>2</v>
      </c>
      <c r="AI585">
        <v>92859182</v>
      </c>
      <c r="AJ585">
        <v>737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ROW(Source!A302)</f>
        <v>302</v>
      </c>
      <c r="B586">
        <v>92859192</v>
      </c>
      <c r="C586">
        <v>92859179</v>
      </c>
      <c r="D586">
        <v>49673503</v>
      </c>
      <c r="E586">
        <v>1</v>
      </c>
      <c r="F586">
        <v>1</v>
      </c>
      <c r="G586">
        <v>1</v>
      </c>
      <c r="H586">
        <v>2</v>
      </c>
      <c r="I586" t="s">
        <v>1099</v>
      </c>
      <c r="J586" t="s">
        <v>1100</v>
      </c>
      <c r="K586" t="s">
        <v>1101</v>
      </c>
      <c r="L586">
        <v>1367</v>
      </c>
      <c r="N586">
        <v>1011</v>
      </c>
      <c r="O586" t="s">
        <v>1098</v>
      </c>
      <c r="P586" t="s">
        <v>1098</v>
      </c>
      <c r="Q586">
        <v>1</v>
      </c>
      <c r="X586">
        <v>0.02</v>
      </c>
      <c r="Y586">
        <v>0</v>
      </c>
      <c r="Z586">
        <v>65.709999999999994</v>
      </c>
      <c r="AA586">
        <v>11.6</v>
      </c>
      <c r="AB586">
        <v>0</v>
      </c>
      <c r="AC586">
        <v>0</v>
      </c>
      <c r="AD586">
        <v>1</v>
      </c>
      <c r="AE586">
        <v>0</v>
      </c>
      <c r="AF586" t="s">
        <v>6</v>
      </c>
      <c r="AG586">
        <v>0.02</v>
      </c>
      <c r="AH586">
        <v>2</v>
      </c>
      <c r="AI586">
        <v>92859183</v>
      </c>
      <c r="AJ586">
        <v>738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ROW(Source!A302)</f>
        <v>302</v>
      </c>
      <c r="B587">
        <v>92859193</v>
      </c>
      <c r="C587">
        <v>92859179</v>
      </c>
      <c r="D587">
        <v>49527696</v>
      </c>
      <c r="E587">
        <v>1</v>
      </c>
      <c r="F587">
        <v>1</v>
      </c>
      <c r="G587">
        <v>1</v>
      </c>
      <c r="H587">
        <v>3</v>
      </c>
      <c r="I587" t="s">
        <v>1209</v>
      </c>
      <c r="J587" t="s">
        <v>1210</v>
      </c>
      <c r="K587" t="s">
        <v>1211</v>
      </c>
      <c r="L587">
        <v>1348</v>
      </c>
      <c r="N587">
        <v>1009</v>
      </c>
      <c r="O587" t="s">
        <v>205</v>
      </c>
      <c r="P587" t="s">
        <v>205</v>
      </c>
      <c r="Q587">
        <v>1000</v>
      </c>
      <c r="X587">
        <v>3.15E-3</v>
      </c>
      <c r="Y587">
        <v>729.98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6</v>
      </c>
      <c r="AG587">
        <v>3.15E-3</v>
      </c>
      <c r="AH587">
        <v>2</v>
      </c>
      <c r="AI587">
        <v>92859184</v>
      </c>
      <c r="AJ587">
        <v>739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ROW(Source!A302)</f>
        <v>302</v>
      </c>
      <c r="B588">
        <v>92859194</v>
      </c>
      <c r="C588">
        <v>92859179</v>
      </c>
      <c r="D588">
        <v>49568048</v>
      </c>
      <c r="E588">
        <v>1</v>
      </c>
      <c r="F588">
        <v>1</v>
      </c>
      <c r="G588">
        <v>1</v>
      </c>
      <c r="H588">
        <v>3</v>
      </c>
      <c r="I588" t="s">
        <v>1228</v>
      </c>
      <c r="J588" t="s">
        <v>1229</v>
      </c>
      <c r="K588" t="s">
        <v>1230</v>
      </c>
      <c r="L588">
        <v>1407</v>
      </c>
      <c r="N588">
        <v>1013</v>
      </c>
      <c r="O588" t="s">
        <v>1202</v>
      </c>
      <c r="P588" t="s">
        <v>1202</v>
      </c>
      <c r="Q588">
        <v>1</v>
      </c>
      <c r="X588">
        <v>0.10199999999999999</v>
      </c>
      <c r="Y588">
        <v>270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6</v>
      </c>
      <c r="AG588">
        <v>0.10199999999999999</v>
      </c>
      <c r="AH588">
        <v>2</v>
      </c>
      <c r="AI588">
        <v>92859185</v>
      </c>
      <c r="AJ588">
        <v>740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ROW(Source!A302)</f>
        <v>302</v>
      </c>
      <c r="B589">
        <v>92859195</v>
      </c>
      <c r="C589">
        <v>92859179</v>
      </c>
      <c r="D589">
        <v>49515638</v>
      </c>
      <c r="E589">
        <v>70</v>
      </c>
      <c r="F589">
        <v>1</v>
      </c>
      <c r="G589">
        <v>1</v>
      </c>
      <c r="H589">
        <v>3</v>
      </c>
      <c r="I589" t="s">
        <v>1138</v>
      </c>
      <c r="J589" t="s">
        <v>6</v>
      </c>
      <c r="K589" t="s">
        <v>1139</v>
      </c>
      <c r="L589">
        <v>1374</v>
      </c>
      <c r="N589">
        <v>1013</v>
      </c>
      <c r="O589" t="s">
        <v>969</v>
      </c>
      <c r="P589" t="s">
        <v>969</v>
      </c>
      <c r="Q589">
        <v>1</v>
      </c>
      <c r="X589">
        <v>5.1100000000000003</v>
      </c>
      <c r="Y589">
        <v>1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6</v>
      </c>
      <c r="AG589">
        <v>5.1100000000000003</v>
      </c>
      <c r="AH589">
        <v>2</v>
      </c>
      <c r="AI589">
        <v>92859187</v>
      </c>
      <c r="AJ589">
        <v>741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ROW(Source!A305)</f>
        <v>305</v>
      </c>
      <c r="B590">
        <v>92859208</v>
      </c>
      <c r="C590">
        <v>92859198</v>
      </c>
      <c r="D590">
        <v>49510767</v>
      </c>
      <c r="E590">
        <v>70</v>
      </c>
      <c r="F590">
        <v>1</v>
      </c>
      <c r="G590">
        <v>1</v>
      </c>
      <c r="H590">
        <v>1</v>
      </c>
      <c r="I590" t="s">
        <v>1090</v>
      </c>
      <c r="J590" t="s">
        <v>6</v>
      </c>
      <c r="K590" t="s">
        <v>1091</v>
      </c>
      <c r="L590">
        <v>1191</v>
      </c>
      <c r="N590">
        <v>1013</v>
      </c>
      <c r="O590" t="s">
        <v>1092</v>
      </c>
      <c r="P590" t="s">
        <v>1092</v>
      </c>
      <c r="Q590">
        <v>1</v>
      </c>
      <c r="X590">
        <v>26.24</v>
      </c>
      <c r="Y590">
        <v>0</v>
      </c>
      <c r="Z590">
        <v>0</v>
      </c>
      <c r="AA590">
        <v>0</v>
      </c>
      <c r="AB590">
        <v>9.92</v>
      </c>
      <c r="AC590">
        <v>0</v>
      </c>
      <c r="AD590">
        <v>1</v>
      </c>
      <c r="AE590">
        <v>1</v>
      </c>
      <c r="AF590" t="s">
        <v>6</v>
      </c>
      <c r="AG590">
        <v>26.24</v>
      </c>
      <c r="AH590">
        <v>2</v>
      </c>
      <c r="AI590">
        <v>92859199</v>
      </c>
      <c r="AJ590">
        <v>744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ROW(Source!A305)</f>
        <v>305</v>
      </c>
      <c r="B591">
        <v>92859209</v>
      </c>
      <c r="C591">
        <v>92859198</v>
      </c>
      <c r="D591">
        <v>49510905</v>
      </c>
      <c r="E591">
        <v>70</v>
      </c>
      <c r="F591">
        <v>1</v>
      </c>
      <c r="G591">
        <v>1</v>
      </c>
      <c r="H591">
        <v>1</v>
      </c>
      <c r="I591" t="s">
        <v>1093</v>
      </c>
      <c r="J591" t="s">
        <v>6</v>
      </c>
      <c r="K591" t="s">
        <v>1094</v>
      </c>
      <c r="L591">
        <v>1191</v>
      </c>
      <c r="N591">
        <v>1013</v>
      </c>
      <c r="O591" t="s">
        <v>1092</v>
      </c>
      <c r="P591" t="s">
        <v>1092</v>
      </c>
      <c r="Q591">
        <v>1</v>
      </c>
      <c r="X591">
        <v>0.05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2</v>
      </c>
      <c r="AF591" t="s">
        <v>6</v>
      </c>
      <c r="AG591">
        <v>0.05</v>
      </c>
      <c r="AH591">
        <v>2</v>
      </c>
      <c r="AI591">
        <v>92859200</v>
      </c>
      <c r="AJ591">
        <v>745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ROW(Source!A305)</f>
        <v>305</v>
      </c>
      <c r="B592">
        <v>92859210</v>
      </c>
      <c r="C592">
        <v>92859198</v>
      </c>
      <c r="D592">
        <v>49672573</v>
      </c>
      <c r="E592">
        <v>1</v>
      </c>
      <c r="F592">
        <v>1</v>
      </c>
      <c r="G592">
        <v>1</v>
      </c>
      <c r="H592">
        <v>2</v>
      </c>
      <c r="I592" t="s">
        <v>1095</v>
      </c>
      <c r="J592" t="s">
        <v>1096</v>
      </c>
      <c r="K592" t="s">
        <v>1097</v>
      </c>
      <c r="L592">
        <v>1367</v>
      </c>
      <c r="N592">
        <v>1011</v>
      </c>
      <c r="O592" t="s">
        <v>1098</v>
      </c>
      <c r="P592" t="s">
        <v>1098</v>
      </c>
      <c r="Q592">
        <v>1</v>
      </c>
      <c r="X592">
        <v>0.03</v>
      </c>
      <c r="Y592">
        <v>0</v>
      </c>
      <c r="Z592">
        <v>115.4</v>
      </c>
      <c r="AA592">
        <v>13.5</v>
      </c>
      <c r="AB592">
        <v>0</v>
      </c>
      <c r="AC592">
        <v>0</v>
      </c>
      <c r="AD592">
        <v>1</v>
      </c>
      <c r="AE592">
        <v>0</v>
      </c>
      <c r="AF592" t="s">
        <v>6</v>
      </c>
      <c r="AG592">
        <v>0.03</v>
      </c>
      <c r="AH592">
        <v>2</v>
      </c>
      <c r="AI592">
        <v>92859201</v>
      </c>
      <c r="AJ592">
        <v>746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ROW(Source!A305)</f>
        <v>305</v>
      </c>
      <c r="B593">
        <v>92859211</v>
      </c>
      <c r="C593">
        <v>92859198</v>
      </c>
      <c r="D593">
        <v>49673503</v>
      </c>
      <c r="E593">
        <v>1</v>
      </c>
      <c r="F593">
        <v>1</v>
      </c>
      <c r="G593">
        <v>1</v>
      </c>
      <c r="H593">
        <v>2</v>
      </c>
      <c r="I593" t="s">
        <v>1099</v>
      </c>
      <c r="J593" t="s">
        <v>1100</v>
      </c>
      <c r="K593" t="s">
        <v>1101</v>
      </c>
      <c r="L593">
        <v>1367</v>
      </c>
      <c r="N593">
        <v>1011</v>
      </c>
      <c r="O593" t="s">
        <v>1098</v>
      </c>
      <c r="P593" t="s">
        <v>1098</v>
      </c>
      <c r="Q593">
        <v>1</v>
      </c>
      <c r="X593">
        <v>0.02</v>
      </c>
      <c r="Y593">
        <v>0</v>
      </c>
      <c r="Z593">
        <v>65.709999999999994</v>
      </c>
      <c r="AA593">
        <v>11.6</v>
      </c>
      <c r="AB593">
        <v>0</v>
      </c>
      <c r="AC593">
        <v>0</v>
      </c>
      <c r="AD593">
        <v>1</v>
      </c>
      <c r="AE593">
        <v>0</v>
      </c>
      <c r="AF593" t="s">
        <v>6</v>
      </c>
      <c r="AG593">
        <v>0.02</v>
      </c>
      <c r="AH593">
        <v>2</v>
      </c>
      <c r="AI593">
        <v>92859202</v>
      </c>
      <c r="AJ593">
        <v>747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ROW(Source!A305)</f>
        <v>305</v>
      </c>
      <c r="B594">
        <v>92859212</v>
      </c>
      <c r="C594">
        <v>92859198</v>
      </c>
      <c r="D594">
        <v>49527696</v>
      </c>
      <c r="E594">
        <v>1</v>
      </c>
      <c r="F594">
        <v>1</v>
      </c>
      <c r="G594">
        <v>1</v>
      </c>
      <c r="H594">
        <v>3</v>
      </c>
      <c r="I594" t="s">
        <v>1209</v>
      </c>
      <c r="J594" t="s">
        <v>1210</v>
      </c>
      <c r="K594" t="s">
        <v>1211</v>
      </c>
      <c r="L594">
        <v>1348</v>
      </c>
      <c r="N594">
        <v>1009</v>
      </c>
      <c r="O594" t="s">
        <v>205</v>
      </c>
      <c r="P594" t="s">
        <v>205</v>
      </c>
      <c r="Q594">
        <v>1000</v>
      </c>
      <c r="X594">
        <v>3.15E-3</v>
      </c>
      <c r="Y594">
        <v>729.98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6</v>
      </c>
      <c r="AG594">
        <v>3.15E-3</v>
      </c>
      <c r="AH594">
        <v>2</v>
      </c>
      <c r="AI594">
        <v>92859203</v>
      </c>
      <c r="AJ594">
        <v>748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ROW(Source!A305)</f>
        <v>305</v>
      </c>
      <c r="B595">
        <v>92859213</v>
      </c>
      <c r="C595">
        <v>92859198</v>
      </c>
      <c r="D595">
        <v>49568048</v>
      </c>
      <c r="E595">
        <v>1</v>
      </c>
      <c r="F595">
        <v>1</v>
      </c>
      <c r="G595">
        <v>1</v>
      </c>
      <c r="H595">
        <v>3</v>
      </c>
      <c r="I595" t="s">
        <v>1228</v>
      </c>
      <c r="J595" t="s">
        <v>1229</v>
      </c>
      <c r="K595" t="s">
        <v>1230</v>
      </c>
      <c r="L595">
        <v>1407</v>
      </c>
      <c r="N595">
        <v>1013</v>
      </c>
      <c r="O595" t="s">
        <v>1202</v>
      </c>
      <c r="P595" t="s">
        <v>1202</v>
      </c>
      <c r="Q595">
        <v>1</v>
      </c>
      <c r="X595">
        <v>0.10199999999999999</v>
      </c>
      <c r="Y595">
        <v>270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6</v>
      </c>
      <c r="AG595">
        <v>0.10199999999999999</v>
      </c>
      <c r="AH595">
        <v>2</v>
      </c>
      <c r="AI595">
        <v>92859204</v>
      </c>
      <c r="AJ595">
        <v>749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ROW(Source!A305)</f>
        <v>305</v>
      </c>
      <c r="B596">
        <v>92859214</v>
      </c>
      <c r="C596">
        <v>92859198</v>
      </c>
      <c r="D596">
        <v>49515638</v>
      </c>
      <c r="E596">
        <v>70</v>
      </c>
      <c r="F596">
        <v>1</v>
      </c>
      <c r="G596">
        <v>1</v>
      </c>
      <c r="H596">
        <v>3</v>
      </c>
      <c r="I596" t="s">
        <v>1138</v>
      </c>
      <c r="J596" t="s">
        <v>6</v>
      </c>
      <c r="K596" t="s">
        <v>1139</v>
      </c>
      <c r="L596">
        <v>1374</v>
      </c>
      <c r="N596">
        <v>1013</v>
      </c>
      <c r="O596" t="s">
        <v>969</v>
      </c>
      <c r="P596" t="s">
        <v>969</v>
      </c>
      <c r="Q596">
        <v>1</v>
      </c>
      <c r="X596">
        <v>5.21</v>
      </c>
      <c r="Y596">
        <v>1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6</v>
      </c>
      <c r="AG596">
        <v>5.21</v>
      </c>
      <c r="AH596">
        <v>2</v>
      </c>
      <c r="AI596">
        <v>92859206</v>
      </c>
      <c r="AJ596">
        <v>750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ROW(Source!A308)</f>
        <v>308</v>
      </c>
      <c r="B597">
        <v>92859228</v>
      </c>
      <c r="C597">
        <v>92859217</v>
      </c>
      <c r="D597">
        <v>49510767</v>
      </c>
      <c r="E597">
        <v>70</v>
      </c>
      <c r="F597">
        <v>1</v>
      </c>
      <c r="G597">
        <v>1</v>
      </c>
      <c r="H597">
        <v>1</v>
      </c>
      <c r="I597" t="s">
        <v>1090</v>
      </c>
      <c r="J597" t="s">
        <v>6</v>
      </c>
      <c r="K597" t="s">
        <v>1091</v>
      </c>
      <c r="L597">
        <v>1191</v>
      </c>
      <c r="N597">
        <v>1013</v>
      </c>
      <c r="O597" t="s">
        <v>1092</v>
      </c>
      <c r="P597" t="s">
        <v>1092</v>
      </c>
      <c r="Q597">
        <v>1</v>
      </c>
      <c r="X597">
        <v>31.6</v>
      </c>
      <c r="Y597">
        <v>0</v>
      </c>
      <c r="Z597">
        <v>0</v>
      </c>
      <c r="AA597">
        <v>0</v>
      </c>
      <c r="AB597">
        <v>9.92</v>
      </c>
      <c r="AC597">
        <v>0</v>
      </c>
      <c r="AD597">
        <v>1</v>
      </c>
      <c r="AE597">
        <v>1</v>
      </c>
      <c r="AF597" t="s">
        <v>6</v>
      </c>
      <c r="AG597">
        <v>31.6</v>
      </c>
      <c r="AH597">
        <v>2</v>
      </c>
      <c r="AI597">
        <v>92859218</v>
      </c>
      <c r="AJ597">
        <v>753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ROW(Source!A308)</f>
        <v>308</v>
      </c>
      <c r="B598">
        <v>92859229</v>
      </c>
      <c r="C598">
        <v>92859217</v>
      </c>
      <c r="D598">
        <v>49510905</v>
      </c>
      <c r="E598">
        <v>70</v>
      </c>
      <c r="F598">
        <v>1</v>
      </c>
      <c r="G598">
        <v>1</v>
      </c>
      <c r="H598">
        <v>1</v>
      </c>
      <c r="I598" t="s">
        <v>1093</v>
      </c>
      <c r="J598" t="s">
        <v>6</v>
      </c>
      <c r="K598" t="s">
        <v>1094</v>
      </c>
      <c r="L598">
        <v>1191</v>
      </c>
      <c r="N598">
        <v>1013</v>
      </c>
      <c r="O598" t="s">
        <v>1092</v>
      </c>
      <c r="P598" t="s">
        <v>1092</v>
      </c>
      <c r="Q598">
        <v>1</v>
      </c>
      <c r="X598">
        <v>0.05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2</v>
      </c>
      <c r="AF598" t="s">
        <v>6</v>
      </c>
      <c r="AG598">
        <v>0.05</v>
      </c>
      <c r="AH598">
        <v>2</v>
      </c>
      <c r="AI598">
        <v>92859219</v>
      </c>
      <c r="AJ598">
        <v>754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ROW(Source!A308)</f>
        <v>308</v>
      </c>
      <c r="B599">
        <v>92859230</v>
      </c>
      <c r="C599">
        <v>92859217</v>
      </c>
      <c r="D599">
        <v>49672573</v>
      </c>
      <c r="E599">
        <v>1</v>
      </c>
      <c r="F599">
        <v>1</v>
      </c>
      <c r="G599">
        <v>1</v>
      </c>
      <c r="H599">
        <v>2</v>
      </c>
      <c r="I599" t="s">
        <v>1095</v>
      </c>
      <c r="J599" t="s">
        <v>1096</v>
      </c>
      <c r="K599" t="s">
        <v>1097</v>
      </c>
      <c r="L599">
        <v>1367</v>
      </c>
      <c r="N599">
        <v>1011</v>
      </c>
      <c r="O599" t="s">
        <v>1098</v>
      </c>
      <c r="P599" t="s">
        <v>1098</v>
      </c>
      <c r="Q599">
        <v>1</v>
      </c>
      <c r="X599">
        <v>0.03</v>
      </c>
      <c r="Y599">
        <v>0</v>
      </c>
      <c r="Z599">
        <v>115.4</v>
      </c>
      <c r="AA599">
        <v>13.5</v>
      </c>
      <c r="AB599">
        <v>0</v>
      </c>
      <c r="AC599">
        <v>0</v>
      </c>
      <c r="AD599">
        <v>1</v>
      </c>
      <c r="AE599">
        <v>0</v>
      </c>
      <c r="AF599" t="s">
        <v>6</v>
      </c>
      <c r="AG599">
        <v>0.03</v>
      </c>
      <c r="AH599">
        <v>2</v>
      </c>
      <c r="AI599">
        <v>92859220</v>
      </c>
      <c r="AJ599">
        <v>755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ROW(Source!A308)</f>
        <v>308</v>
      </c>
      <c r="B600">
        <v>92859231</v>
      </c>
      <c r="C600">
        <v>92859217</v>
      </c>
      <c r="D600">
        <v>49673503</v>
      </c>
      <c r="E600">
        <v>1</v>
      </c>
      <c r="F600">
        <v>1</v>
      </c>
      <c r="G600">
        <v>1</v>
      </c>
      <c r="H600">
        <v>2</v>
      </c>
      <c r="I600" t="s">
        <v>1099</v>
      </c>
      <c r="J600" t="s">
        <v>1100</v>
      </c>
      <c r="K600" t="s">
        <v>1101</v>
      </c>
      <c r="L600">
        <v>1367</v>
      </c>
      <c r="N600">
        <v>1011</v>
      </c>
      <c r="O600" t="s">
        <v>1098</v>
      </c>
      <c r="P600" t="s">
        <v>1098</v>
      </c>
      <c r="Q600">
        <v>1</v>
      </c>
      <c r="X600">
        <v>0.02</v>
      </c>
      <c r="Y600">
        <v>0</v>
      </c>
      <c r="Z600">
        <v>65.709999999999994</v>
      </c>
      <c r="AA600">
        <v>11.6</v>
      </c>
      <c r="AB600">
        <v>0</v>
      </c>
      <c r="AC600">
        <v>0</v>
      </c>
      <c r="AD600">
        <v>1</v>
      </c>
      <c r="AE600">
        <v>0</v>
      </c>
      <c r="AF600" t="s">
        <v>6</v>
      </c>
      <c r="AG600">
        <v>0.02</v>
      </c>
      <c r="AH600">
        <v>2</v>
      </c>
      <c r="AI600">
        <v>92859221</v>
      </c>
      <c r="AJ600">
        <v>756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ROW(Source!A308)</f>
        <v>308</v>
      </c>
      <c r="B601">
        <v>92859232</v>
      </c>
      <c r="C601">
        <v>92859217</v>
      </c>
      <c r="D601">
        <v>49523481</v>
      </c>
      <c r="E601">
        <v>1</v>
      </c>
      <c r="F601">
        <v>1</v>
      </c>
      <c r="G601">
        <v>1</v>
      </c>
      <c r="H601">
        <v>3</v>
      </c>
      <c r="I601" t="s">
        <v>1114</v>
      </c>
      <c r="J601" t="s">
        <v>1115</v>
      </c>
      <c r="K601" t="s">
        <v>1116</v>
      </c>
      <c r="L601">
        <v>1346</v>
      </c>
      <c r="N601">
        <v>1009</v>
      </c>
      <c r="O601" t="s">
        <v>216</v>
      </c>
      <c r="P601" t="s">
        <v>216</v>
      </c>
      <c r="Q601">
        <v>1</v>
      </c>
      <c r="X601">
        <v>0.11</v>
      </c>
      <c r="Y601">
        <v>30.4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0</v>
      </c>
      <c r="AF601" t="s">
        <v>6</v>
      </c>
      <c r="AG601">
        <v>0.11</v>
      </c>
      <c r="AH601">
        <v>2</v>
      </c>
      <c r="AI601">
        <v>92859222</v>
      </c>
      <c r="AJ601">
        <v>757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ROW(Source!A308)</f>
        <v>308</v>
      </c>
      <c r="B602">
        <v>92859233</v>
      </c>
      <c r="C602">
        <v>92859217</v>
      </c>
      <c r="D602">
        <v>49525620</v>
      </c>
      <c r="E602">
        <v>1</v>
      </c>
      <c r="F602">
        <v>1</v>
      </c>
      <c r="G602">
        <v>1</v>
      </c>
      <c r="H602">
        <v>3</v>
      </c>
      <c r="I602" t="s">
        <v>1123</v>
      </c>
      <c r="J602" t="s">
        <v>1124</v>
      </c>
      <c r="K602" t="s">
        <v>1125</v>
      </c>
      <c r="L602">
        <v>1425</v>
      </c>
      <c r="N602">
        <v>1013</v>
      </c>
      <c r="O602" t="s">
        <v>238</v>
      </c>
      <c r="P602" t="s">
        <v>238</v>
      </c>
      <c r="Q602">
        <v>1</v>
      </c>
      <c r="X602">
        <v>1.02</v>
      </c>
      <c r="Y602">
        <v>86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0</v>
      </c>
      <c r="AF602" t="s">
        <v>6</v>
      </c>
      <c r="AG602">
        <v>1.02</v>
      </c>
      <c r="AH602">
        <v>2</v>
      </c>
      <c r="AI602">
        <v>92859223</v>
      </c>
      <c r="AJ602">
        <v>758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ROW(Source!A308)</f>
        <v>308</v>
      </c>
      <c r="B603">
        <v>92859234</v>
      </c>
      <c r="C603">
        <v>92859217</v>
      </c>
      <c r="D603">
        <v>49525991</v>
      </c>
      <c r="E603">
        <v>1</v>
      </c>
      <c r="F603">
        <v>1</v>
      </c>
      <c r="G603">
        <v>1</v>
      </c>
      <c r="H603">
        <v>3</v>
      </c>
      <c r="I603" t="s">
        <v>1231</v>
      </c>
      <c r="J603" t="s">
        <v>1232</v>
      </c>
      <c r="K603" t="s">
        <v>1233</v>
      </c>
      <c r="L603">
        <v>1348</v>
      </c>
      <c r="N603">
        <v>1009</v>
      </c>
      <c r="O603" t="s">
        <v>205</v>
      </c>
      <c r="P603" t="s">
        <v>205</v>
      </c>
      <c r="Q603">
        <v>1000</v>
      </c>
      <c r="X603">
        <v>1.6000000000000001E-4</v>
      </c>
      <c r="Y603">
        <v>29800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6</v>
      </c>
      <c r="AG603">
        <v>1.6000000000000001E-4</v>
      </c>
      <c r="AH603">
        <v>2</v>
      </c>
      <c r="AI603">
        <v>92859224</v>
      </c>
      <c r="AJ603">
        <v>759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ROW(Source!A308)</f>
        <v>308</v>
      </c>
      <c r="B604">
        <v>92859235</v>
      </c>
      <c r="C604">
        <v>92859217</v>
      </c>
      <c r="D604">
        <v>49525995</v>
      </c>
      <c r="E604">
        <v>1</v>
      </c>
      <c r="F604">
        <v>1</v>
      </c>
      <c r="G604">
        <v>1</v>
      </c>
      <c r="H604">
        <v>3</v>
      </c>
      <c r="I604" t="s">
        <v>1234</v>
      </c>
      <c r="J604" t="s">
        <v>1235</v>
      </c>
      <c r="K604" t="s">
        <v>1236</v>
      </c>
      <c r="L604">
        <v>1348</v>
      </c>
      <c r="N604">
        <v>1009</v>
      </c>
      <c r="O604" t="s">
        <v>205</v>
      </c>
      <c r="P604" t="s">
        <v>205</v>
      </c>
      <c r="Q604">
        <v>1000</v>
      </c>
      <c r="X604">
        <v>2.9999999999999997E-4</v>
      </c>
      <c r="Y604">
        <v>12430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6</v>
      </c>
      <c r="AG604">
        <v>2.9999999999999997E-4</v>
      </c>
      <c r="AH604">
        <v>2</v>
      </c>
      <c r="AI604">
        <v>92859225</v>
      </c>
      <c r="AJ604">
        <v>760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ROW(Source!A308)</f>
        <v>308</v>
      </c>
      <c r="B605">
        <v>92859236</v>
      </c>
      <c r="C605">
        <v>92859217</v>
      </c>
      <c r="D605">
        <v>49515638</v>
      </c>
      <c r="E605">
        <v>70</v>
      </c>
      <c r="F605">
        <v>1</v>
      </c>
      <c r="G605">
        <v>1</v>
      </c>
      <c r="H605">
        <v>3</v>
      </c>
      <c r="I605" t="s">
        <v>1138</v>
      </c>
      <c r="J605" t="s">
        <v>6</v>
      </c>
      <c r="K605" t="s">
        <v>1139</v>
      </c>
      <c r="L605">
        <v>1374</v>
      </c>
      <c r="N605">
        <v>1013</v>
      </c>
      <c r="O605" t="s">
        <v>969</v>
      </c>
      <c r="P605" t="s">
        <v>969</v>
      </c>
      <c r="Q605">
        <v>1</v>
      </c>
      <c r="X605">
        <v>6.27</v>
      </c>
      <c r="Y605">
        <v>1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6</v>
      </c>
      <c r="AG605">
        <v>6.27</v>
      </c>
      <c r="AH605">
        <v>2</v>
      </c>
      <c r="AI605">
        <v>92859226</v>
      </c>
      <c r="AJ605">
        <v>762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ROW(Source!A310)</f>
        <v>310</v>
      </c>
      <c r="B606">
        <v>92859248</v>
      </c>
      <c r="C606">
        <v>92859238</v>
      </c>
      <c r="D606">
        <v>49510767</v>
      </c>
      <c r="E606">
        <v>70</v>
      </c>
      <c r="F606">
        <v>1</v>
      </c>
      <c r="G606">
        <v>1</v>
      </c>
      <c r="H606">
        <v>1</v>
      </c>
      <c r="I606" t="s">
        <v>1090</v>
      </c>
      <c r="J606" t="s">
        <v>6</v>
      </c>
      <c r="K606" t="s">
        <v>1091</v>
      </c>
      <c r="L606">
        <v>1191</v>
      </c>
      <c r="N606">
        <v>1013</v>
      </c>
      <c r="O606" t="s">
        <v>1092</v>
      </c>
      <c r="P606" t="s">
        <v>1092</v>
      </c>
      <c r="Q606">
        <v>1</v>
      </c>
      <c r="X606">
        <v>35.130000000000003</v>
      </c>
      <c r="Y606">
        <v>0</v>
      </c>
      <c r="Z606">
        <v>0</v>
      </c>
      <c r="AA606">
        <v>0</v>
      </c>
      <c r="AB606">
        <v>9.92</v>
      </c>
      <c r="AC606">
        <v>0</v>
      </c>
      <c r="AD606">
        <v>1</v>
      </c>
      <c r="AE606">
        <v>1</v>
      </c>
      <c r="AF606" t="s">
        <v>6</v>
      </c>
      <c r="AG606">
        <v>35.130000000000003</v>
      </c>
      <c r="AH606">
        <v>2</v>
      </c>
      <c r="AI606">
        <v>92859239</v>
      </c>
      <c r="AJ606">
        <v>763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ROW(Source!A310)</f>
        <v>310</v>
      </c>
      <c r="B607">
        <v>92859249</v>
      </c>
      <c r="C607">
        <v>92859238</v>
      </c>
      <c r="D607">
        <v>49510905</v>
      </c>
      <c r="E607">
        <v>70</v>
      </c>
      <c r="F607">
        <v>1</v>
      </c>
      <c r="G607">
        <v>1</v>
      </c>
      <c r="H607">
        <v>1</v>
      </c>
      <c r="I607" t="s">
        <v>1093</v>
      </c>
      <c r="J607" t="s">
        <v>6</v>
      </c>
      <c r="K607" t="s">
        <v>1094</v>
      </c>
      <c r="L607">
        <v>1191</v>
      </c>
      <c r="N607">
        <v>1013</v>
      </c>
      <c r="O607" t="s">
        <v>1092</v>
      </c>
      <c r="P607" t="s">
        <v>1092</v>
      </c>
      <c r="Q607">
        <v>1</v>
      </c>
      <c r="X607">
        <v>0.05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2</v>
      </c>
      <c r="AF607" t="s">
        <v>6</v>
      </c>
      <c r="AG607">
        <v>0.05</v>
      </c>
      <c r="AH607">
        <v>2</v>
      </c>
      <c r="AI607">
        <v>92859240</v>
      </c>
      <c r="AJ607">
        <v>764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ROW(Source!A310)</f>
        <v>310</v>
      </c>
      <c r="B608">
        <v>92859250</v>
      </c>
      <c r="C608">
        <v>92859238</v>
      </c>
      <c r="D608">
        <v>49672573</v>
      </c>
      <c r="E608">
        <v>1</v>
      </c>
      <c r="F608">
        <v>1</v>
      </c>
      <c r="G608">
        <v>1</v>
      </c>
      <c r="H608">
        <v>2</v>
      </c>
      <c r="I608" t="s">
        <v>1095</v>
      </c>
      <c r="J608" t="s">
        <v>1096</v>
      </c>
      <c r="K608" t="s">
        <v>1097</v>
      </c>
      <c r="L608">
        <v>1367</v>
      </c>
      <c r="N608">
        <v>1011</v>
      </c>
      <c r="O608" t="s">
        <v>1098</v>
      </c>
      <c r="P608" t="s">
        <v>1098</v>
      </c>
      <c r="Q608">
        <v>1</v>
      </c>
      <c r="X608">
        <v>0.03</v>
      </c>
      <c r="Y608">
        <v>0</v>
      </c>
      <c r="Z608">
        <v>115.4</v>
      </c>
      <c r="AA608">
        <v>13.5</v>
      </c>
      <c r="AB608">
        <v>0</v>
      </c>
      <c r="AC608">
        <v>0</v>
      </c>
      <c r="AD608">
        <v>1</v>
      </c>
      <c r="AE608">
        <v>0</v>
      </c>
      <c r="AF608" t="s">
        <v>6</v>
      </c>
      <c r="AG608">
        <v>0.03</v>
      </c>
      <c r="AH608">
        <v>2</v>
      </c>
      <c r="AI608">
        <v>92859241</v>
      </c>
      <c r="AJ608">
        <v>765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ROW(Source!A310)</f>
        <v>310</v>
      </c>
      <c r="B609">
        <v>92859251</v>
      </c>
      <c r="C609">
        <v>92859238</v>
      </c>
      <c r="D609">
        <v>49673503</v>
      </c>
      <c r="E609">
        <v>1</v>
      </c>
      <c r="F609">
        <v>1</v>
      </c>
      <c r="G609">
        <v>1</v>
      </c>
      <c r="H609">
        <v>2</v>
      </c>
      <c r="I609" t="s">
        <v>1099</v>
      </c>
      <c r="J609" t="s">
        <v>1100</v>
      </c>
      <c r="K609" t="s">
        <v>1101</v>
      </c>
      <c r="L609">
        <v>1367</v>
      </c>
      <c r="N609">
        <v>1011</v>
      </c>
      <c r="O609" t="s">
        <v>1098</v>
      </c>
      <c r="P609" t="s">
        <v>1098</v>
      </c>
      <c r="Q609">
        <v>1</v>
      </c>
      <c r="X609">
        <v>0.02</v>
      </c>
      <c r="Y609">
        <v>0</v>
      </c>
      <c r="Z609">
        <v>65.709999999999994</v>
      </c>
      <c r="AA609">
        <v>11.6</v>
      </c>
      <c r="AB609">
        <v>0</v>
      </c>
      <c r="AC609">
        <v>0</v>
      </c>
      <c r="AD609">
        <v>1</v>
      </c>
      <c r="AE609">
        <v>0</v>
      </c>
      <c r="AF609" t="s">
        <v>6</v>
      </c>
      <c r="AG609">
        <v>0.02</v>
      </c>
      <c r="AH609">
        <v>2</v>
      </c>
      <c r="AI609">
        <v>92859242</v>
      </c>
      <c r="AJ609">
        <v>766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ROW(Source!A310)</f>
        <v>310</v>
      </c>
      <c r="B610">
        <v>92859252</v>
      </c>
      <c r="C610">
        <v>92859238</v>
      </c>
      <c r="D610">
        <v>49525620</v>
      </c>
      <c r="E610">
        <v>1</v>
      </c>
      <c r="F610">
        <v>1</v>
      </c>
      <c r="G610">
        <v>1</v>
      </c>
      <c r="H610">
        <v>3</v>
      </c>
      <c r="I610" t="s">
        <v>1123</v>
      </c>
      <c r="J610" t="s">
        <v>1124</v>
      </c>
      <c r="K610" t="s">
        <v>1125</v>
      </c>
      <c r="L610">
        <v>1425</v>
      </c>
      <c r="N610">
        <v>1013</v>
      </c>
      <c r="O610" t="s">
        <v>238</v>
      </c>
      <c r="P610" t="s">
        <v>238</v>
      </c>
      <c r="Q610">
        <v>1</v>
      </c>
      <c r="X610">
        <v>1.02</v>
      </c>
      <c r="Y610">
        <v>86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6</v>
      </c>
      <c r="AG610">
        <v>1.02</v>
      </c>
      <c r="AH610">
        <v>2</v>
      </c>
      <c r="AI610">
        <v>92859243</v>
      </c>
      <c r="AJ610">
        <v>767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ROW(Source!A310)</f>
        <v>310</v>
      </c>
      <c r="B611">
        <v>92859253</v>
      </c>
      <c r="C611">
        <v>92859238</v>
      </c>
      <c r="D611">
        <v>49525991</v>
      </c>
      <c r="E611">
        <v>1</v>
      </c>
      <c r="F611">
        <v>1</v>
      </c>
      <c r="G611">
        <v>1</v>
      </c>
      <c r="H611">
        <v>3</v>
      </c>
      <c r="I611" t="s">
        <v>1231</v>
      </c>
      <c r="J611" t="s">
        <v>1232</v>
      </c>
      <c r="K611" t="s">
        <v>1233</v>
      </c>
      <c r="L611">
        <v>1348</v>
      </c>
      <c r="N611">
        <v>1009</v>
      </c>
      <c r="O611" t="s">
        <v>205</v>
      </c>
      <c r="P611" t="s">
        <v>205</v>
      </c>
      <c r="Q611">
        <v>1000</v>
      </c>
      <c r="X611">
        <v>1.6000000000000001E-4</v>
      </c>
      <c r="Y611">
        <v>29800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6</v>
      </c>
      <c r="AG611">
        <v>1.6000000000000001E-4</v>
      </c>
      <c r="AH611">
        <v>2</v>
      </c>
      <c r="AI611">
        <v>92859244</v>
      </c>
      <c r="AJ611">
        <v>768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ROW(Source!A310)</f>
        <v>310</v>
      </c>
      <c r="B612">
        <v>92859254</v>
      </c>
      <c r="C612">
        <v>92859238</v>
      </c>
      <c r="D612">
        <v>49525995</v>
      </c>
      <c r="E612">
        <v>1</v>
      </c>
      <c r="F612">
        <v>1</v>
      </c>
      <c r="G612">
        <v>1</v>
      </c>
      <c r="H612">
        <v>3</v>
      </c>
      <c r="I612" t="s">
        <v>1234</v>
      </c>
      <c r="J612" t="s">
        <v>1235</v>
      </c>
      <c r="K612" t="s">
        <v>1236</v>
      </c>
      <c r="L612">
        <v>1348</v>
      </c>
      <c r="N612">
        <v>1009</v>
      </c>
      <c r="O612" t="s">
        <v>205</v>
      </c>
      <c r="P612" t="s">
        <v>205</v>
      </c>
      <c r="Q612">
        <v>1000</v>
      </c>
      <c r="X612">
        <v>2.9999999999999997E-4</v>
      </c>
      <c r="Y612">
        <v>12430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6</v>
      </c>
      <c r="AG612">
        <v>2.9999999999999997E-4</v>
      </c>
      <c r="AH612">
        <v>2</v>
      </c>
      <c r="AI612">
        <v>92859245</v>
      </c>
      <c r="AJ612">
        <v>769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ROW(Source!A310)</f>
        <v>310</v>
      </c>
      <c r="B613">
        <v>92859255</v>
      </c>
      <c r="C613">
        <v>92859238</v>
      </c>
      <c r="D613">
        <v>49515638</v>
      </c>
      <c r="E613">
        <v>70</v>
      </c>
      <c r="F613">
        <v>1</v>
      </c>
      <c r="G613">
        <v>1</v>
      </c>
      <c r="H613">
        <v>3</v>
      </c>
      <c r="I613" t="s">
        <v>1138</v>
      </c>
      <c r="J613" t="s">
        <v>6</v>
      </c>
      <c r="K613" t="s">
        <v>1139</v>
      </c>
      <c r="L613">
        <v>1374</v>
      </c>
      <c r="N613">
        <v>1013</v>
      </c>
      <c r="O613" t="s">
        <v>969</v>
      </c>
      <c r="P613" t="s">
        <v>969</v>
      </c>
      <c r="Q613">
        <v>1</v>
      </c>
      <c r="X613">
        <v>6.97</v>
      </c>
      <c r="Y613">
        <v>1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6</v>
      </c>
      <c r="AG613">
        <v>6.97</v>
      </c>
      <c r="AH613">
        <v>2</v>
      </c>
      <c r="AI613">
        <v>92859246</v>
      </c>
      <c r="AJ613">
        <v>771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ROW(Source!A312)</f>
        <v>312</v>
      </c>
      <c r="B614">
        <v>92859270</v>
      </c>
      <c r="C614">
        <v>92859257</v>
      </c>
      <c r="D614">
        <v>49510767</v>
      </c>
      <c r="E614">
        <v>70</v>
      </c>
      <c r="F614">
        <v>1</v>
      </c>
      <c r="G614">
        <v>1</v>
      </c>
      <c r="H614">
        <v>1</v>
      </c>
      <c r="I614" t="s">
        <v>1090</v>
      </c>
      <c r="J614" t="s">
        <v>6</v>
      </c>
      <c r="K614" t="s">
        <v>1091</v>
      </c>
      <c r="L614">
        <v>1191</v>
      </c>
      <c r="N614">
        <v>1013</v>
      </c>
      <c r="O614" t="s">
        <v>1092</v>
      </c>
      <c r="P614" t="s">
        <v>1092</v>
      </c>
      <c r="Q614">
        <v>1</v>
      </c>
      <c r="X614">
        <v>30.48</v>
      </c>
      <c r="Y614">
        <v>0</v>
      </c>
      <c r="Z614">
        <v>0</v>
      </c>
      <c r="AA614">
        <v>0</v>
      </c>
      <c r="AB614">
        <v>9.92</v>
      </c>
      <c r="AC614">
        <v>0</v>
      </c>
      <c r="AD614">
        <v>1</v>
      </c>
      <c r="AE614">
        <v>1</v>
      </c>
      <c r="AF614" t="s">
        <v>6</v>
      </c>
      <c r="AG614">
        <v>30.48</v>
      </c>
      <c r="AH614">
        <v>2</v>
      </c>
      <c r="AI614">
        <v>92859258</v>
      </c>
      <c r="AJ614">
        <v>772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ROW(Source!A312)</f>
        <v>312</v>
      </c>
      <c r="B615">
        <v>92859271</v>
      </c>
      <c r="C615">
        <v>92859257</v>
      </c>
      <c r="D615">
        <v>49510905</v>
      </c>
      <c r="E615">
        <v>70</v>
      </c>
      <c r="F615">
        <v>1</v>
      </c>
      <c r="G615">
        <v>1</v>
      </c>
      <c r="H615">
        <v>1</v>
      </c>
      <c r="I615" t="s">
        <v>1093</v>
      </c>
      <c r="J615" t="s">
        <v>6</v>
      </c>
      <c r="K615" t="s">
        <v>1094</v>
      </c>
      <c r="L615">
        <v>1191</v>
      </c>
      <c r="N615">
        <v>1013</v>
      </c>
      <c r="O615" t="s">
        <v>1092</v>
      </c>
      <c r="P615" t="s">
        <v>1092</v>
      </c>
      <c r="Q615">
        <v>1</v>
      </c>
      <c r="X615">
        <v>0.05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2</v>
      </c>
      <c r="AF615" t="s">
        <v>6</v>
      </c>
      <c r="AG615">
        <v>0.05</v>
      </c>
      <c r="AH615">
        <v>2</v>
      </c>
      <c r="AI615">
        <v>92859259</v>
      </c>
      <c r="AJ615">
        <v>773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ROW(Source!A312)</f>
        <v>312</v>
      </c>
      <c r="B616">
        <v>92859272</v>
      </c>
      <c r="C616">
        <v>92859257</v>
      </c>
      <c r="D616">
        <v>49672573</v>
      </c>
      <c r="E616">
        <v>1</v>
      </c>
      <c r="F616">
        <v>1</v>
      </c>
      <c r="G616">
        <v>1</v>
      </c>
      <c r="H616">
        <v>2</v>
      </c>
      <c r="I616" t="s">
        <v>1095</v>
      </c>
      <c r="J616" t="s">
        <v>1096</v>
      </c>
      <c r="K616" t="s">
        <v>1097</v>
      </c>
      <c r="L616">
        <v>1367</v>
      </c>
      <c r="N616">
        <v>1011</v>
      </c>
      <c r="O616" t="s">
        <v>1098</v>
      </c>
      <c r="P616" t="s">
        <v>1098</v>
      </c>
      <c r="Q616">
        <v>1</v>
      </c>
      <c r="X616">
        <v>0.03</v>
      </c>
      <c r="Y616">
        <v>0</v>
      </c>
      <c r="Z616">
        <v>115.4</v>
      </c>
      <c r="AA616">
        <v>13.5</v>
      </c>
      <c r="AB616">
        <v>0</v>
      </c>
      <c r="AC616">
        <v>0</v>
      </c>
      <c r="AD616">
        <v>1</v>
      </c>
      <c r="AE616">
        <v>0</v>
      </c>
      <c r="AF616" t="s">
        <v>6</v>
      </c>
      <c r="AG616">
        <v>0.03</v>
      </c>
      <c r="AH616">
        <v>2</v>
      </c>
      <c r="AI616">
        <v>92859260</v>
      </c>
      <c r="AJ616">
        <v>774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ROW(Source!A312)</f>
        <v>312</v>
      </c>
      <c r="B617">
        <v>92859273</v>
      </c>
      <c r="C617">
        <v>92859257</v>
      </c>
      <c r="D617">
        <v>49673503</v>
      </c>
      <c r="E617">
        <v>1</v>
      </c>
      <c r="F617">
        <v>1</v>
      </c>
      <c r="G617">
        <v>1</v>
      </c>
      <c r="H617">
        <v>2</v>
      </c>
      <c r="I617" t="s">
        <v>1099</v>
      </c>
      <c r="J617" t="s">
        <v>1100</v>
      </c>
      <c r="K617" t="s">
        <v>1101</v>
      </c>
      <c r="L617">
        <v>1367</v>
      </c>
      <c r="N617">
        <v>1011</v>
      </c>
      <c r="O617" t="s">
        <v>1098</v>
      </c>
      <c r="P617" t="s">
        <v>1098</v>
      </c>
      <c r="Q617">
        <v>1</v>
      </c>
      <c r="X617">
        <v>0.02</v>
      </c>
      <c r="Y617">
        <v>0</v>
      </c>
      <c r="Z617">
        <v>65.709999999999994</v>
      </c>
      <c r="AA617">
        <v>11.6</v>
      </c>
      <c r="AB617">
        <v>0</v>
      </c>
      <c r="AC617">
        <v>0</v>
      </c>
      <c r="AD617">
        <v>1</v>
      </c>
      <c r="AE617">
        <v>0</v>
      </c>
      <c r="AF617" t="s">
        <v>6</v>
      </c>
      <c r="AG617">
        <v>0.02</v>
      </c>
      <c r="AH617">
        <v>2</v>
      </c>
      <c r="AI617">
        <v>92859261</v>
      </c>
      <c r="AJ617">
        <v>775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ROW(Source!A312)</f>
        <v>312</v>
      </c>
      <c r="B618">
        <v>92859274</v>
      </c>
      <c r="C618">
        <v>92859257</v>
      </c>
      <c r="D618">
        <v>49523481</v>
      </c>
      <c r="E618">
        <v>1</v>
      </c>
      <c r="F618">
        <v>1</v>
      </c>
      <c r="G618">
        <v>1</v>
      </c>
      <c r="H618">
        <v>3</v>
      </c>
      <c r="I618" t="s">
        <v>1114</v>
      </c>
      <c r="J618" t="s">
        <v>1115</v>
      </c>
      <c r="K618" t="s">
        <v>1116</v>
      </c>
      <c r="L618">
        <v>1346</v>
      </c>
      <c r="N618">
        <v>1009</v>
      </c>
      <c r="O618" t="s">
        <v>216</v>
      </c>
      <c r="P618" t="s">
        <v>216</v>
      </c>
      <c r="Q618">
        <v>1</v>
      </c>
      <c r="X618">
        <v>0.42</v>
      </c>
      <c r="Y618">
        <v>30.4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6</v>
      </c>
      <c r="AG618">
        <v>0.42</v>
      </c>
      <c r="AH618">
        <v>2</v>
      </c>
      <c r="AI618">
        <v>92859262</v>
      </c>
      <c r="AJ618">
        <v>776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ROW(Source!A312)</f>
        <v>312</v>
      </c>
      <c r="B619">
        <v>92859275</v>
      </c>
      <c r="C619">
        <v>92859257</v>
      </c>
      <c r="D619">
        <v>49525488</v>
      </c>
      <c r="E619">
        <v>1</v>
      </c>
      <c r="F619">
        <v>1</v>
      </c>
      <c r="G619">
        <v>1</v>
      </c>
      <c r="H619">
        <v>3</v>
      </c>
      <c r="I619" t="s">
        <v>1120</v>
      </c>
      <c r="J619" t="s">
        <v>1121</v>
      </c>
      <c r="K619" t="s">
        <v>1122</v>
      </c>
      <c r="L619">
        <v>1346</v>
      </c>
      <c r="N619">
        <v>1009</v>
      </c>
      <c r="O619" t="s">
        <v>216</v>
      </c>
      <c r="P619" t="s">
        <v>216</v>
      </c>
      <c r="Q619">
        <v>1</v>
      </c>
      <c r="X619">
        <v>1.5</v>
      </c>
      <c r="Y619">
        <v>9.0399999999999991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6</v>
      </c>
      <c r="AG619">
        <v>1.5</v>
      </c>
      <c r="AH619">
        <v>2</v>
      </c>
      <c r="AI619">
        <v>92859263</v>
      </c>
      <c r="AJ619">
        <v>777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ROW(Source!A312)</f>
        <v>312</v>
      </c>
      <c r="B620">
        <v>92859276</v>
      </c>
      <c r="C620">
        <v>92859257</v>
      </c>
      <c r="D620">
        <v>49527696</v>
      </c>
      <c r="E620">
        <v>1</v>
      </c>
      <c r="F620">
        <v>1</v>
      </c>
      <c r="G620">
        <v>1</v>
      </c>
      <c r="H620">
        <v>3</v>
      </c>
      <c r="I620" t="s">
        <v>1209</v>
      </c>
      <c r="J620" t="s">
        <v>1210</v>
      </c>
      <c r="K620" t="s">
        <v>1211</v>
      </c>
      <c r="L620">
        <v>1348</v>
      </c>
      <c r="N620">
        <v>1009</v>
      </c>
      <c r="O620" t="s">
        <v>205</v>
      </c>
      <c r="P620" t="s">
        <v>205</v>
      </c>
      <c r="Q620">
        <v>1000</v>
      </c>
      <c r="X620">
        <v>3.15E-3</v>
      </c>
      <c r="Y620">
        <v>729.98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6</v>
      </c>
      <c r="AG620">
        <v>3.15E-3</v>
      </c>
      <c r="AH620">
        <v>2</v>
      </c>
      <c r="AI620">
        <v>92859264</v>
      </c>
      <c r="AJ620">
        <v>778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ROW(Source!A312)</f>
        <v>312</v>
      </c>
      <c r="B621">
        <v>92859277</v>
      </c>
      <c r="C621">
        <v>92859257</v>
      </c>
      <c r="D621">
        <v>49568048</v>
      </c>
      <c r="E621">
        <v>1</v>
      </c>
      <c r="F621">
        <v>1</v>
      </c>
      <c r="G621">
        <v>1</v>
      </c>
      <c r="H621">
        <v>3</v>
      </c>
      <c r="I621" t="s">
        <v>1228</v>
      </c>
      <c r="J621" t="s">
        <v>1229</v>
      </c>
      <c r="K621" t="s">
        <v>1230</v>
      </c>
      <c r="L621">
        <v>1407</v>
      </c>
      <c r="N621">
        <v>1013</v>
      </c>
      <c r="O621" t="s">
        <v>1202</v>
      </c>
      <c r="P621" t="s">
        <v>1202</v>
      </c>
      <c r="Q621">
        <v>1</v>
      </c>
      <c r="X621">
        <v>0.10199999999999999</v>
      </c>
      <c r="Y621">
        <v>270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6</v>
      </c>
      <c r="AG621">
        <v>0.10199999999999999</v>
      </c>
      <c r="AH621">
        <v>2</v>
      </c>
      <c r="AI621">
        <v>92859265</v>
      </c>
      <c r="AJ621">
        <v>779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ROW(Source!A312)</f>
        <v>312</v>
      </c>
      <c r="B622">
        <v>92859278</v>
      </c>
      <c r="C622">
        <v>92859257</v>
      </c>
      <c r="D622">
        <v>49515638</v>
      </c>
      <c r="E622">
        <v>70</v>
      </c>
      <c r="F622">
        <v>1</v>
      </c>
      <c r="G622">
        <v>1</v>
      </c>
      <c r="H622">
        <v>3</v>
      </c>
      <c r="I622" t="s">
        <v>1138</v>
      </c>
      <c r="J622" t="s">
        <v>6</v>
      </c>
      <c r="K622" t="s">
        <v>1139</v>
      </c>
      <c r="L622">
        <v>1374</v>
      </c>
      <c r="N622">
        <v>1013</v>
      </c>
      <c r="O622" t="s">
        <v>969</v>
      </c>
      <c r="P622" t="s">
        <v>969</v>
      </c>
      <c r="Q622">
        <v>1</v>
      </c>
      <c r="X622">
        <v>6.05</v>
      </c>
      <c r="Y622">
        <v>1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6</v>
      </c>
      <c r="AG622">
        <v>6.05</v>
      </c>
      <c r="AH622">
        <v>2</v>
      </c>
      <c r="AI622">
        <v>92859268</v>
      </c>
      <c r="AJ622">
        <v>780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ROW(Source!A316)</f>
        <v>316</v>
      </c>
      <c r="B623">
        <v>92859296</v>
      </c>
      <c r="C623">
        <v>92859282</v>
      </c>
      <c r="D623">
        <v>49510767</v>
      </c>
      <c r="E623">
        <v>70</v>
      </c>
      <c r="F623">
        <v>1</v>
      </c>
      <c r="G623">
        <v>1</v>
      </c>
      <c r="H623">
        <v>1</v>
      </c>
      <c r="I623" t="s">
        <v>1090</v>
      </c>
      <c r="J623" t="s">
        <v>6</v>
      </c>
      <c r="K623" t="s">
        <v>1091</v>
      </c>
      <c r="L623">
        <v>1191</v>
      </c>
      <c r="N623">
        <v>1013</v>
      </c>
      <c r="O623" t="s">
        <v>1092</v>
      </c>
      <c r="P623" t="s">
        <v>1092</v>
      </c>
      <c r="Q623">
        <v>1</v>
      </c>
      <c r="X623">
        <v>34.56</v>
      </c>
      <c r="Y623">
        <v>0</v>
      </c>
      <c r="Z623">
        <v>0</v>
      </c>
      <c r="AA623">
        <v>0</v>
      </c>
      <c r="AB623">
        <v>9.92</v>
      </c>
      <c r="AC623">
        <v>0</v>
      </c>
      <c r="AD623">
        <v>1</v>
      </c>
      <c r="AE623">
        <v>1</v>
      </c>
      <c r="AF623" t="s">
        <v>6</v>
      </c>
      <c r="AG623">
        <v>34.56</v>
      </c>
      <c r="AH623">
        <v>2</v>
      </c>
      <c r="AI623">
        <v>92859283</v>
      </c>
      <c r="AJ623">
        <v>784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ROW(Source!A316)</f>
        <v>316</v>
      </c>
      <c r="B624">
        <v>92859297</v>
      </c>
      <c r="C624">
        <v>92859282</v>
      </c>
      <c r="D624">
        <v>49510905</v>
      </c>
      <c r="E624">
        <v>70</v>
      </c>
      <c r="F624">
        <v>1</v>
      </c>
      <c r="G624">
        <v>1</v>
      </c>
      <c r="H624">
        <v>1</v>
      </c>
      <c r="I624" t="s">
        <v>1093</v>
      </c>
      <c r="J624" t="s">
        <v>6</v>
      </c>
      <c r="K624" t="s">
        <v>1094</v>
      </c>
      <c r="L624">
        <v>1191</v>
      </c>
      <c r="N624">
        <v>1013</v>
      </c>
      <c r="O624" t="s">
        <v>1092</v>
      </c>
      <c r="P624" t="s">
        <v>1092</v>
      </c>
      <c r="Q624">
        <v>1</v>
      </c>
      <c r="X624">
        <v>0.05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2</v>
      </c>
      <c r="AF624" t="s">
        <v>6</v>
      </c>
      <c r="AG624">
        <v>0.05</v>
      </c>
      <c r="AH624">
        <v>2</v>
      </c>
      <c r="AI624">
        <v>92859284</v>
      </c>
      <c r="AJ624">
        <v>785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ROW(Source!A316)</f>
        <v>316</v>
      </c>
      <c r="B625">
        <v>92859298</v>
      </c>
      <c r="C625">
        <v>92859282</v>
      </c>
      <c r="D625">
        <v>49672573</v>
      </c>
      <c r="E625">
        <v>1</v>
      </c>
      <c r="F625">
        <v>1</v>
      </c>
      <c r="G625">
        <v>1</v>
      </c>
      <c r="H625">
        <v>2</v>
      </c>
      <c r="I625" t="s">
        <v>1095</v>
      </c>
      <c r="J625" t="s">
        <v>1096</v>
      </c>
      <c r="K625" t="s">
        <v>1097</v>
      </c>
      <c r="L625">
        <v>1367</v>
      </c>
      <c r="N625">
        <v>1011</v>
      </c>
      <c r="O625" t="s">
        <v>1098</v>
      </c>
      <c r="P625" t="s">
        <v>1098</v>
      </c>
      <c r="Q625">
        <v>1</v>
      </c>
      <c r="X625">
        <v>0.03</v>
      </c>
      <c r="Y625">
        <v>0</v>
      </c>
      <c r="Z625">
        <v>115.4</v>
      </c>
      <c r="AA625">
        <v>13.5</v>
      </c>
      <c r="AB625">
        <v>0</v>
      </c>
      <c r="AC625">
        <v>0</v>
      </c>
      <c r="AD625">
        <v>1</v>
      </c>
      <c r="AE625">
        <v>0</v>
      </c>
      <c r="AF625" t="s">
        <v>6</v>
      </c>
      <c r="AG625">
        <v>0.03</v>
      </c>
      <c r="AH625">
        <v>2</v>
      </c>
      <c r="AI625">
        <v>92859285</v>
      </c>
      <c r="AJ625">
        <v>786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ROW(Source!A316)</f>
        <v>316</v>
      </c>
      <c r="B626">
        <v>92859299</v>
      </c>
      <c r="C626">
        <v>92859282</v>
      </c>
      <c r="D626">
        <v>49673503</v>
      </c>
      <c r="E626">
        <v>1</v>
      </c>
      <c r="F626">
        <v>1</v>
      </c>
      <c r="G626">
        <v>1</v>
      </c>
      <c r="H626">
        <v>2</v>
      </c>
      <c r="I626" t="s">
        <v>1099</v>
      </c>
      <c r="J626" t="s">
        <v>1100</v>
      </c>
      <c r="K626" t="s">
        <v>1101</v>
      </c>
      <c r="L626">
        <v>1367</v>
      </c>
      <c r="N626">
        <v>1011</v>
      </c>
      <c r="O626" t="s">
        <v>1098</v>
      </c>
      <c r="P626" t="s">
        <v>1098</v>
      </c>
      <c r="Q626">
        <v>1</v>
      </c>
      <c r="X626">
        <v>0.02</v>
      </c>
      <c r="Y626">
        <v>0</v>
      </c>
      <c r="Z626">
        <v>65.709999999999994</v>
      </c>
      <c r="AA626">
        <v>11.6</v>
      </c>
      <c r="AB626">
        <v>0</v>
      </c>
      <c r="AC626">
        <v>0</v>
      </c>
      <c r="AD626">
        <v>1</v>
      </c>
      <c r="AE626">
        <v>0</v>
      </c>
      <c r="AF626" t="s">
        <v>6</v>
      </c>
      <c r="AG626">
        <v>0.02</v>
      </c>
      <c r="AH626">
        <v>2</v>
      </c>
      <c r="AI626">
        <v>92859286</v>
      </c>
      <c r="AJ626">
        <v>787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ROW(Source!A316)</f>
        <v>316</v>
      </c>
      <c r="B627">
        <v>92859300</v>
      </c>
      <c r="C627">
        <v>92859282</v>
      </c>
      <c r="D627">
        <v>49523481</v>
      </c>
      <c r="E627">
        <v>1</v>
      </c>
      <c r="F627">
        <v>1</v>
      </c>
      <c r="G627">
        <v>1</v>
      </c>
      <c r="H627">
        <v>3</v>
      </c>
      <c r="I627" t="s">
        <v>1114</v>
      </c>
      <c r="J627" t="s">
        <v>1115</v>
      </c>
      <c r="K627" t="s">
        <v>1116</v>
      </c>
      <c r="L627">
        <v>1346</v>
      </c>
      <c r="N627">
        <v>1009</v>
      </c>
      <c r="O627" t="s">
        <v>216</v>
      </c>
      <c r="P627" t="s">
        <v>216</v>
      </c>
      <c r="Q627">
        <v>1</v>
      </c>
      <c r="X627">
        <v>0.11</v>
      </c>
      <c r="Y627">
        <v>30.4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6</v>
      </c>
      <c r="AG627">
        <v>0.11</v>
      </c>
      <c r="AH627">
        <v>2</v>
      </c>
      <c r="AI627">
        <v>92859287</v>
      </c>
      <c r="AJ627">
        <v>788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ROW(Source!A316)</f>
        <v>316</v>
      </c>
      <c r="B628">
        <v>92859301</v>
      </c>
      <c r="C628">
        <v>92859282</v>
      </c>
      <c r="D628">
        <v>49525620</v>
      </c>
      <c r="E628">
        <v>1</v>
      </c>
      <c r="F628">
        <v>1</v>
      </c>
      <c r="G628">
        <v>1</v>
      </c>
      <c r="H628">
        <v>3</v>
      </c>
      <c r="I628" t="s">
        <v>1123</v>
      </c>
      <c r="J628" t="s">
        <v>1124</v>
      </c>
      <c r="K628" t="s">
        <v>1125</v>
      </c>
      <c r="L628">
        <v>1425</v>
      </c>
      <c r="N628">
        <v>1013</v>
      </c>
      <c r="O628" t="s">
        <v>238</v>
      </c>
      <c r="P628" t="s">
        <v>238</v>
      </c>
      <c r="Q628">
        <v>1</v>
      </c>
      <c r="X628">
        <v>1.02</v>
      </c>
      <c r="Y628">
        <v>86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6</v>
      </c>
      <c r="AG628">
        <v>1.02</v>
      </c>
      <c r="AH628">
        <v>2</v>
      </c>
      <c r="AI628">
        <v>92859288</v>
      </c>
      <c r="AJ628">
        <v>789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ROW(Source!A316)</f>
        <v>316</v>
      </c>
      <c r="B629">
        <v>92859302</v>
      </c>
      <c r="C629">
        <v>92859282</v>
      </c>
      <c r="D629">
        <v>49525991</v>
      </c>
      <c r="E629">
        <v>1</v>
      </c>
      <c r="F629">
        <v>1</v>
      </c>
      <c r="G629">
        <v>1</v>
      </c>
      <c r="H629">
        <v>3</v>
      </c>
      <c r="I629" t="s">
        <v>1231</v>
      </c>
      <c r="J629" t="s">
        <v>1232</v>
      </c>
      <c r="K629" t="s">
        <v>1233</v>
      </c>
      <c r="L629">
        <v>1348</v>
      </c>
      <c r="N629">
        <v>1009</v>
      </c>
      <c r="O629" t="s">
        <v>205</v>
      </c>
      <c r="P629" t="s">
        <v>205</v>
      </c>
      <c r="Q629">
        <v>1000</v>
      </c>
      <c r="X629">
        <v>1.6000000000000001E-4</v>
      </c>
      <c r="Y629">
        <v>29800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6</v>
      </c>
      <c r="AG629">
        <v>1.6000000000000001E-4</v>
      </c>
      <c r="AH629">
        <v>2</v>
      </c>
      <c r="AI629">
        <v>92859289</v>
      </c>
      <c r="AJ629">
        <v>790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ROW(Source!A316)</f>
        <v>316</v>
      </c>
      <c r="B630">
        <v>92859303</v>
      </c>
      <c r="C630">
        <v>92859282</v>
      </c>
      <c r="D630">
        <v>49525995</v>
      </c>
      <c r="E630">
        <v>1</v>
      </c>
      <c r="F630">
        <v>1</v>
      </c>
      <c r="G630">
        <v>1</v>
      </c>
      <c r="H630">
        <v>3</v>
      </c>
      <c r="I630" t="s">
        <v>1234</v>
      </c>
      <c r="J630" t="s">
        <v>1235</v>
      </c>
      <c r="K630" t="s">
        <v>1236</v>
      </c>
      <c r="L630">
        <v>1348</v>
      </c>
      <c r="N630">
        <v>1009</v>
      </c>
      <c r="O630" t="s">
        <v>205</v>
      </c>
      <c r="P630" t="s">
        <v>205</v>
      </c>
      <c r="Q630">
        <v>1000</v>
      </c>
      <c r="X630">
        <v>2.9999999999999997E-4</v>
      </c>
      <c r="Y630">
        <v>12430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6</v>
      </c>
      <c r="AG630">
        <v>2.9999999999999997E-4</v>
      </c>
      <c r="AH630">
        <v>2</v>
      </c>
      <c r="AI630">
        <v>92859290</v>
      </c>
      <c r="AJ630">
        <v>791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ROW(Source!A316)</f>
        <v>316</v>
      </c>
      <c r="B631">
        <v>92859304</v>
      </c>
      <c r="C631">
        <v>92859282</v>
      </c>
      <c r="D631">
        <v>49515638</v>
      </c>
      <c r="E631">
        <v>70</v>
      </c>
      <c r="F631">
        <v>1</v>
      </c>
      <c r="G631">
        <v>1</v>
      </c>
      <c r="H631">
        <v>3</v>
      </c>
      <c r="I631" t="s">
        <v>1138</v>
      </c>
      <c r="J631" t="s">
        <v>6</v>
      </c>
      <c r="K631" t="s">
        <v>1139</v>
      </c>
      <c r="L631">
        <v>1374</v>
      </c>
      <c r="N631">
        <v>1013</v>
      </c>
      <c r="O631" t="s">
        <v>969</v>
      </c>
      <c r="P631" t="s">
        <v>969</v>
      </c>
      <c r="Q631">
        <v>1</v>
      </c>
      <c r="X631">
        <v>6.86</v>
      </c>
      <c r="Y631">
        <v>1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6</v>
      </c>
      <c r="AG631">
        <v>6.86</v>
      </c>
      <c r="AH631">
        <v>2</v>
      </c>
      <c r="AI631">
        <v>92859295</v>
      </c>
      <c r="AJ631">
        <v>792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ROW(Source!A321)</f>
        <v>321</v>
      </c>
      <c r="B632">
        <v>92859318</v>
      </c>
      <c r="C632">
        <v>92859309</v>
      </c>
      <c r="D632">
        <v>49510767</v>
      </c>
      <c r="E632">
        <v>70</v>
      </c>
      <c r="F632">
        <v>1</v>
      </c>
      <c r="G632">
        <v>1</v>
      </c>
      <c r="H632">
        <v>1</v>
      </c>
      <c r="I632" t="s">
        <v>1090</v>
      </c>
      <c r="J632" t="s">
        <v>6</v>
      </c>
      <c r="K632" t="s">
        <v>1091</v>
      </c>
      <c r="L632">
        <v>1191</v>
      </c>
      <c r="N632">
        <v>1013</v>
      </c>
      <c r="O632" t="s">
        <v>1092</v>
      </c>
      <c r="P632" t="s">
        <v>1092</v>
      </c>
      <c r="Q632">
        <v>1</v>
      </c>
      <c r="X632">
        <v>46.33</v>
      </c>
      <c r="Y632">
        <v>0</v>
      </c>
      <c r="Z632">
        <v>0</v>
      </c>
      <c r="AA632">
        <v>0</v>
      </c>
      <c r="AB632">
        <v>9.92</v>
      </c>
      <c r="AC632">
        <v>0</v>
      </c>
      <c r="AD632">
        <v>1</v>
      </c>
      <c r="AE632">
        <v>1</v>
      </c>
      <c r="AF632" t="s">
        <v>6</v>
      </c>
      <c r="AG632">
        <v>46.33</v>
      </c>
      <c r="AH632">
        <v>2</v>
      </c>
      <c r="AI632">
        <v>92859310</v>
      </c>
      <c r="AJ632">
        <v>797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ROW(Source!A321)</f>
        <v>321</v>
      </c>
      <c r="B633">
        <v>92859319</v>
      </c>
      <c r="C633">
        <v>92859309</v>
      </c>
      <c r="D633">
        <v>49510905</v>
      </c>
      <c r="E633">
        <v>70</v>
      </c>
      <c r="F633">
        <v>1</v>
      </c>
      <c r="G633">
        <v>1</v>
      </c>
      <c r="H633">
        <v>1</v>
      </c>
      <c r="I633" t="s">
        <v>1093</v>
      </c>
      <c r="J633" t="s">
        <v>6</v>
      </c>
      <c r="K633" t="s">
        <v>1094</v>
      </c>
      <c r="L633">
        <v>1191</v>
      </c>
      <c r="N633">
        <v>1013</v>
      </c>
      <c r="O633" t="s">
        <v>1092</v>
      </c>
      <c r="P633" t="s">
        <v>1092</v>
      </c>
      <c r="Q633">
        <v>1</v>
      </c>
      <c r="X633">
        <v>0.16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2</v>
      </c>
      <c r="AF633" t="s">
        <v>6</v>
      </c>
      <c r="AG633">
        <v>0.16</v>
      </c>
      <c r="AH633">
        <v>2</v>
      </c>
      <c r="AI633">
        <v>92859311</v>
      </c>
      <c r="AJ633">
        <v>798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ROW(Source!A321)</f>
        <v>321</v>
      </c>
      <c r="B634">
        <v>92859320</v>
      </c>
      <c r="C634">
        <v>92859309</v>
      </c>
      <c r="D634">
        <v>49672573</v>
      </c>
      <c r="E634">
        <v>1</v>
      </c>
      <c r="F634">
        <v>1</v>
      </c>
      <c r="G634">
        <v>1</v>
      </c>
      <c r="H634">
        <v>2</v>
      </c>
      <c r="I634" t="s">
        <v>1095</v>
      </c>
      <c r="J634" t="s">
        <v>1096</v>
      </c>
      <c r="K634" t="s">
        <v>1097</v>
      </c>
      <c r="L634">
        <v>1367</v>
      </c>
      <c r="N634">
        <v>1011</v>
      </c>
      <c r="O634" t="s">
        <v>1098</v>
      </c>
      <c r="P634" t="s">
        <v>1098</v>
      </c>
      <c r="Q634">
        <v>1</v>
      </c>
      <c r="X634">
        <v>0.08</v>
      </c>
      <c r="Y634">
        <v>0</v>
      </c>
      <c r="Z634">
        <v>115.4</v>
      </c>
      <c r="AA634">
        <v>13.5</v>
      </c>
      <c r="AB634">
        <v>0</v>
      </c>
      <c r="AC634">
        <v>0</v>
      </c>
      <c r="AD634">
        <v>1</v>
      </c>
      <c r="AE634">
        <v>0</v>
      </c>
      <c r="AF634" t="s">
        <v>6</v>
      </c>
      <c r="AG634">
        <v>0.08</v>
      </c>
      <c r="AH634">
        <v>2</v>
      </c>
      <c r="AI634">
        <v>92859312</v>
      </c>
      <c r="AJ634">
        <v>799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ROW(Source!A321)</f>
        <v>321</v>
      </c>
      <c r="B635">
        <v>92859321</v>
      </c>
      <c r="C635">
        <v>92859309</v>
      </c>
      <c r="D635">
        <v>49673503</v>
      </c>
      <c r="E635">
        <v>1</v>
      </c>
      <c r="F635">
        <v>1</v>
      </c>
      <c r="G635">
        <v>1</v>
      </c>
      <c r="H635">
        <v>2</v>
      </c>
      <c r="I635" t="s">
        <v>1099</v>
      </c>
      <c r="J635" t="s">
        <v>1100</v>
      </c>
      <c r="K635" t="s">
        <v>1101</v>
      </c>
      <c r="L635">
        <v>1367</v>
      </c>
      <c r="N635">
        <v>1011</v>
      </c>
      <c r="O635" t="s">
        <v>1098</v>
      </c>
      <c r="P635" t="s">
        <v>1098</v>
      </c>
      <c r="Q635">
        <v>1</v>
      </c>
      <c r="X635">
        <v>0.08</v>
      </c>
      <c r="Y635">
        <v>0</v>
      </c>
      <c r="Z635">
        <v>65.709999999999994</v>
      </c>
      <c r="AA635">
        <v>11.6</v>
      </c>
      <c r="AB635">
        <v>0</v>
      </c>
      <c r="AC635">
        <v>0</v>
      </c>
      <c r="AD635">
        <v>1</v>
      </c>
      <c r="AE635">
        <v>0</v>
      </c>
      <c r="AF635" t="s">
        <v>6</v>
      </c>
      <c r="AG635">
        <v>0.08</v>
      </c>
      <c r="AH635">
        <v>2</v>
      </c>
      <c r="AI635">
        <v>92859313</v>
      </c>
      <c r="AJ635">
        <v>800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ROW(Source!A321)</f>
        <v>321</v>
      </c>
      <c r="B636">
        <v>92859322</v>
      </c>
      <c r="C636">
        <v>92859309</v>
      </c>
      <c r="D636">
        <v>49527747</v>
      </c>
      <c r="E636">
        <v>1</v>
      </c>
      <c r="F636">
        <v>1</v>
      </c>
      <c r="G636">
        <v>1</v>
      </c>
      <c r="H636">
        <v>3</v>
      </c>
      <c r="I636" t="s">
        <v>1281</v>
      </c>
      <c r="J636" t="s">
        <v>1282</v>
      </c>
      <c r="K636" t="s">
        <v>1283</v>
      </c>
      <c r="L636">
        <v>1348</v>
      </c>
      <c r="N636">
        <v>1009</v>
      </c>
      <c r="O636" t="s">
        <v>205</v>
      </c>
      <c r="P636" t="s">
        <v>205</v>
      </c>
      <c r="Q636">
        <v>1000</v>
      </c>
      <c r="X636">
        <v>6.0000000000000001E-3</v>
      </c>
      <c r="Y636">
        <v>412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6</v>
      </c>
      <c r="AG636">
        <v>6.0000000000000001E-3</v>
      </c>
      <c r="AH636">
        <v>2</v>
      </c>
      <c r="AI636">
        <v>92859314</v>
      </c>
      <c r="AJ636">
        <v>801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ROW(Source!A321)</f>
        <v>321</v>
      </c>
      <c r="B637">
        <v>92859323</v>
      </c>
      <c r="C637">
        <v>92859309</v>
      </c>
      <c r="D637">
        <v>49571586</v>
      </c>
      <c r="E637">
        <v>1</v>
      </c>
      <c r="F637">
        <v>1</v>
      </c>
      <c r="G637">
        <v>1</v>
      </c>
      <c r="H637">
        <v>3</v>
      </c>
      <c r="I637" t="s">
        <v>1284</v>
      </c>
      <c r="J637" t="s">
        <v>1285</v>
      </c>
      <c r="K637" t="s">
        <v>1286</v>
      </c>
      <c r="L637">
        <v>1425</v>
      </c>
      <c r="N637">
        <v>1013</v>
      </c>
      <c r="O637" t="s">
        <v>238</v>
      </c>
      <c r="P637" t="s">
        <v>238</v>
      </c>
      <c r="Q637">
        <v>1</v>
      </c>
      <c r="X637">
        <v>2.04</v>
      </c>
      <c r="Y637">
        <v>140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6</v>
      </c>
      <c r="AG637">
        <v>2.04</v>
      </c>
      <c r="AH637">
        <v>2</v>
      </c>
      <c r="AI637">
        <v>92859316</v>
      </c>
      <c r="AJ637">
        <v>802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ROW(Source!A321)</f>
        <v>321</v>
      </c>
      <c r="B638">
        <v>92859324</v>
      </c>
      <c r="C638">
        <v>92859309</v>
      </c>
      <c r="D638">
        <v>49515638</v>
      </c>
      <c r="E638">
        <v>70</v>
      </c>
      <c r="F638">
        <v>1</v>
      </c>
      <c r="G638">
        <v>1</v>
      </c>
      <c r="H638">
        <v>3</v>
      </c>
      <c r="I638" t="s">
        <v>1138</v>
      </c>
      <c r="J638" t="s">
        <v>6</v>
      </c>
      <c r="K638" t="s">
        <v>1139</v>
      </c>
      <c r="L638">
        <v>1374</v>
      </c>
      <c r="N638">
        <v>1013</v>
      </c>
      <c r="O638" t="s">
        <v>969</v>
      </c>
      <c r="P638" t="s">
        <v>969</v>
      </c>
      <c r="Q638">
        <v>1</v>
      </c>
      <c r="X638">
        <v>9.19</v>
      </c>
      <c r="Y638">
        <v>1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6</v>
      </c>
      <c r="AG638">
        <v>9.19</v>
      </c>
      <c r="AH638">
        <v>2</v>
      </c>
      <c r="AI638">
        <v>92859317</v>
      </c>
      <c r="AJ638">
        <v>803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ROW(Source!A323)</f>
        <v>323</v>
      </c>
      <c r="B639">
        <v>92859336</v>
      </c>
      <c r="C639">
        <v>92859326</v>
      </c>
      <c r="D639">
        <v>49510767</v>
      </c>
      <c r="E639">
        <v>70</v>
      </c>
      <c r="F639">
        <v>1</v>
      </c>
      <c r="G639">
        <v>1</v>
      </c>
      <c r="H639">
        <v>1</v>
      </c>
      <c r="I639" t="s">
        <v>1090</v>
      </c>
      <c r="J639" t="s">
        <v>6</v>
      </c>
      <c r="K639" t="s">
        <v>1091</v>
      </c>
      <c r="L639">
        <v>1191</v>
      </c>
      <c r="N639">
        <v>1013</v>
      </c>
      <c r="O639" t="s">
        <v>1092</v>
      </c>
      <c r="P639" t="s">
        <v>1092</v>
      </c>
      <c r="Q639">
        <v>1</v>
      </c>
      <c r="X639">
        <v>46.4</v>
      </c>
      <c r="Y639">
        <v>0</v>
      </c>
      <c r="Z639">
        <v>0</v>
      </c>
      <c r="AA639">
        <v>0</v>
      </c>
      <c r="AB639">
        <v>9.92</v>
      </c>
      <c r="AC639">
        <v>0</v>
      </c>
      <c r="AD639">
        <v>1</v>
      </c>
      <c r="AE639">
        <v>1</v>
      </c>
      <c r="AF639" t="s">
        <v>6</v>
      </c>
      <c r="AG639">
        <v>46.4</v>
      </c>
      <c r="AH639">
        <v>2</v>
      </c>
      <c r="AI639">
        <v>92859327</v>
      </c>
      <c r="AJ639">
        <v>805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ROW(Source!A323)</f>
        <v>323</v>
      </c>
      <c r="B640">
        <v>92859337</v>
      </c>
      <c r="C640">
        <v>92859326</v>
      </c>
      <c r="D640">
        <v>49510905</v>
      </c>
      <c r="E640">
        <v>70</v>
      </c>
      <c r="F640">
        <v>1</v>
      </c>
      <c r="G640">
        <v>1</v>
      </c>
      <c r="H640">
        <v>1</v>
      </c>
      <c r="I640" t="s">
        <v>1093</v>
      </c>
      <c r="J640" t="s">
        <v>6</v>
      </c>
      <c r="K640" t="s">
        <v>1094</v>
      </c>
      <c r="L640">
        <v>1191</v>
      </c>
      <c r="N640">
        <v>1013</v>
      </c>
      <c r="O640" t="s">
        <v>1092</v>
      </c>
      <c r="P640" t="s">
        <v>1092</v>
      </c>
      <c r="Q640">
        <v>1</v>
      </c>
      <c r="X640">
        <v>0.16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2</v>
      </c>
      <c r="AF640" t="s">
        <v>6</v>
      </c>
      <c r="AG640">
        <v>0.16</v>
      </c>
      <c r="AH640">
        <v>2</v>
      </c>
      <c r="AI640">
        <v>92859328</v>
      </c>
      <c r="AJ640">
        <v>806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ROW(Source!A323)</f>
        <v>323</v>
      </c>
      <c r="B641">
        <v>92859338</v>
      </c>
      <c r="C641">
        <v>92859326</v>
      </c>
      <c r="D641">
        <v>49672573</v>
      </c>
      <c r="E641">
        <v>1</v>
      </c>
      <c r="F641">
        <v>1</v>
      </c>
      <c r="G641">
        <v>1</v>
      </c>
      <c r="H641">
        <v>2</v>
      </c>
      <c r="I641" t="s">
        <v>1095</v>
      </c>
      <c r="J641" t="s">
        <v>1096</v>
      </c>
      <c r="K641" t="s">
        <v>1097</v>
      </c>
      <c r="L641">
        <v>1367</v>
      </c>
      <c r="N641">
        <v>1011</v>
      </c>
      <c r="O641" t="s">
        <v>1098</v>
      </c>
      <c r="P641" t="s">
        <v>1098</v>
      </c>
      <c r="Q641">
        <v>1</v>
      </c>
      <c r="X641">
        <v>0.08</v>
      </c>
      <c r="Y641">
        <v>0</v>
      </c>
      <c r="Z641">
        <v>115.4</v>
      </c>
      <c r="AA641">
        <v>13.5</v>
      </c>
      <c r="AB641">
        <v>0</v>
      </c>
      <c r="AC641">
        <v>0</v>
      </c>
      <c r="AD641">
        <v>1</v>
      </c>
      <c r="AE641">
        <v>0</v>
      </c>
      <c r="AF641" t="s">
        <v>6</v>
      </c>
      <c r="AG641">
        <v>0.08</v>
      </c>
      <c r="AH641">
        <v>2</v>
      </c>
      <c r="AI641">
        <v>92859329</v>
      </c>
      <c r="AJ641">
        <v>807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ROW(Source!A323)</f>
        <v>323</v>
      </c>
      <c r="B642">
        <v>92859339</v>
      </c>
      <c r="C642">
        <v>92859326</v>
      </c>
      <c r="D642">
        <v>49673503</v>
      </c>
      <c r="E642">
        <v>1</v>
      </c>
      <c r="F642">
        <v>1</v>
      </c>
      <c r="G642">
        <v>1</v>
      </c>
      <c r="H642">
        <v>2</v>
      </c>
      <c r="I642" t="s">
        <v>1099</v>
      </c>
      <c r="J642" t="s">
        <v>1100</v>
      </c>
      <c r="K642" t="s">
        <v>1101</v>
      </c>
      <c r="L642">
        <v>1367</v>
      </c>
      <c r="N642">
        <v>1011</v>
      </c>
      <c r="O642" t="s">
        <v>1098</v>
      </c>
      <c r="P642" t="s">
        <v>1098</v>
      </c>
      <c r="Q642">
        <v>1</v>
      </c>
      <c r="X642">
        <v>0.08</v>
      </c>
      <c r="Y642">
        <v>0</v>
      </c>
      <c r="Z642">
        <v>65.709999999999994</v>
      </c>
      <c r="AA642">
        <v>11.6</v>
      </c>
      <c r="AB642">
        <v>0</v>
      </c>
      <c r="AC642">
        <v>0</v>
      </c>
      <c r="AD642">
        <v>1</v>
      </c>
      <c r="AE642">
        <v>0</v>
      </c>
      <c r="AF642" t="s">
        <v>6</v>
      </c>
      <c r="AG642">
        <v>0.08</v>
      </c>
      <c r="AH642">
        <v>2</v>
      </c>
      <c r="AI642">
        <v>92859330</v>
      </c>
      <c r="AJ642">
        <v>808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ROW(Source!A323)</f>
        <v>323</v>
      </c>
      <c r="B643">
        <v>92859340</v>
      </c>
      <c r="C643">
        <v>92859326</v>
      </c>
      <c r="D643">
        <v>49525620</v>
      </c>
      <c r="E643">
        <v>1</v>
      </c>
      <c r="F643">
        <v>1</v>
      </c>
      <c r="G643">
        <v>1</v>
      </c>
      <c r="H643">
        <v>3</v>
      </c>
      <c r="I643" t="s">
        <v>1123</v>
      </c>
      <c r="J643" t="s">
        <v>1124</v>
      </c>
      <c r="K643" t="s">
        <v>1125</v>
      </c>
      <c r="L643">
        <v>1425</v>
      </c>
      <c r="N643">
        <v>1013</v>
      </c>
      <c r="O643" t="s">
        <v>238</v>
      </c>
      <c r="P643" t="s">
        <v>238</v>
      </c>
      <c r="Q643">
        <v>1</v>
      </c>
      <c r="X643">
        <v>1.51</v>
      </c>
      <c r="Y643">
        <v>86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6</v>
      </c>
      <c r="AG643">
        <v>1.51</v>
      </c>
      <c r="AH643">
        <v>2</v>
      </c>
      <c r="AI643">
        <v>92859331</v>
      </c>
      <c r="AJ643">
        <v>809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ROW(Source!A323)</f>
        <v>323</v>
      </c>
      <c r="B644">
        <v>92859341</v>
      </c>
      <c r="C644">
        <v>92859326</v>
      </c>
      <c r="D644">
        <v>49525991</v>
      </c>
      <c r="E644">
        <v>1</v>
      </c>
      <c r="F644">
        <v>1</v>
      </c>
      <c r="G644">
        <v>1</v>
      </c>
      <c r="H644">
        <v>3</v>
      </c>
      <c r="I644" t="s">
        <v>1231</v>
      </c>
      <c r="J644" t="s">
        <v>1232</v>
      </c>
      <c r="K644" t="s">
        <v>1233</v>
      </c>
      <c r="L644">
        <v>1348</v>
      </c>
      <c r="N644">
        <v>1009</v>
      </c>
      <c r="O644" t="s">
        <v>205</v>
      </c>
      <c r="P644" t="s">
        <v>205</v>
      </c>
      <c r="Q644">
        <v>1000</v>
      </c>
      <c r="X644">
        <v>1.6000000000000001E-4</v>
      </c>
      <c r="Y644">
        <v>29800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6</v>
      </c>
      <c r="AG644">
        <v>1.6000000000000001E-4</v>
      </c>
      <c r="AH644">
        <v>2</v>
      </c>
      <c r="AI644">
        <v>92859332</v>
      </c>
      <c r="AJ644">
        <v>810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ROW(Source!A323)</f>
        <v>323</v>
      </c>
      <c r="B645">
        <v>92859342</v>
      </c>
      <c r="C645">
        <v>92859326</v>
      </c>
      <c r="D645">
        <v>49525995</v>
      </c>
      <c r="E645">
        <v>1</v>
      </c>
      <c r="F645">
        <v>1</v>
      </c>
      <c r="G645">
        <v>1</v>
      </c>
      <c r="H645">
        <v>3</v>
      </c>
      <c r="I645" t="s">
        <v>1234</v>
      </c>
      <c r="J645" t="s">
        <v>1235</v>
      </c>
      <c r="K645" t="s">
        <v>1236</v>
      </c>
      <c r="L645">
        <v>1348</v>
      </c>
      <c r="N645">
        <v>1009</v>
      </c>
      <c r="O645" t="s">
        <v>205</v>
      </c>
      <c r="P645" t="s">
        <v>205</v>
      </c>
      <c r="Q645">
        <v>1000</v>
      </c>
      <c r="X645">
        <v>2.5999999999999998E-4</v>
      </c>
      <c r="Y645">
        <v>12430</v>
      </c>
      <c r="Z645">
        <v>0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6</v>
      </c>
      <c r="AG645">
        <v>2.5999999999999998E-4</v>
      </c>
      <c r="AH645">
        <v>2</v>
      </c>
      <c r="AI645">
        <v>92859333</v>
      </c>
      <c r="AJ645">
        <v>811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ROW(Source!A323)</f>
        <v>323</v>
      </c>
      <c r="B646">
        <v>92859343</v>
      </c>
      <c r="C646">
        <v>92859326</v>
      </c>
      <c r="D646">
        <v>49515638</v>
      </c>
      <c r="E646">
        <v>70</v>
      </c>
      <c r="F646">
        <v>1</v>
      </c>
      <c r="G646">
        <v>1</v>
      </c>
      <c r="H646">
        <v>3</v>
      </c>
      <c r="I646" t="s">
        <v>1138</v>
      </c>
      <c r="J646" t="s">
        <v>6</v>
      </c>
      <c r="K646" t="s">
        <v>1139</v>
      </c>
      <c r="L646">
        <v>1374</v>
      </c>
      <c r="N646">
        <v>1013</v>
      </c>
      <c r="O646" t="s">
        <v>969</v>
      </c>
      <c r="P646" t="s">
        <v>969</v>
      </c>
      <c r="Q646">
        <v>1</v>
      </c>
      <c r="X646">
        <v>9.2100000000000009</v>
      </c>
      <c r="Y646">
        <v>1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6</v>
      </c>
      <c r="AG646">
        <v>9.2100000000000009</v>
      </c>
      <c r="AH646">
        <v>2</v>
      </c>
      <c r="AI646">
        <v>92859334</v>
      </c>
      <c r="AJ646">
        <v>812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ROW(Source!A326)</f>
        <v>326</v>
      </c>
      <c r="B647">
        <v>92859358</v>
      </c>
      <c r="C647">
        <v>92859346</v>
      </c>
      <c r="D647">
        <v>49510749</v>
      </c>
      <c r="E647">
        <v>70</v>
      </c>
      <c r="F647">
        <v>1</v>
      </c>
      <c r="G647">
        <v>1</v>
      </c>
      <c r="H647">
        <v>1</v>
      </c>
      <c r="I647" t="s">
        <v>1156</v>
      </c>
      <c r="J647" t="s">
        <v>6</v>
      </c>
      <c r="K647" t="s">
        <v>1157</v>
      </c>
      <c r="L647">
        <v>1191</v>
      </c>
      <c r="N647">
        <v>1013</v>
      </c>
      <c r="O647" t="s">
        <v>1092</v>
      </c>
      <c r="P647" t="s">
        <v>1092</v>
      </c>
      <c r="Q647">
        <v>1</v>
      </c>
      <c r="X647">
        <v>19.04</v>
      </c>
      <c r="Y647">
        <v>0</v>
      </c>
      <c r="Z647">
        <v>0</v>
      </c>
      <c r="AA647">
        <v>0</v>
      </c>
      <c r="AB647">
        <v>9.4</v>
      </c>
      <c r="AC647">
        <v>0</v>
      </c>
      <c r="AD647">
        <v>1</v>
      </c>
      <c r="AE647">
        <v>1</v>
      </c>
      <c r="AF647" t="s">
        <v>6</v>
      </c>
      <c r="AG647">
        <v>19.04</v>
      </c>
      <c r="AH647">
        <v>2</v>
      </c>
      <c r="AI647">
        <v>92859347</v>
      </c>
      <c r="AJ647">
        <v>814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ROW(Source!A326)</f>
        <v>326</v>
      </c>
      <c r="B648">
        <v>92859359</v>
      </c>
      <c r="C648">
        <v>92859346</v>
      </c>
      <c r="D648">
        <v>49510905</v>
      </c>
      <c r="E648">
        <v>70</v>
      </c>
      <c r="F648">
        <v>1</v>
      </c>
      <c r="G648">
        <v>1</v>
      </c>
      <c r="H648">
        <v>1</v>
      </c>
      <c r="I648" t="s">
        <v>1093</v>
      </c>
      <c r="J648" t="s">
        <v>6</v>
      </c>
      <c r="K648" t="s">
        <v>1094</v>
      </c>
      <c r="L648">
        <v>1191</v>
      </c>
      <c r="N648">
        <v>1013</v>
      </c>
      <c r="O648" t="s">
        <v>1092</v>
      </c>
      <c r="P648" t="s">
        <v>1092</v>
      </c>
      <c r="Q648">
        <v>1</v>
      </c>
      <c r="X648">
        <v>0.18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2</v>
      </c>
      <c r="AF648" t="s">
        <v>6</v>
      </c>
      <c r="AG648">
        <v>0.18</v>
      </c>
      <c r="AH648">
        <v>2</v>
      </c>
      <c r="AI648">
        <v>92859348</v>
      </c>
      <c r="AJ648">
        <v>815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ROW(Source!A326)</f>
        <v>326</v>
      </c>
      <c r="B649">
        <v>92859360</v>
      </c>
      <c r="C649">
        <v>92859346</v>
      </c>
      <c r="D649">
        <v>49672573</v>
      </c>
      <c r="E649">
        <v>1</v>
      </c>
      <c r="F649">
        <v>1</v>
      </c>
      <c r="G649">
        <v>1</v>
      </c>
      <c r="H649">
        <v>2</v>
      </c>
      <c r="I649" t="s">
        <v>1095</v>
      </c>
      <c r="J649" t="s">
        <v>1096</v>
      </c>
      <c r="K649" t="s">
        <v>1097</v>
      </c>
      <c r="L649">
        <v>1367</v>
      </c>
      <c r="N649">
        <v>1011</v>
      </c>
      <c r="O649" t="s">
        <v>1098</v>
      </c>
      <c r="P649" t="s">
        <v>1098</v>
      </c>
      <c r="Q649">
        <v>1</v>
      </c>
      <c r="X649">
        <v>0.09</v>
      </c>
      <c r="Y649">
        <v>0</v>
      </c>
      <c r="Z649">
        <v>115.4</v>
      </c>
      <c r="AA649">
        <v>13.5</v>
      </c>
      <c r="AB649">
        <v>0</v>
      </c>
      <c r="AC649">
        <v>0</v>
      </c>
      <c r="AD649">
        <v>1</v>
      </c>
      <c r="AE649">
        <v>0</v>
      </c>
      <c r="AF649" t="s">
        <v>6</v>
      </c>
      <c r="AG649">
        <v>0.09</v>
      </c>
      <c r="AH649">
        <v>2</v>
      </c>
      <c r="AI649">
        <v>92859349</v>
      </c>
      <c r="AJ649">
        <v>816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ROW(Source!A326)</f>
        <v>326</v>
      </c>
      <c r="B650">
        <v>92859361</v>
      </c>
      <c r="C650">
        <v>92859346</v>
      </c>
      <c r="D650">
        <v>49673503</v>
      </c>
      <c r="E650">
        <v>1</v>
      </c>
      <c r="F650">
        <v>1</v>
      </c>
      <c r="G650">
        <v>1</v>
      </c>
      <c r="H650">
        <v>2</v>
      </c>
      <c r="I650" t="s">
        <v>1099</v>
      </c>
      <c r="J650" t="s">
        <v>1100</v>
      </c>
      <c r="K650" t="s">
        <v>1101</v>
      </c>
      <c r="L650">
        <v>1367</v>
      </c>
      <c r="N650">
        <v>1011</v>
      </c>
      <c r="O650" t="s">
        <v>1098</v>
      </c>
      <c r="P650" t="s">
        <v>1098</v>
      </c>
      <c r="Q650">
        <v>1</v>
      </c>
      <c r="X650">
        <v>0.09</v>
      </c>
      <c r="Y650">
        <v>0</v>
      </c>
      <c r="Z650">
        <v>65.709999999999994</v>
      </c>
      <c r="AA650">
        <v>11.6</v>
      </c>
      <c r="AB650">
        <v>0</v>
      </c>
      <c r="AC650">
        <v>0</v>
      </c>
      <c r="AD650">
        <v>1</v>
      </c>
      <c r="AE650">
        <v>0</v>
      </c>
      <c r="AF650" t="s">
        <v>6</v>
      </c>
      <c r="AG650">
        <v>0.09</v>
      </c>
      <c r="AH650">
        <v>2</v>
      </c>
      <c r="AI650">
        <v>92859350</v>
      </c>
      <c r="AJ650">
        <v>817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ROW(Source!A326)</f>
        <v>326</v>
      </c>
      <c r="B651">
        <v>92859362</v>
      </c>
      <c r="C651">
        <v>92859346</v>
      </c>
      <c r="D651">
        <v>49673715</v>
      </c>
      <c r="E651">
        <v>1</v>
      </c>
      <c r="F651">
        <v>1</v>
      </c>
      <c r="G651">
        <v>1</v>
      </c>
      <c r="H651">
        <v>2</v>
      </c>
      <c r="I651" t="s">
        <v>1102</v>
      </c>
      <c r="J651" t="s">
        <v>1103</v>
      </c>
      <c r="K651" t="s">
        <v>1104</v>
      </c>
      <c r="L651">
        <v>1367</v>
      </c>
      <c r="N651">
        <v>1011</v>
      </c>
      <c r="O651" t="s">
        <v>1098</v>
      </c>
      <c r="P651" t="s">
        <v>1098</v>
      </c>
      <c r="Q651">
        <v>1</v>
      </c>
      <c r="X651">
        <v>2.16</v>
      </c>
      <c r="Y651">
        <v>0</v>
      </c>
      <c r="Z651">
        <v>8.1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6</v>
      </c>
      <c r="AG651">
        <v>2.16</v>
      </c>
      <c r="AH651">
        <v>2</v>
      </c>
      <c r="AI651">
        <v>92859351</v>
      </c>
      <c r="AJ651">
        <v>818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ROW(Source!A326)</f>
        <v>326</v>
      </c>
      <c r="B652">
        <v>92859363</v>
      </c>
      <c r="C652">
        <v>92859346</v>
      </c>
      <c r="D652">
        <v>49524290</v>
      </c>
      <c r="E652">
        <v>1</v>
      </c>
      <c r="F652">
        <v>1</v>
      </c>
      <c r="G652">
        <v>1</v>
      </c>
      <c r="H652">
        <v>3</v>
      </c>
      <c r="I652" t="s">
        <v>1117</v>
      </c>
      <c r="J652" t="s">
        <v>1118</v>
      </c>
      <c r="K652" t="s">
        <v>1119</v>
      </c>
      <c r="L652">
        <v>1346</v>
      </c>
      <c r="N652">
        <v>1009</v>
      </c>
      <c r="O652" t="s">
        <v>216</v>
      </c>
      <c r="P652" t="s">
        <v>216</v>
      </c>
      <c r="Q652">
        <v>1</v>
      </c>
      <c r="X652">
        <v>0.96</v>
      </c>
      <c r="Y652">
        <v>10.57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6</v>
      </c>
      <c r="AG652">
        <v>0.96</v>
      </c>
      <c r="AH652">
        <v>2</v>
      </c>
      <c r="AI652">
        <v>92859352</v>
      </c>
      <c r="AJ652">
        <v>819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ROW(Source!A326)</f>
        <v>326</v>
      </c>
      <c r="B653">
        <v>92859364</v>
      </c>
      <c r="C653">
        <v>92859346</v>
      </c>
      <c r="D653">
        <v>49553369</v>
      </c>
      <c r="E653">
        <v>1</v>
      </c>
      <c r="F653">
        <v>1</v>
      </c>
      <c r="G653">
        <v>1</v>
      </c>
      <c r="H653">
        <v>3</v>
      </c>
      <c r="I653" t="s">
        <v>1254</v>
      </c>
      <c r="J653" t="s">
        <v>1255</v>
      </c>
      <c r="K653" t="s">
        <v>1256</v>
      </c>
      <c r="L653">
        <v>1346</v>
      </c>
      <c r="N653">
        <v>1009</v>
      </c>
      <c r="O653" t="s">
        <v>216</v>
      </c>
      <c r="P653" t="s">
        <v>216</v>
      </c>
      <c r="Q653">
        <v>1</v>
      </c>
      <c r="X653">
        <v>0.2</v>
      </c>
      <c r="Y653">
        <v>25.8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6</v>
      </c>
      <c r="AG653">
        <v>0.2</v>
      </c>
      <c r="AH653">
        <v>2</v>
      </c>
      <c r="AI653">
        <v>92859353</v>
      </c>
      <c r="AJ653">
        <v>820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ROW(Source!A326)</f>
        <v>326</v>
      </c>
      <c r="B654">
        <v>92859365</v>
      </c>
      <c r="C654">
        <v>92859346</v>
      </c>
      <c r="D654">
        <v>49515638</v>
      </c>
      <c r="E654">
        <v>70</v>
      </c>
      <c r="F654">
        <v>1</v>
      </c>
      <c r="G654">
        <v>1</v>
      </c>
      <c r="H654">
        <v>3</v>
      </c>
      <c r="I654" t="s">
        <v>1138</v>
      </c>
      <c r="J654" t="s">
        <v>6</v>
      </c>
      <c r="K654" t="s">
        <v>1139</v>
      </c>
      <c r="L654">
        <v>1374</v>
      </c>
      <c r="N654">
        <v>1013</v>
      </c>
      <c r="O654" t="s">
        <v>969</v>
      </c>
      <c r="P654" t="s">
        <v>969</v>
      </c>
      <c r="Q654">
        <v>1</v>
      </c>
      <c r="X654">
        <v>3.58</v>
      </c>
      <c r="Y654">
        <v>1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6</v>
      </c>
      <c r="AG654">
        <v>3.58</v>
      </c>
      <c r="AH654">
        <v>2</v>
      </c>
      <c r="AI654">
        <v>92859355</v>
      </c>
      <c r="AJ654">
        <v>821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ROW(Source!A330)</f>
        <v>330</v>
      </c>
      <c r="B655">
        <v>92859376</v>
      </c>
      <c r="C655">
        <v>92859369</v>
      </c>
      <c r="D655">
        <v>49510737</v>
      </c>
      <c r="E655">
        <v>70</v>
      </c>
      <c r="F655">
        <v>1</v>
      </c>
      <c r="G655">
        <v>1</v>
      </c>
      <c r="H655">
        <v>1</v>
      </c>
      <c r="I655" t="s">
        <v>1249</v>
      </c>
      <c r="J655" t="s">
        <v>6</v>
      </c>
      <c r="K655" t="s">
        <v>1250</v>
      </c>
      <c r="L655">
        <v>1191</v>
      </c>
      <c r="N655">
        <v>1013</v>
      </c>
      <c r="O655" t="s">
        <v>1092</v>
      </c>
      <c r="P655" t="s">
        <v>1092</v>
      </c>
      <c r="Q655">
        <v>1</v>
      </c>
      <c r="X655">
        <v>15.2</v>
      </c>
      <c r="Y655">
        <v>0</v>
      </c>
      <c r="Z655">
        <v>0</v>
      </c>
      <c r="AA655">
        <v>0</v>
      </c>
      <c r="AB655">
        <v>9.18</v>
      </c>
      <c r="AC655">
        <v>0</v>
      </c>
      <c r="AD655">
        <v>1</v>
      </c>
      <c r="AE655">
        <v>1</v>
      </c>
      <c r="AF655" t="s">
        <v>6</v>
      </c>
      <c r="AG655">
        <v>15.2</v>
      </c>
      <c r="AH655">
        <v>2</v>
      </c>
      <c r="AI655">
        <v>92859370</v>
      </c>
      <c r="AJ655">
        <v>825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ROW(Source!A330)</f>
        <v>330</v>
      </c>
      <c r="B656">
        <v>92859377</v>
      </c>
      <c r="C656">
        <v>92859369</v>
      </c>
      <c r="D656">
        <v>49525697</v>
      </c>
      <c r="E656">
        <v>1</v>
      </c>
      <c r="F656">
        <v>1</v>
      </c>
      <c r="G656">
        <v>1</v>
      </c>
      <c r="H656">
        <v>3</v>
      </c>
      <c r="I656" t="s">
        <v>1251</v>
      </c>
      <c r="J656" t="s">
        <v>1252</v>
      </c>
      <c r="K656" t="s">
        <v>1253</v>
      </c>
      <c r="L656">
        <v>1425</v>
      </c>
      <c r="N656">
        <v>1013</v>
      </c>
      <c r="O656" t="s">
        <v>238</v>
      </c>
      <c r="P656" t="s">
        <v>238</v>
      </c>
      <c r="Q656">
        <v>1</v>
      </c>
      <c r="X656">
        <v>1.75</v>
      </c>
      <c r="Y656">
        <v>8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6</v>
      </c>
      <c r="AG656">
        <v>1.75</v>
      </c>
      <c r="AH656">
        <v>2</v>
      </c>
      <c r="AI656">
        <v>92859371</v>
      </c>
      <c r="AJ656">
        <v>826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ROW(Source!A330)</f>
        <v>330</v>
      </c>
      <c r="B657">
        <v>92859378</v>
      </c>
      <c r="C657">
        <v>92859369</v>
      </c>
      <c r="D657">
        <v>49515638</v>
      </c>
      <c r="E657">
        <v>70</v>
      </c>
      <c r="F657">
        <v>1</v>
      </c>
      <c r="G657">
        <v>1</v>
      </c>
      <c r="H657">
        <v>3</v>
      </c>
      <c r="I657" t="s">
        <v>1138</v>
      </c>
      <c r="J657" t="s">
        <v>6</v>
      </c>
      <c r="K657" t="s">
        <v>1139</v>
      </c>
      <c r="L657">
        <v>1374</v>
      </c>
      <c r="N657">
        <v>1013</v>
      </c>
      <c r="O657" t="s">
        <v>969</v>
      </c>
      <c r="P657" t="s">
        <v>969</v>
      </c>
      <c r="Q657">
        <v>1</v>
      </c>
      <c r="X657">
        <v>2.79</v>
      </c>
      <c r="Y657">
        <v>1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6</v>
      </c>
      <c r="AG657">
        <v>2.79</v>
      </c>
      <c r="AH657">
        <v>2</v>
      </c>
      <c r="AI657">
        <v>92859373</v>
      </c>
      <c r="AJ657">
        <v>827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ROW(Source!A334)</f>
        <v>334</v>
      </c>
      <c r="B658">
        <v>92859390</v>
      </c>
      <c r="C658">
        <v>92859382</v>
      </c>
      <c r="D658">
        <v>49510753</v>
      </c>
      <c r="E658">
        <v>70</v>
      </c>
      <c r="F658">
        <v>1</v>
      </c>
      <c r="G658">
        <v>1</v>
      </c>
      <c r="H658">
        <v>1</v>
      </c>
      <c r="I658" t="s">
        <v>1140</v>
      </c>
      <c r="J658" t="s">
        <v>6</v>
      </c>
      <c r="K658" t="s">
        <v>1141</v>
      </c>
      <c r="L658">
        <v>1191</v>
      </c>
      <c r="N658">
        <v>1013</v>
      </c>
      <c r="O658" t="s">
        <v>1092</v>
      </c>
      <c r="P658" t="s">
        <v>1092</v>
      </c>
      <c r="Q658">
        <v>1</v>
      </c>
      <c r="X658">
        <v>16.29</v>
      </c>
      <c r="Y658">
        <v>0</v>
      </c>
      <c r="Z658">
        <v>0</v>
      </c>
      <c r="AA658">
        <v>0</v>
      </c>
      <c r="AB658">
        <v>9.51</v>
      </c>
      <c r="AC658">
        <v>0</v>
      </c>
      <c r="AD658">
        <v>1</v>
      </c>
      <c r="AE658">
        <v>1</v>
      </c>
      <c r="AF658" t="s">
        <v>6</v>
      </c>
      <c r="AG658">
        <v>16.29</v>
      </c>
      <c r="AH658">
        <v>2</v>
      </c>
      <c r="AI658">
        <v>92859383</v>
      </c>
      <c r="AJ658">
        <v>831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ROW(Source!A334)</f>
        <v>334</v>
      </c>
      <c r="B659">
        <v>92859391</v>
      </c>
      <c r="C659">
        <v>92859382</v>
      </c>
      <c r="D659">
        <v>49510905</v>
      </c>
      <c r="E659">
        <v>70</v>
      </c>
      <c r="F659">
        <v>1</v>
      </c>
      <c r="G659">
        <v>1</v>
      </c>
      <c r="H659">
        <v>1</v>
      </c>
      <c r="I659" t="s">
        <v>1093</v>
      </c>
      <c r="J659" t="s">
        <v>6</v>
      </c>
      <c r="K659" t="s">
        <v>1094</v>
      </c>
      <c r="L659">
        <v>1191</v>
      </c>
      <c r="N659">
        <v>1013</v>
      </c>
      <c r="O659" t="s">
        <v>1092</v>
      </c>
      <c r="P659" t="s">
        <v>1092</v>
      </c>
      <c r="Q659">
        <v>1</v>
      </c>
      <c r="X659">
        <v>0.01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2</v>
      </c>
      <c r="AF659" t="s">
        <v>6</v>
      </c>
      <c r="AG659">
        <v>0.01</v>
      </c>
      <c r="AH659">
        <v>2</v>
      </c>
      <c r="AI659">
        <v>92859384</v>
      </c>
      <c r="AJ659">
        <v>832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ROW(Source!A334)</f>
        <v>334</v>
      </c>
      <c r="B660">
        <v>92859392</v>
      </c>
      <c r="C660">
        <v>92859382</v>
      </c>
      <c r="D660">
        <v>49672767</v>
      </c>
      <c r="E660">
        <v>1</v>
      </c>
      <c r="F660">
        <v>1</v>
      </c>
      <c r="G660">
        <v>1</v>
      </c>
      <c r="H660">
        <v>2</v>
      </c>
      <c r="I660" t="s">
        <v>1287</v>
      </c>
      <c r="J660" t="s">
        <v>1288</v>
      </c>
      <c r="K660" t="s">
        <v>1289</v>
      </c>
      <c r="L660">
        <v>1367</v>
      </c>
      <c r="N660">
        <v>1011</v>
      </c>
      <c r="O660" t="s">
        <v>1098</v>
      </c>
      <c r="P660" t="s">
        <v>1098</v>
      </c>
      <c r="Q660">
        <v>1</v>
      </c>
      <c r="X660">
        <v>0.01</v>
      </c>
      <c r="Y660">
        <v>0</v>
      </c>
      <c r="Z660">
        <v>31.26</v>
      </c>
      <c r="AA660">
        <v>13.5</v>
      </c>
      <c r="AB660">
        <v>0</v>
      </c>
      <c r="AC660">
        <v>0</v>
      </c>
      <c r="AD660">
        <v>1</v>
      </c>
      <c r="AE660">
        <v>0</v>
      </c>
      <c r="AF660" t="s">
        <v>6</v>
      </c>
      <c r="AG660">
        <v>0.01</v>
      </c>
      <c r="AH660">
        <v>2</v>
      </c>
      <c r="AI660">
        <v>92859385</v>
      </c>
      <c r="AJ660">
        <v>833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ROW(Source!A334)</f>
        <v>334</v>
      </c>
      <c r="B661">
        <v>92859393</v>
      </c>
      <c r="C661">
        <v>92859382</v>
      </c>
      <c r="D661">
        <v>49525622</v>
      </c>
      <c r="E661">
        <v>1</v>
      </c>
      <c r="F661">
        <v>1</v>
      </c>
      <c r="G661">
        <v>1</v>
      </c>
      <c r="H661">
        <v>3</v>
      </c>
      <c r="I661" t="s">
        <v>1290</v>
      </c>
      <c r="J661" t="s">
        <v>1291</v>
      </c>
      <c r="K661" t="s">
        <v>1292</v>
      </c>
      <c r="L661">
        <v>1407</v>
      </c>
      <c r="N661">
        <v>1013</v>
      </c>
      <c r="O661" t="s">
        <v>1202</v>
      </c>
      <c r="P661" t="s">
        <v>1202</v>
      </c>
      <c r="Q661">
        <v>1</v>
      </c>
      <c r="X661">
        <v>0.2</v>
      </c>
      <c r="Y661">
        <v>180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6</v>
      </c>
      <c r="AG661">
        <v>0.2</v>
      </c>
      <c r="AH661">
        <v>2</v>
      </c>
      <c r="AI661">
        <v>92859386</v>
      </c>
      <c r="AJ661">
        <v>834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ROW(Source!A334)</f>
        <v>334</v>
      </c>
      <c r="B662">
        <v>92859394</v>
      </c>
      <c r="C662">
        <v>92859382</v>
      </c>
      <c r="D662">
        <v>49525995</v>
      </c>
      <c r="E662">
        <v>1</v>
      </c>
      <c r="F662">
        <v>1</v>
      </c>
      <c r="G662">
        <v>1</v>
      </c>
      <c r="H662">
        <v>3</v>
      </c>
      <c r="I662" t="s">
        <v>1234</v>
      </c>
      <c r="J662" t="s">
        <v>1235</v>
      </c>
      <c r="K662" t="s">
        <v>1236</v>
      </c>
      <c r="L662">
        <v>1348</v>
      </c>
      <c r="N662">
        <v>1009</v>
      </c>
      <c r="O662" t="s">
        <v>205</v>
      </c>
      <c r="P662" t="s">
        <v>205</v>
      </c>
      <c r="Q662">
        <v>1000</v>
      </c>
      <c r="X662">
        <v>1E-3</v>
      </c>
      <c r="Y662">
        <v>12430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6</v>
      </c>
      <c r="AG662">
        <v>1E-3</v>
      </c>
      <c r="AH662">
        <v>2</v>
      </c>
      <c r="AI662">
        <v>92859387</v>
      </c>
      <c r="AJ662">
        <v>835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ROW(Source!A334)</f>
        <v>334</v>
      </c>
      <c r="B663">
        <v>92859395</v>
      </c>
      <c r="C663">
        <v>92859382</v>
      </c>
      <c r="D663">
        <v>49515638</v>
      </c>
      <c r="E663">
        <v>70</v>
      </c>
      <c r="F663">
        <v>1</v>
      </c>
      <c r="G663">
        <v>1</v>
      </c>
      <c r="H663">
        <v>3</v>
      </c>
      <c r="I663" t="s">
        <v>1138</v>
      </c>
      <c r="J663" t="s">
        <v>6</v>
      </c>
      <c r="K663" t="s">
        <v>1139</v>
      </c>
      <c r="L663">
        <v>1374</v>
      </c>
      <c r="N663">
        <v>1013</v>
      </c>
      <c r="O663" t="s">
        <v>969</v>
      </c>
      <c r="P663" t="s">
        <v>969</v>
      </c>
      <c r="Q663">
        <v>1</v>
      </c>
      <c r="X663">
        <v>3.1</v>
      </c>
      <c r="Y663">
        <v>1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6</v>
      </c>
      <c r="AG663">
        <v>3.1</v>
      </c>
      <c r="AH663">
        <v>2</v>
      </c>
      <c r="AI663">
        <v>92859389</v>
      </c>
      <c r="AJ663">
        <v>836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ROW(Source!A337)</f>
        <v>337</v>
      </c>
      <c r="B664">
        <v>92859409</v>
      </c>
      <c r="C664">
        <v>92859398</v>
      </c>
      <c r="D664">
        <v>49510749</v>
      </c>
      <c r="E664">
        <v>70</v>
      </c>
      <c r="F664">
        <v>1</v>
      </c>
      <c r="G664">
        <v>1</v>
      </c>
      <c r="H664">
        <v>1</v>
      </c>
      <c r="I664" t="s">
        <v>1156</v>
      </c>
      <c r="J664" t="s">
        <v>6</v>
      </c>
      <c r="K664" t="s">
        <v>1157</v>
      </c>
      <c r="L664">
        <v>1191</v>
      </c>
      <c r="N664">
        <v>1013</v>
      </c>
      <c r="O664" t="s">
        <v>1092</v>
      </c>
      <c r="P664" t="s">
        <v>1092</v>
      </c>
      <c r="Q664">
        <v>1</v>
      </c>
      <c r="X664">
        <v>16.5</v>
      </c>
      <c r="Y664">
        <v>0</v>
      </c>
      <c r="Z664">
        <v>0</v>
      </c>
      <c r="AA664">
        <v>0</v>
      </c>
      <c r="AB664">
        <v>9.4</v>
      </c>
      <c r="AC664">
        <v>0</v>
      </c>
      <c r="AD664">
        <v>1</v>
      </c>
      <c r="AE664">
        <v>1</v>
      </c>
      <c r="AF664" t="s">
        <v>6</v>
      </c>
      <c r="AG664">
        <v>16.5</v>
      </c>
      <c r="AH664">
        <v>2</v>
      </c>
      <c r="AI664">
        <v>92859399</v>
      </c>
      <c r="AJ664">
        <v>838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ROW(Source!A337)</f>
        <v>337</v>
      </c>
      <c r="B665">
        <v>92859410</v>
      </c>
      <c r="C665">
        <v>92859398</v>
      </c>
      <c r="D665">
        <v>49510905</v>
      </c>
      <c r="E665">
        <v>70</v>
      </c>
      <c r="F665">
        <v>1</v>
      </c>
      <c r="G665">
        <v>1</v>
      </c>
      <c r="H665">
        <v>1</v>
      </c>
      <c r="I665" t="s">
        <v>1093</v>
      </c>
      <c r="J665" t="s">
        <v>6</v>
      </c>
      <c r="K665" t="s">
        <v>1094</v>
      </c>
      <c r="L665">
        <v>1191</v>
      </c>
      <c r="N665">
        <v>1013</v>
      </c>
      <c r="O665" t="s">
        <v>1092</v>
      </c>
      <c r="P665" t="s">
        <v>1092</v>
      </c>
      <c r="Q665">
        <v>1</v>
      </c>
      <c r="X665">
        <v>0.34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2</v>
      </c>
      <c r="AF665" t="s">
        <v>6</v>
      </c>
      <c r="AG665">
        <v>0.34</v>
      </c>
      <c r="AH665">
        <v>2</v>
      </c>
      <c r="AI665">
        <v>92859400</v>
      </c>
      <c r="AJ665">
        <v>839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ROW(Source!A337)</f>
        <v>337</v>
      </c>
      <c r="B666">
        <v>92859411</v>
      </c>
      <c r="C666">
        <v>92859398</v>
      </c>
      <c r="D666">
        <v>49672573</v>
      </c>
      <c r="E666">
        <v>1</v>
      </c>
      <c r="F666">
        <v>1</v>
      </c>
      <c r="G666">
        <v>1</v>
      </c>
      <c r="H666">
        <v>2</v>
      </c>
      <c r="I666" t="s">
        <v>1095</v>
      </c>
      <c r="J666" t="s">
        <v>1096</v>
      </c>
      <c r="K666" t="s">
        <v>1097</v>
      </c>
      <c r="L666">
        <v>1367</v>
      </c>
      <c r="N666">
        <v>1011</v>
      </c>
      <c r="O666" t="s">
        <v>1098</v>
      </c>
      <c r="P666" t="s">
        <v>1098</v>
      </c>
      <c r="Q666">
        <v>1</v>
      </c>
      <c r="X666">
        <v>0.17</v>
      </c>
      <c r="Y666">
        <v>0</v>
      </c>
      <c r="Z666">
        <v>115.4</v>
      </c>
      <c r="AA666">
        <v>13.5</v>
      </c>
      <c r="AB666">
        <v>0</v>
      </c>
      <c r="AC666">
        <v>0</v>
      </c>
      <c r="AD666">
        <v>1</v>
      </c>
      <c r="AE666">
        <v>0</v>
      </c>
      <c r="AF666" t="s">
        <v>6</v>
      </c>
      <c r="AG666">
        <v>0.17</v>
      </c>
      <c r="AH666">
        <v>2</v>
      </c>
      <c r="AI666">
        <v>92859401</v>
      </c>
      <c r="AJ666">
        <v>840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ROW(Source!A337)</f>
        <v>337</v>
      </c>
      <c r="B667">
        <v>92859412</v>
      </c>
      <c r="C667">
        <v>92859398</v>
      </c>
      <c r="D667">
        <v>49673503</v>
      </c>
      <c r="E667">
        <v>1</v>
      </c>
      <c r="F667">
        <v>1</v>
      </c>
      <c r="G667">
        <v>1</v>
      </c>
      <c r="H667">
        <v>2</v>
      </c>
      <c r="I667" t="s">
        <v>1099</v>
      </c>
      <c r="J667" t="s">
        <v>1100</v>
      </c>
      <c r="K667" t="s">
        <v>1101</v>
      </c>
      <c r="L667">
        <v>1367</v>
      </c>
      <c r="N667">
        <v>1011</v>
      </c>
      <c r="O667" t="s">
        <v>1098</v>
      </c>
      <c r="P667" t="s">
        <v>1098</v>
      </c>
      <c r="Q667">
        <v>1</v>
      </c>
      <c r="X667">
        <v>0.17</v>
      </c>
      <c r="Y667">
        <v>0</v>
      </c>
      <c r="Z667">
        <v>65.709999999999994</v>
      </c>
      <c r="AA667">
        <v>11.6</v>
      </c>
      <c r="AB667">
        <v>0</v>
      </c>
      <c r="AC667">
        <v>0</v>
      </c>
      <c r="AD667">
        <v>1</v>
      </c>
      <c r="AE667">
        <v>0</v>
      </c>
      <c r="AF667" t="s">
        <v>6</v>
      </c>
      <c r="AG667">
        <v>0.17</v>
      </c>
      <c r="AH667">
        <v>2</v>
      </c>
      <c r="AI667">
        <v>92859402</v>
      </c>
      <c r="AJ667">
        <v>841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ROW(Source!A337)</f>
        <v>337</v>
      </c>
      <c r="B668">
        <v>92859413</v>
      </c>
      <c r="C668">
        <v>92859398</v>
      </c>
      <c r="D668">
        <v>49673715</v>
      </c>
      <c r="E668">
        <v>1</v>
      </c>
      <c r="F668">
        <v>1</v>
      </c>
      <c r="G668">
        <v>1</v>
      </c>
      <c r="H668">
        <v>2</v>
      </c>
      <c r="I668" t="s">
        <v>1102</v>
      </c>
      <c r="J668" t="s">
        <v>1103</v>
      </c>
      <c r="K668" t="s">
        <v>1104</v>
      </c>
      <c r="L668">
        <v>1367</v>
      </c>
      <c r="N668">
        <v>1011</v>
      </c>
      <c r="O668" t="s">
        <v>1098</v>
      </c>
      <c r="P668" t="s">
        <v>1098</v>
      </c>
      <c r="Q668">
        <v>1</v>
      </c>
      <c r="X668">
        <v>2.9</v>
      </c>
      <c r="Y668">
        <v>0</v>
      </c>
      <c r="Z668">
        <v>8.1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6</v>
      </c>
      <c r="AG668">
        <v>2.9</v>
      </c>
      <c r="AH668">
        <v>2</v>
      </c>
      <c r="AI668">
        <v>92859403</v>
      </c>
      <c r="AJ668">
        <v>842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ROW(Source!A337)</f>
        <v>337</v>
      </c>
      <c r="B669">
        <v>92859414</v>
      </c>
      <c r="C669">
        <v>92859398</v>
      </c>
      <c r="D669">
        <v>49524290</v>
      </c>
      <c r="E669">
        <v>1</v>
      </c>
      <c r="F669">
        <v>1</v>
      </c>
      <c r="G669">
        <v>1</v>
      </c>
      <c r="H669">
        <v>3</v>
      </c>
      <c r="I669" t="s">
        <v>1117</v>
      </c>
      <c r="J669" t="s">
        <v>1118</v>
      </c>
      <c r="K669" t="s">
        <v>1119</v>
      </c>
      <c r="L669">
        <v>1346</v>
      </c>
      <c r="N669">
        <v>1009</v>
      </c>
      <c r="O669" t="s">
        <v>216</v>
      </c>
      <c r="P669" t="s">
        <v>216</v>
      </c>
      <c r="Q669">
        <v>1</v>
      </c>
      <c r="X669">
        <v>0.55000000000000004</v>
      </c>
      <c r="Y669">
        <v>10.57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6</v>
      </c>
      <c r="AG669">
        <v>0.55000000000000004</v>
      </c>
      <c r="AH669">
        <v>2</v>
      </c>
      <c r="AI669">
        <v>92859404</v>
      </c>
      <c r="AJ669">
        <v>843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ROW(Source!A337)</f>
        <v>337</v>
      </c>
      <c r="B670">
        <v>92859415</v>
      </c>
      <c r="C670">
        <v>92859398</v>
      </c>
      <c r="D670">
        <v>49542790</v>
      </c>
      <c r="E670">
        <v>1</v>
      </c>
      <c r="F670">
        <v>1</v>
      </c>
      <c r="G670">
        <v>1</v>
      </c>
      <c r="H670">
        <v>3</v>
      </c>
      <c r="I670" t="s">
        <v>1266</v>
      </c>
      <c r="J670" t="s">
        <v>1267</v>
      </c>
      <c r="K670" t="s">
        <v>1268</v>
      </c>
      <c r="L670">
        <v>1348</v>
      </c>
      <c r="N670">
        <v>1009</v>
      </c>
      <c r="O670" t="s">
        <v>205</v>
      </c>
      <c r="P670" t="s">
        <v>205</v>
      </c>
      <c r="Q670">
        <v>1000</v>
      </c>
      <c r="X670">
        <v>4.0000000000000001E-3</v>
      </c>
      <c r="Y670">
        <v>5763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6</v>
      </c>
      <c r="AG670">
        <v>4.0000000000000001E-3</v>
      </c>
      <c r="AH670">
        <v>2</v>
      </c>
      <c r="AI670">
        <v>92859405</v>
      </c>
      <c r="AJ670">
        <v>844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ROW(Source!A337)</f>
        <v>337</v>
      </c>
      <c r="B671">
        <v>92859416</v>
      </c>
      <c r="C671">
        <v>92859398</v>
      </c>
      <c r="D671">
        <v>49554587</v>
      </c>
      <c r="E671">
        <v>1</v>
      </c>
      <c r="F671">
        <v>1</v>
      </c>
      <c r="G671">
        <v>1</v>
      </c>
      <c r="H671">
        <v>3</v>
      </c>
      <c r="I671" t="s">
        <v>1269</v>
      </c>
      <c r="J671" t="s">
        <v>1270</v>
      </c>
      <c r="K671" t="s">
        <v>1271</v>
      </c>
      <c r="L671">
        <v>1346</v>
      </c>
      <c r="N671">
        <v>1009</v>
      </c>
      <c r="O671" t="s">
        <v>216</v>
      </c>
      <c r="P671" t="s">
        <v>216</v>
      </c>
      <c r="Q671">
        <v>1</v>
      </c>
      <c r="X671">
        <v>2</v>
      </c>
      <c r="Y671">
        <v>238.48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6</v>
      </c>
      <c r="AG671">
        <v>2</v>
      </c>
      <c r="AH671">
        <v>2</v>
      </c>
      <c r="AI671">
        <v>92859406</v>
      </c>
      <c r="AJ671">
        <v>845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ROW(Source!A337)</f>
        <v>337</v>
      </c>
      <c r="B672">
        <v>92859417</v>
      </c>
      <c r="C672">
        <v>92859398</v>
      </c>
      <c r="D672">
        <v>49515638</v>
      </c>
      <c r="E672">
        <v>70</v>
      </c>
      <c r="F672">
        <v>1</v>
      </c>
      <c r="G672">
        <v>1</v>
      </c>
      <c r="H672">
        <v>3</v>
      </c>
      <c r="I672" t="s">
        <v>1138</v>
      </c>
      <c r="J672" t="s">
        <v>6</v>
      </c>
      <c r="K672" t="s">
        <v>1139</v>
      </c>
      <c r="L672">
        <v>1374</v>
      </c>
      <c r="N672">
        <v>1013</v>
      </c>
      <c r="O672" t="s">
        <v>969</v>
      </c>
      <c r="P672" t="s">
        <v>969</v>
      </c>
      <c r="Q672">
        <v>1</v>
      </c>
      <c r="X672">
        <v>3.1</v>
      </c>
      <c r="Y672">
        <v>1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6</v>
      </c>
      <c r="AG672">
        <v>3.1</v>
      </c>
      <c r="AH672">
        <v>2</v>
      </c>
      <c r="AI672">
        <v>92859407</v>
      </c>
      <c r="AJ672">
        <v>846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ROW(Source!A374)</f>
        <v>374</v>
      </c>
      <c r="B673">
        <v>92859428</v>
      </c>
      <c r="C673">
        <v>92859419</v>
      </c>
      <c r="D673">
        <v>49510757</v>
      </c>
      <c r="E673">
        <v>70</v>
      </c>
      <c r="F673">
        <v>1</v>
      </c>
      <c r="G673">
        <v>1</v>
      </c>
      <c r="H673">
        <v>1</v>
      </c>
      <c r="I673" t="s">
        <v>1148</v>
      </c>
      <c r="J673" t="s">
        <v>6</v>
      </c>
      <c r="K673" t="s">
        <v>1149</v>
      </c>
      <c r="L673">
        <v>1191</v>
      </c>
      <c r="N673">
        <v>1013</v>
      </c>
      <c r="O673" t="s">
        <v>1092</v>
      </c>
      <c r="P673" t="s">
        <v>1092</v>
      </c>
      <c r="Q673">
        <v>1</v>
      </c>
      <c r="X673">
        <v>28.25</v>
      </c>
      <c r="Y673">
        <v>0</v>
      </c>
      <c r="Z673">
        <v>0</v>
      </c>
      <c r="AA673">
        <v>0</v>
      </c>
      <c r="AB673">
        <v>9.6199999999999992</v>
      </c>
      <c r="AC673">
        <v>0</v>
      </c>
      <c r="AD673">
        <v>1</v>
      </c>
      <c r="AE673">
        <v>1</v>
      </c>
      <c r="AF673" t="s">
        <v>6</v>
      </c>
      <c r="AG673">
        <v>28.25</v>
      </c>
      <c r="AH673">
        <v>2</v>
      </c>
      <c r="AI673">
        <v>92859420</v>
      </c>
      <c r="AJ673">
        <v>848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ROW(Source!A374)</f>
        <v>374</v>
      </c>
      <c r="B674">
        <v>92859429</v>
      </c>
      <c r="C674">
        <v>92859419</v>
      </c>
      <c r="D674">
        <v>49510905</v>
      </c>
      <c r="E674">
        <v>70</v>
      </c>
      <c r="F674">
        <v>1</v>
      </c>
      <c r="G674">
        <v>1</v>
      </c>
      <c r="H674">
        <v>1</v>
      </c>
      <c r="I674" t="s">
        <v>1093</v>
      </c>
      <c r="J674" t="s">
        <v>6</v>
      </c>
      <c r="K674" t="s">
        <v>1094</v>
      </c>
      <c r="L674">
        <v>1191</v>
      </c>
      <c r="N674">
        <v>1013</v>
      </c>
      <c r="O674" t="s">
        <v>1092</v>
      </c>
      <c r="P674" t="s">
        <v>1092</v>
      </c>
      <c r="Q674">
        <v>1</v>
      </c>
      <c r="X674">
        <v>0.03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2</v>
      </c>
      <c r="AF674" t="s">
        <v>6</v>
      </c>
      <c r="AG674">
        <v>0.03</v>
      </c>
      <c r="AH674">
        <v>2</v>
      </c>
      <c r="AI674">
        <v>92859421</v>
      </c>
      <c r="AJ674">
        <v>849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ROW(Source!A374)</f>
        <v>374</v>
      </c>
      <c r="B675">
        <v>92859430</v>
      </c>
      <c r="C675">
        <v>92859419</v>
      </c>
      <c r="D675">
        <v>49672767</v>
      </c>
      <c r="E675">
        <v>1</v>
      </c>
      <c r="F675">
        <v>1</v>
      </c>
      <c r="G675">
        <v>1</v>
      </c>
      <c r="H675">
        <v>2</v>
      </c>
      <c r="I675" t="s">
        <v>1287</v>
      </c>
      <c r="J675" t="s">
        <v>1288</v>
      </c>
      <c r="K675" t="s">
        <v>1289</v>
      </c>
      <c r="L675">
        <v>1367</v>
      </c>
      <c r="N675">
        <v>1011</v>
      </c>
      <c r="O675" t="s">
        <v>1098</v>
      </c>
      <c r="P675" t="s">
        <v>1098</v>
      </c>
      <c r="Q675">
        <v>1</v>
      </c>
      <c r="X675">
        <v>0.01</v>
      </c>
      <c r="Y675">
        <v>0</v>
      </c>
      <c r="Z675">
        <v>31.26</v>
      </c>
      <c r="AA675">
        <v>13.5</v>
      </c>
      <c r="AB675">
        <v>0</v>
      </c>
      <c r="AC675">
        <v>0</v>
      </c>
      <c r="AD675">
        <v>1</v>
      </c>
      <c r="AE675">
        <v>0</v>
      </c>
      <c r="AF675" t="s">
        <v>6</v>
      </c>
      <c r="AG675">
        <v>0.01</v>
      </c>
      <c r="AH675">
        <v>2</v>
      </c>
      <c r="AI675">
        <v>92859422</v>
      </c>
      <c r="AJ675">
        <v>850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ROW(Source!A374)</f>
        <v>374</v>
      </c>
      <c r="B676">
        <v>92859431</v>
      </c>
      <c r="C676">
        <v>92859419</v>
      </c>
      <c r="D676">
        <v>49673503</v>
      </c>
      <c r="E676">
        <v>1</v>
      </c>
      <c r="F676">
        <v>1</v>
      </c>
      <c r="G676">
        <v>1</v>
      </c>
      <c r="H676">
        <v>2</v>
      </c>
      <c r="I676" t="s">
        <v>1099</v>
      </c>
      <c r="J676" t="s">
        <v>1100</v>
      </c>
      <c r="K676" t="s">
        <v>1101</v>
      </c>
      <c r="L676">
        <v>1367</v>
      </c>
      <c r="N676">
        <v>1011</v>
      </c>
      <c r="O676" t="s">
        <v>1098</v>
      </c>
      <c r="P676" t="s">
        <v>1098</v>
      </c>
      <c r="Q676">
        <v>1</v>
      </c>
      <c r="X676">
        <v>0.02</v>
      </c>
      <c r="Y676">
        <v>0</v>
      </c>
      <c r="Z676">
        <v>65.709999999999994</v>
      </c>
      <c r="AA676">
        <v>11.6</v>
      </c>
      <c r="AB676">
        <v>0</v>
      </c>
      <c r="AC676">
        <v>0</v>
      </c>
      <c r="AD676">
        <v>1</v>
      </c>
      <c r="AE676">
        <v>0</v>
      </c>
      <c r="AF676" t="s">
        <v>6</v>
      </c>
      <c r="AG676">
        <v>0.02</v>
      </c>
      <c r="AH676">
        <v>2</v>
      </c>
      <c r="AI676">
        <v>92859423</v>
      </c>
      <c r="AJ676">
        <v>851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ROW(Source!A374)</f>
        <v>374</v>
      </c>
      <c r="B677">
        <v>92859432</v>
      </c>
      <c r="C677">
        <v>92859419</v>
      </c>
      <c r="D677">
        <v>49525618</v>
      </c>
      <c r="E677">
        <v>1</v>
      </c>
      <c r="F677">
        <v>1</v>
      </c>
      <c r="G677">
        <v>1</v>
      </c>
      <c r="H677">
        <v>3</v>
      </c>
      <c r="I677" t="s">
        <v>1293</v>
      </c>
      <c r="J677" t="s">
        <v>1294</v>
      </c>
      <c r="K677" t="s">
        <v>1295</v>
      </c>
      <c r="L677">
        <v>1425</v>
      </c>
      <c r="N677">
        <v>1013</v>
      </c>
      <c r="O677" t="s">
        <v>238</v>
      </c>
      <c r="P677" t="s">
        <v>238</v>
      </c>
      <c r="Q677">
        <v>1</v>
      </c>
      <c r="X677">
        <v>2.02</v>
      </c>
      <c r="Y677">
        <v>83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6</v>
      </c>
      <c r="AG677">
        <v>2.02</v>
      </c>
      <c r="AH677">
        <v>2</v>
      </c>
      <c r="AI677">
        <v>92859424</v>
      </c>
      <c r="AJ677">
        <v>852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ROW(Source!A374)</f>
        <v>374</v>
      </c>
      <c r="B678">
        <v>92859433</v>
      </c>
      <c r="C678">
        <v>92859419</v>
      </c>
      <c r="D678">
        <v>49511423</v>
      </c>
      <c r="E678">
        <v>70</v>
      </c>
      <c r="F678">
        <v>1</v>
      </c>
      <c r="G678">
        <v>1</v>
      </c>
      <c r="H678">
        <v>3</v>
      </c>
      <c r="I678" t="s">
        <v>1337</v>
      </c>
      <c r="J678" t="s">
        <v>6</v>
      </c>
      <c r="K678" t="s">
        <v>1338</v>
      </c>
      <c r="L678">
        <v>1371</v>
      </c>
      <c r="N678">
        <v>1013</v>
      </c>
      <c r="O678" t="s">
        <v>27</v>
      </c>
      <c r="P678" t="s">
        <v>27</v>
      </c>
      <c r="Q678">
        <v>1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1</v>
      </c>
      <c r="AD678">
        <v>0</v>
      </c>
      <c r="AE678">
        <v>0</v>
      </c>
      <c r="AF678" t="s">
        <v>6</v>
      </c>
      <c r="AG678">
        <v>0</v>
      </c>
      <c r="AH678">
        <v>3</v>
      </c>
      <c r="AI678">
        <v>-1</v>
      </c>
      <c r="AJ678" t="s">
        <v>6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ROW(Source!A374)</f>
        <v>374</v>
      </c>
      <c r="B679">
        <v>92859434</v>
      </c>
      <c r="C679">
        <v>92859419</v>
      </c>
      <c r="D679">
        <v>49527696</v>
      </c>
      <c r="E679">
        <v>1</v>
      </c>
      <c r="F679">
        <v>1</v>
      </c>
      <c r="G679">
        <v>1</v>
      </c>
      <c r="H679">
        <v>3</v>
      </c>
      <c r="I679" t="s">
        <v>1209</v>
      </c>
      <c r="J679" t="s">
        <v>1210</v>
      </c>
      <c r="K679" t="s">
        <v>1211</v>
      </c>
      <c r="L679">
        <v>1348</v>
      </c>
      <c r="N679">
        <v>1009</v>
      </c>
      <c r="O679" t="s">
        <v>205</v>
      </c>
      <c r="P679" t="s">
        <v>205</v>
      </c>
      <c r="Q679">
        <v>1000</v>
      </c>
      <c r="X679">
        <v>2E-3</v>
      </c>
      <c r="Y679">
        <v>729.98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6</v>
      </c>
      <c r="AG679">
        <v>2E-3</v>
      </c>
      <c r="AH679">
        <v>2</v>
      </c>
      <c r="AI679">
        <v>92859425</v>
      </c>
      <c r="AJ679">
        <v>853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ROW(Source!A374)</f>
        <v>374</v>
      </c>
      <c r="B680">
        <v>92859435</v>
      </c>
      <c r="C680">
        <v>92859419</v>
      </c>
      <c r="D680">
        <v>49571292</v>
      </c>
      <c r="E680">
        <v>1</v>
      </c>
      <c r="F680">
        <v>1</v>
      </c>
      <c r="G680">
        <v>1</v>
      </c>
      <c r="H680">
        <v>3</v>
      </c>
      <c r="I680" t="s">
        <v>1339</v>
      </c>
      <c r="J680" t="s">
        <v>1340</v>
      </c>
      <c r="K680" t="s">
        <v>1341</v>
      </c>
      <c r="L680">
        <v>1455</v>
      </c>
      <c r="N680">
        <v>1013</v>
      </c>
      <c r="O680" t="s">
        <v>160</v>
      </c>
      <c r="P680" t="s">
        <v>160</v>
      </c>
      <c r="Q680">
        <v>1</v>
      </c>
      <c r="X680">
        <v>0</v>
      </c>
      <c r="Y680">
        <v>34.200000000000003</v>
      </c>
      <c r="Z680">
        <v>0</v>
      </c>
      <c r="AA680">
        <v>0</v>
      </c>
      <c r="AB680">
        <v>0</v>
      </c>
      <c r="AC680">
        <v>1</v>
      </c>
      <c r="AD680">
        <v>0</v>
      </c>
      <c r="AE680">
        <v>0</v>
      </c>
      <c r="AF680" t="s">
        <v>6</v>
      </c>
      <c r="AG680">
        <v>0</v>
      </c>
      <c r="AH680">
        <v>3</v>
      </c>
      <c r="AI680">
        <v>-1</v>
      </c>
      <c r="AJ680" t="s">
        <v>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ROW(Source!A377)</f>
        <v>377</v>
      </c>
      <c r="B681">
        <v>92859451</v>
      </c>
      <c r="C681">
        <v>92859438</v>
      </c>
      <c r="D681">
        <v>49510767</v>
      </c>
      <c r="E681">
        <v>70</v>
      </c>
      <c r="F681">
        <v>1</v>
      </c>
      <c r="G681">
        <v>1</v>
      </c>
      <c r="H681">
        <v>1</v>
      </c>
      <c r="I681" t="s">
        <v>1090</v>
      </c>
      <c r="J681" t="s">
        <v>6</v>
      </c>
      <c r="K681" t="s">
        <v>1091</v>
      </c>
      <c r="L681">
        <v>1191</v>
      </c>
      <c r="N681">
        <v>1013</v>
      </c>
      <c r="O681" t="s">
        <v>1092</v>
      </c>
      <c r="P681" t="s">
        <v>1092</v>
      </c>
      <c r="Q681">
        <v>1</v>
      </c>
      <c r="X681">
        <v>2.06</v>
      </c>
      <c r="Y681">
        <v>0</v>
      </c>
      <c r="Z681">
        <v>0</v>
      </c>
      <c r="AA681">
        <v>0</v>
      </c>
      <c r="AB681">
        <v>9.92</v>
      </c>
      <c r="AC681">
        <v>0</v>
      </c>
      <c r="AD681">
        <v>1</v>
      </c>
      <c r="AE681">
        <v>1</v>
      </c>
      <c r="AF681" t="s">
        <v>6</v>
      </c>
      <c r="AG681">
        <v>2.06</v>
      </c>
      <c r="AH681">
        <v>2</v>
      </c>
      <c r="AI681">
        <v>92859439</v>
      </c>
      <c r="AJ681">
        <v>856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ROW(Source!A377)</f>
        <v>377</v>
      </c>
      <c r="B682">
        <v>92859452</v>
      </c>
      <c r="C682">
        <v>92859438</v>
      </c>
      <c r="D682">
        <v>49510905</v>
      </c>
      <c r="E682">
        <v>70</v>
      </c>
      <c r="F682">
        <v>1</v>
      </c>
      <c r="G682">
        <v>1</v>
      </c>
      <c r="H682">
        <v>1</v>
      </c>
      <c r="I682" t="s">
        <v>1093</v>
      </c>
      <c r="J682" t="s">
        <v>6</v>
      </c>
      <c r="K682" t="s">
        <v>1094</v>
      </c>
      <c r="L682">
        <v>1191</v>
      </c>
      <c r="N682">
        <v>1013</v>
      </c>
      <c r="O682" t="s">
        <v>1092</v>
      </c>
      <c r="P682" t="s">
        <v>1092</v>
      </c>
      <c r="Q682">
        <v>1</v>
      </c>
      <c r="X682">
        <v>0.31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2</v>
      </c>
      <c r="AF682" t="s">
        <v>6</v>
      </c>
      <c r="AG682">
        <v>0.31</v>
      </c>
      <c r="AH682">
        <v>2</v>
      </c>
      <c r="AI682">
        <v>92859440</v>
      </c>
      <c r="AJ682">
        <v>857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ROW(Source!A377)</f>
        <v>377</v>
      </c>
      <c r="B683">
        <v>92859453</v>
      </c>
      <c r="C683">
        <v>92859438</v>
      </c>
      <c r="D683">
        <v>49672451</v>
      </c>
      <c r="E683">
        <v>1</v>
      </c>
      <c r="F683">
        <v>1</v>
      </c>
      <c r="G683">
        <v>1</v>
      </c>
      <c r="H683">
        <v>2</v>
      </c>
      <c r="I683" t="s">
        <v>1150</v>
      </c>
      <c r="J683" t="s">
        <v>1151</v>
      </c>
      <c r="K683" t="s">
        <v>1152</v>
      </c>
      <c r="L683">
        <v>1367</v>
      </c>
      <c r="N683">
        <v>1011</v>
      </c>
      <c r="O683" t="s">
        <v>1098</v>
      </c>
      <c r="P683" t="s">
        <v>1098</v>
      </c>
      <c r="Q683">
        <v>1</v>
      </c>
      <c r="X683">
        <v>0.19</v>
      </c>
      <c r="Y683">
        <v>0</v>
      </c>
      <c r="Z683">
        <v>2.99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6</v>
      </c>
      <c r="AG683">
        <v>0.19</v>
      </c>
      <c r="AH683">
        <v>2</v>
      </c>
      <c r="AI683">
        <v>92859441</v>
      </c>
      <c r="AJ683">
        <v>858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ROW(Source!A377)</f>
        <v>377</v>
      </c>
      <c r="B684">
        <v>92859454</v>
      </c>
      <c r="C684">
        <v>92859438</v>
      </c>
      <c r="D684">
        <v>49672573</v>
      </c>
      <c r="E684">
        <v>1</v>
      </c>
      <c r="F684">
        <v>1</v>
      </c>
      <c r="G684">
        <v>1</v>
      </c>
      <c r="H684">
        <v>2</v>
      </c>
      <c r="I684" t="s">
        <v>1095</v>
      </c>
      <c r="J684" t="s">
        <v>1096</v>
      </c>
      <c r="K684" t="s">
        <v>1097</v>
      </c>
      <c r="L684">
        <v>1367</v>
      </c>
      <c r="N684">
        <v>1011</v>
      </c>
      <c r="O684" t="s">
        <v>1098</v>
      </c>
      <c r="P684" t="s">
        <v>1098</v>
      </c>
      <c r="Q684">
        <v>1</v>
      </c>
      <c r="X684">
        <v>0.06</v>
      </c>
      <c r="Y684">
        <v>0</v>
      </c>
      <c r="Z684">
        <v>115.4</v>
      </c>
      <c r="AA684">
        <v>13.5</v>
      </c>
      <c r="AB684">
        <v>0</v>
      </c>
      <c r="AC684">
        <v>0</v>
      </c>
      <c r="AD684">
        <v>1</v>
      </c>
      <c r="AE684">
        <v>0</v>
      </c>
      <c r="AF684" t="s">
        <v>6</v>
      </c>
      <c r="AG684">
        <v>0.06</v>
      </c>
      <c r="AH684">
        <v>2</v>
      </c>
      <c r="AI684">
        <v>92859442</v>
      </c>
      <c r="AJ684">
        <v>859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ROW(Source!A377)</f>
        <v>377</v>
      </c>
      <c r="B685">
        <v>92859455</v>
      </c>
      <c r="C685">
        <v>92859438</v>
      </c>
      <c r="D685">
        <v>49673503</v>
      </c>
      <c r="E685">
        <v>1</v>
      </c>
      <c r="F685">
        <v>1</v>
      </c>
      <c r="G685">
        <v>1</v>
      </c>
      <c r="H685">
        <v>2</v>
      </c>
      <c r="I685" t="s">
        <v>1099</v>
      </c>
      <c r="J685" t="s">
        <v>1100</v>
      </c>
      <c r="K685" t="s">
        <v>1101</v>
      </c>
      <c r="L685">
        <v>1367</v>
      </c>
      <c r="N685">
        <v>1011</v>
      </c>
      <c r="O685" t="s">
        <v>1098</v>
      </c>
      <c r="P685" t="s">
        <v>1098</v>
      </c>
      <c r="Q685">
        <v>1</v>
      </c>
      <c r="X685">
        <v>0.06</v>
      </c>
      <c r="Y685">
        <v>0</v>
      </c>
      <c r="Z685">
        <v>65.709999999999994</v>
      </c>
      <c r="AA685">
        <v>11.6</v>
      </c>
      <c r="AB685">
        <v>0</v>
      </c>
      <c r="AC685">
        <v>0</v>
      </c>
      <c r="AD685">
        <v>1</v>
      </c>
      <c r="AE685">
        <v>0</v>
      </c>
      <c r="AF685" t="s">
        <v>6</v>
      </c>
      <c r="AG685">
        <v>0.06</v>
      </c>
      <c r="AH685">
        <v>2</v>
      </c>
      <c r="AI685">
        <v>92859443</v>
      </c>
      <c r="AJ685">
        <v>860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ROW(Source!A377)</f>
        <v>377</v>
      </c>
      <c r="B686">
        <v>92859456</v>
      </c>
      <c r="C686">
        <v>92859438</v>
      </c>
      <c r="D686">
        <v>49673715</v>
      </c>
      <c r="E686">
        <v>1</v>
      </c>
      <c r="F686">
        <v>1</v>
      </c>
      <c r="G686">
        <v>1</v>
      </c>
      <c r="H686">
        <v>2</v>
      </c>
      <c r="I686" t="s">
        <v>1102</v>
      </c>
      <c r="J686" t="s">
        <v>1103</v>
      </c>
      <c r="K686" t="s">
        <v>1104</v>
      </c>
      <c r="L686">
        <v>1367</v>
      </c>
      <c r="N686">
        <v>1011</v>
      </c>
      <c r="O686" t="s">
        <v>1098</v>
      </c>
      <c r="P686" t="s">
        <v>1098</v>
      </c>
      <c r="Q686">
        <v>1</v>
      </c>
      <c r="X686">
        <v>0.61</v>
      </c>
      <c r="Y686">
        <v>0</v>
      </c>
      <c r="Z686">
        <v>8.1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6</v>
      </c>
      <c r="AG686">
        <v>0.61</v>
      </c>
      <c r="AH686">
        <v>2</v>
      </c>
      <c r="AI686">
        <v>92859444</v>
      </c>
      <c r="AJ686">
        <v>861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ROW(Source!A377)</f>
        <v>377</v>
      </c>
      <c r="B687">
        <v>92859457</v>
      </c>
      <c r="C687">
        <v>92859438</v>
      </c>
      <c r="D687">
        <v>49673729</v>
      </c>
      <c r="E687">
        <v>1</v>
      </c>
      <c r="F687">
        <v>1</v>
      </c>
      <c r="G687">
        <v>1</v>
      </c>
      <c r="H687">
        <v>2</v>
      </c>
      <c r="I687" t="s">
        <v>1153</v>
      </c>
      <c r="J687" t="s">
        <v>1154</v>
      </c>
      <c r="K687" t="s">
        <v>1155</v>
      </c>
      <c r="L687">
        <v>1367</v>
      </c>
      <c r="N687">
        <v>1011</v>
      </c>
      <c r="O687" t="s">
        <v>1098</v>
      </c>
      <c r="P687" t="s">
        <v>1098</v>
      </c>
      <c r="Q687">
        <v>1</v>
      </c>
      <c r="X687">
        <v>0.19</v>
      </c>
      <c r="Y687">
        <v>0</v>
      </c>
      <c r="Z687">
        <v>90</v>
      </c>
      <c r="AA687">
        <v>10.06</v>
      </c>
      <c r="AB687">
        <v>0</v>
      </c>
      <c r="AC687">
        <v>0</v>
      </c>
      <c r="AD687">
        <v>1</v>
      </c>
      <c r="AE687">
        <v>0</v>
      </c>
      <c r="AF687" t="s">
        <v>6</v>
      </c>
      <c r="AG687">
        <v>0.19</v>
      </c>
      <c r="AH687">
        <v>2</v>
      </c>
      <c r="AI687">
        <v>92859445</v>
      </c>
      <c r="AJ687">
        <v>862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ROW(Source!A377)</f>
        <v>377</v>
      </c>
      <c r="B688">
        <v>92859458</v>
      </c>
      <c r="C688">
        <v>92859438</v>
      </c>
      <c r="D688">
        <v>49524290</v>
      </c>
      <c r="E688">
        <v>1</v>
      </c>
      <c r="F688">
        <v>1</v>
      </c>
      <c r="G688">
        <v>1</v>
      </c>
      <c r="H688">
        <v>3</v>
      </c>
      <c r="I688" t="s">
        <v>1117</v>
      </c>
      <c r="J688" t="s">
        <v>1118</v>
      </c>
      <c r="K688" t="s">
        <v>1119</v>
      </c>
      <c r="L688">
        <v>1346</v>
      </c>
      <c r="N688">
        <v>1009</v>
      </c>
      <c r="O688" t="s">
        <v>216</v>
      </c>
      <c r="P688" t="s">
        <v>216</v>
      </c>
      <c r="Q688">
        <v>1</v>
      </c>
      <c r="X688">
        <v>0.1</v>
      </c>
      <c r="Y688">
        <v>10.57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6</v>
      </c>
      <c r="AG688">
        <v>0.1</v>
      </c>
      <c r="AH688">
        <v>2</v>
      </c>
      <c r="AI688">
        <v>92859446</v>
      </c>
      <c r="AJ688">
        <v>863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ROW(Source!A377)</f>
        <v>377</v>
      </c>
      <c r="B689">
        <v>92859459</v>
      </c>
      <c r="C689">
        <v>92859438</v>
      </c>
      <c r="D689">
        <v>49525488</v>
      </c>
      <c r="E689">
        <v>1</v>
      </c>
      <c r="F689">
        <v>1</v>
      </c>
      <c r="G689">
        <v>1</v>
      </c>
      <c r="H689">
        <v>3</v>
      </c>
      <c r="I689" t="s">
        <v>1120</v>
      </c>
      <c r="J689" t="s">
        <v>1121</v>
      </c>
      <c r="K689" t="s">
        <v>1122</v>
      </c>
      <c r="L689">
        <v>1346</v>
      </c>
      <c r="N689">
        <v>1009</v>
      </c>
      <c r="O689" t="s">
        <v>216</v>
      </c>
      <c r="P689" t="s">
        <v>216</v>
      </c>
      <c r="Q689">
        <v>1</v>
      </c>
      <c r="X689">
        <v>0.1</v>
      </c>
      <c r="Y689">
        <v>9.0399999999999991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6</v>
      </c>
      <c r="AG689">
        <v>0.1</v>
      </c>
      <c r="AH689">
        <v>2</v>
      </c>
      <c r="AI689">
        <v>92859447</v>
      </c>
      <c r="AJ689">
        <v>864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ROW(Source!A377)</f>
        <v>377</v>
      </c>
      <c r="B690">
        <v>92859460</v>
      </c>
      <c r="C690">
        <v>92859438</v>
      </c>
      <c r="D690">
        <v>49554585</v>
      </c>
      <c r="E690">
        <v>1</v>
      </c>
      <c r="F690">
        <v>1</v>
      </c>
      <c r="G690">
        <v>1</v>
      </c>
      <c r="H690">
        <v>3</v>
      </c>
      <c r="I690" t="s">
        <v>1129</v>
      </c>
      <c r="J690" t="s">
        <v>1130</v>
      </c>
      <c r="K690" t="s">
        <v>1131</v>
      </c>
      <c r="L690">
        <v>1346</v>
      </c>
      <c r="N690">
        <v>1009</v>
      </c>
      <c r="O690" t="s">
        <v>216</v>
      </c>
      <c r="P690" t="s">
        <v>216</v>
      </c>
      <c r="Q690">
        <v>1</v>
      </c>
      <c r="X690">
        <v>0.02</v>
      </c>
      <c r="Y690">
        <v>28.6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6</v>
      </c>
      <c r="AG690">
        <v>0.02</v>
      </c>
      <c r="AH690">
        <v>2</v>
      </c>
      <c r="AI690">
        <v>92859448</v>
      </c>
      <c r="AJ690">
        <v>865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ROW(Source!A377)</f>
        <v>377</v>
      </c>
      <c r="B691">
        <v>92859461</v>
      </c>
      <c r="C691">
        <v>92859438</v>
      </c>
      <c r="D691">
        <v>49515638</v>
      </c>
      <c r="E691">
        <v>70</v>
      </c>
      <c r="F691">
        <v>1</v>
      </c>
      <c r="G691">
        <v>1</v>
      </c>
      <c r="H691">
        <v>3</v>
      </c>
      <c r="I691" t="s">
        <v>1138</v>
      </c>
      <c r="J691" t="s">
        <v>6</v>
      </c>
      <c r="K691" t="s">
        <v>1139</v>
      </c>
      <c r="L691">
        <v>1374</v>
      </c>
      <c r="N691">
        <v>1013</v>
      </c>
      <c r="O691" t="s">
        <v>969</v>
      </c>
      <c r="P691" t="s">
        <v>969</v>
      </c>
      <c r="Q691">
        <v>1</v>
      </c>
      <c r="X691">
        <v>0.41</v>
      </c>
      <c r="Y691">
        <v>1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6</v>
      </c>
      <c r="AG691">
        <v>0.41</v>
      </c>
      <c r="AH691">
        <v>2</v>
      </c>
      <c r="AI691">
        <v>92859449</v>
      </c>
      <c r="AJ691">
        <v>866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ROW(Source!A379)</f>
        <v>379</v>
      </c>
      <c r="B692">
        <v>92859476</v>
      </c>
      <c r="C692">
        <v>92859463</v>
      </c>
      <c r="D692">
        <v>49510749</v>
      </c>
      <c r="E692">
        <v>70</v>
      </c>
      <c r="F692">
        <v>1</v>
      </c>
      <c r="G692">
        <v>1</v>
      </c>
      <c r="H692">
        <v>1</v>
      </c>
      <c r="I692" t="s">
        <v>1156</v>
      </c>
      <c r="J692" t="s">
        <v>6</v>
      </c>
      <c r="K692" t="s">
        <v>1157</v>
      </c>
      <c r="L692">
        <v>1191</v>
      </c>
      <c r="N692">
        <v>1013</v>
      </c>
      <c r="O692" t="s">
        <v>1092</v>
      </c>
      <c r="P692" t="s">
        <v>1092</v>
      </c>
      <c r="Q692">
        <v>1</v>
      </c>
      <c r="X692">
        <v>5.39</v>
      </c>
      <c r="Y692">
        <v>0</v>
      </c>
      <c r="Z692">
        <v>0</v>
      </c>
      <c r="AA692">
        <v>0</v>
      </c>
      <c r="AB692">
        <v>9.4</v>
      </c>
      <c r="AC692">
        <v>0</v>
      </c>
      <c r="AD692">
        <v>1</v>
      </c>
      <c r="AE692">
        <v>1</v>
      </c>
      <c r="AF692" t="s">
        <v>6</v>
      </c>
      <c r="AG692">
        <v>5.39</v>
      </c>
      <c r="AH692">
        <v>2</v>
      </c>
      <c r="AI692">
        <v>92859465</v>
      </c>
      <c r="AJ692">
        <v>868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ROW(Source!A379)</f>
        <v>379</v>
      </c>
      <c r="B693">
        <v>92859477</v>
      </c>
      <c r="C693">
        <v>92859463</v>
      </c>
      <c r="D693">
        <v>49510905</v>
      </c>
      <c r="E693">
        <v>70</v>
      </c>
      <c r="F693">
        <v>1</v>
      </c>
      <c r="G693">
        <v>1</v>
      </c>
      <c r="H693">
        <v>1</v>
      </c>
      <c r="I693" t="s">
        <v>1093</v>
      </c>
      <c r="J693" t="s">
        <v>6</v>
      </c>
      <c r="K693" t="s">
        <v>1094</v>
      </c>
      <c r="L693">
        <v>1191</v>
      </c>
      <c r="N693">
        <v>1013</v>
      </c>
      <c r="O693" t="s">
        <v>1092</v>
      </c>
      <c r="P693" t="s">
        <v>1092</v>
      </c>
      <c r="Q693">
        <v>1</v>
      </c>
      <c r="X693">
        <v>0.04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2</v>
      </c>
      <c r="AF693" t="s">
        <v>6</v>
      </c>
      <c r="AG693">
        <v>0.04</v>
      </c>
      <c r="AH693">
        <v>2</v>
      </c>
      <c r="AI693">
        <v>92859466</v>
      </c>
      <c r="AJ693">
        <v>869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ROW(Source!A379)</f>
        <v>379</v>
      </c>
      <c r="B694">
        <v>92859478</v>
      </c>
      <c r="C694">
        <v>92859463</v>
      </c>
      <c r="D694">
        <v>49672573</v>
      </c>
      <c r="E694">
        <v>1</v>
      </c>
      <c r="F694">
        <v>1</v>
      </c>
      <c r="G694">
        <v>1</v>
      </c>
      <c r="H694">
        <v>2</v>
      </c>
      <c r="I694" t="s">
        <v>1095</v>
      </c>
      <c r="J694" t="s">
        <v>1096</v>
      </c>
      <c r="K694" t="s">
        <v>1097</v>
      </c>
      <c r="L694">
        <v>1367</v>
      </c>
      <c r="N694">
        <v>1011</v>
      </c>
      <c r="O694" t="s">
        <v>1098</v>
      </c>
      <c r="P694" t="s">
        <v>1098</v>
      </c>
      <c r="Q694">
        <v>1</v>
      </c>
      <c r="X694">
        <v>0.02</v>
      </c>
      <c r="Y694">
        <v>0</v>
      </c>
      <c r="Z694">
        <v>115.4</v>
      </c>
      <c r="AA694">
        <v>13.5</v>
      </c>
      <c r="AB694">
        <v>0</v>
      </c>
      <c r="AC694">
        <v>0</v>
      </c>
      <c r="AD694">
        <v>1</v>
      </c>
      <c r="AE694">
        <v>0</v>
      </c>
      <c r="AF694" t="s">
        <v>6</v>
      </c>
      <c r="AG694">
        <v>0.02</v>
      </c>
      <c r="AH694">
        <v>2</v>
      </c>
      <c r="AI694">
        <v>92859467</v>
      </c>
      <c r="AJ694">
        <v>870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ROW(Source!A379)</f>
        <v>379</v>
      </c>
      <c r="B695">
        <v>92859479</v>
      </c>
      <c r="C695">
        <v>92859463</v>
      </c>
      <c r="D695">
        <v>49673503</v>
      </c>
      <c r="E695">
        <v>1</v>
      </c>
      <c r="F695">
        <v>1</v>
      </c>
      <c r="G695">
        <v>1</v>
      </c>
      <c r="H695">
        <v>2</v>
      </c>
      <c r="I695" t="s">
        <v>1099</v>
      </c>
      <c r="J695" t="s">
        <v>1100</v>
      </c>
      <c r="K695" t="s">
        <v>1101</v>
      </c>
      <c r="L695">
        <v>1367</v>
      </c>
      <c r="N695">
        <v>1011</v>
      </c>
      <c r="O695" t="s">
        <v>1098</v>
      </c>
      <c r="P695" t="s">
        <v>1098</v>
      </c>
      <c r="Q695">
        <v>1</v>
      </c>
      <c r="X695">
        <v>0.02</v>
      </c>
      <c r="Y695">
        <v>0</v>
      </c>
      <c r="Z695">
        <v>65.709999999999994</v>
      </c>
      <c r="AA695">
        <v>11.6</v>
      </c>
      <c r="AB695">
        <v>0</v>
      </c>
      <c r="AC695">
        <v>0</v>
      </c>
      <c r="AD695">
        <v>1</v>
      </c>
      <c r="AE695">
        <v>0</v>
      </c>
      <c r="AF695" t="s">
        <v>6</v>
      </c>
      <c r="AG695">
        <v>0.02</v>
      </c>
      <c r="AH695">
        <v>2</v>
      </c>
      <c r="AI695">
        <v>92859468</v>
      </c>
      <c r="AJ695">
        <v>871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ROW(Source!A379)</f>
        <v>379</v>
      </c>
      <c r="B696">
        <v>92859480</v>
      </c>
      <c r="C696">
        <v>92859463</v>
      </c>
      <c r="D696">
        <v>49523481</v>
      </c>
      <c r="E696">
        <v>1</v>
      </c>
      <c r="F696">
        <v>1</v>
      </c>
      <c r="G696">
        <v>1</v>
      </c>
      <c r="H696">
        <v>3</v>
      </c>
      <c r="I696" t="s">
        <v>1114</v>
      </c>
      <c r="J696" t="s">
        <v>1115</v>
      </c>
      <c r="K696" t="s">
        <v>1116</v>
      </c>
      <c r="L696">
        <v>1346</v>
      </c>
      <c r="N696">
        <v>1009</v>
      </c>
      <c r="O696" t="s">
        <v>216</v>
      </c>
      <c r="P696" t="s">
        <v>216</v>
      </c>
      <c r="Q696">
        <v>1</v>
      </c>
      <c r="X696">
        <v>0.16</v>
      </c>
      <c r="Y696">
        <v>30.4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6</v>
      </c>
      <c r="AG696">
        <v>0.16</v>
      </c>
      <c r="AH696">
        <v>2</v>
      </c>
      <c r="AI696">
        <v>92859469</v>
      </c>
      <c r="AJ696">
        <v>872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ROW(Source!A379)</f>
        <v>379</v>
      </c>
      <c r="B697">
        <v>92859481</v>
      </c>
      <c r="C697">
        <v>92859463</v>
      </c>
      <c r="D697">
        <v>49523755</v>
      </c>
      <c r="E697">
        <v>1</v>
      </c>
      <c r="F697">
        <v>1</v>
      </c>
      <c r="G697">
        <v>1</v>
      </c>
      <c r="H697">
        <v>3</v>
      </c>
      <c r="I697" t="s">
        <v>1193</v>
      </c>
      <c r="J697" t="s">
        <v>1194</v>
      </c>
      <c r="K697" t="s">
        <v>1195</v>
      </c>
      <c r="L697">
        <v>1348</v>
      </c>
      <c r="N697">
        <v>1009</v>
      </c>
      <c r="O697" t="s">
        <v>205</v>
      </c>
      <c r="P697" t="s">
        <v>205</v>
      </c>
      <c r="Q697">
        <v>1000</v>
      </c>
      <c r="X697">
        <v>5.9999999999999995E-4</v>
      </c>
      <c r="Y697">
        <v>1820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6</v>
      </c>
      <c r="AG697">
        <v>5.9999999999999995E-4</v>
      </c>
      <c r="AH697">
        <v>2</v>
      </c>
      <c r="AI697">
        <v>92859470</v>
      </c>
      <c r="AJ697">
        <v>873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ROW(Source!A379)</f>
        <v>379</v>
      </c>
      <c r="B698">
        <v>92859482</v>
      </c>
      <c r="C698">
        <v>92859463</v>
      </c>
      <c r="D698">
        <v>49554585</v>
      </c>
      <c r="E698">
        <v>1</v>
      </c>
      <c r="F698">
        <v>1</v>
      </c>
      <c r="G698">
        <v>1</v>
      </c>
      <c r="H698">
        <v>3</v>
      </c>
      <c r="I698" t="s">
        <v>1129</v>
      </c>
      <c r="J698" t="s">
        <v>1130</v>
      </c>
      <c r="K698" t="s">
        <v>1131</v>
      </c>
      <c r="L698">
        <v>1346</v>
      </c>
      <c r="N698">
        <v>1009</v>
      </c>
      <c r="O698" t="s">
        <v>216</v>
      </c>
      <c r="P698" t="s">
        <v>216</v>
      </c>
      <c r="Q698">
        <v>1</v>
      </c>
      <c r="X698">
        <v>0.02</v>
      </c>
      <c r="Y698">
        <v>28.6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6</v>
      </c>
      <c r="AG698">
        <v>0.02</v>
      </c>
      <c r="AH698">
        <v>2</v>
      </c>
      <c r="AI698">
        <v>92859471</v>
      </c>
      <c r="AJ698">
        <v>874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ROW(Source!A379)</f>
        <v>379</v>
      </c>
      <c r="B699">
        <v>92859483</v>
      </c>
      <c r="C699">
        <v>92859463</v>
      </c>
      <c r="D699">
        <v>49567992</v>
      </c>
      <c r="E699">
        <v>1</v>
      </c>
      <c r="F699">
        <v>1</v>
      </c>
      <c r="G699">
        <v>1</v>
      </c>
      <c r="H699">
        <v>3</v>
      </c>
      <c r="I699" t="s">
        <v>1203</v>
      </c>
      <c r="J699" t="s">
        <v>1204</v>
      </c>
      <c r="K699" t="s">
        <v>1205</v>
      </c>
      <c r="L699">
        <v>1425</v>
      </c>
      <c r="N699">
        <v>1013</v>
      </c>
      <c r="O699" t="s">
        <v>238</v>
      </c>
      <c r="P699" t="s">
        <v>238</v>
      </c>
      <c r="Q699">
        <v>1</v>
      </c>
      <c r="X699">
        <v>0.05</v>
      </c>
      <c r="Y699">
        <v>110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6</v>
      </c>
      <c r="AG699">
        <v>0.05</v>
      </c>
      <c r="AH699">
        <v>2</v>
      </c>
      <c r="AI699">
        <v>92859472</v>
      </c>
      <c r="AJ699">
        <v>876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ROW(Source!A379)</f>
        <v>379</v>
      </c>
      <c r="B700">
        <v>92859484</v>
      </c>
      <c r="C700">
        <v>92859463</v>
      </c>
      <c r="D700">
        <v>49568041</v>
      </c>
      <c r="E700">
        <v>1</v>
      </c>
      <c r="F700">
        <v>1</v>
      </c>
      <c r="G700">
        <v>1</v>
      </c>
      <c r="H700">
        <v>3</v>
      </c>
      <c r="I700" t="s">
        <v>1206</v>
      </c>
      <c r="J700" t="s">
        <v>1207</v>
      </c>
      <c r="K700" t="s">
        <v>1208</v>
      </c>
      <c r="L700">
        <v>1407</v>
      </c>
      <c r="N700">
        <v>1013</v>
      </c>
      <c r="O700" t="s">
        <v>1202</v>
      </c>
      <c r="P700" t="s">
        <v>1202</v>
      </c>
      <c r="Q700">
        <v>1</v>
      </c>
      <c r="X700">
        <v>1.2200000000000001E-2</v>
      </c>
      <c r="Y700">
        <v>119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6</v>
      </c>
      <c r="AG700">
        <v>1.2200000000000001E-2</v>
      </c>
      <c r="AH700">
        <v>2</v>
      </c>
      <c r="AI700">
        <v>92859473</v>
      </c>
      <c r="AJ700">
        <v>877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ROW(Source!A379)</f>
        <v>379</v>
      </c>
      <c r="B701">
        <v>92859485</v>
      </c>
      <c r="C701">
        <v>92859463</v>
      </c>
      <c r="D701">
        <v>49515638</v>
      </c>
      <c r="E701">
        <v>70</v>
      </c>
      <c r="F701">
        <v>1</v>
      </c>
      <c r="G701">
        <v>1</v>
      </c>
      <c r="H701">
        <v>3</v>
      </c>
      <c r="I701" t="s">
        <v>1138</v>
      </c>
      <c r="J701" t="s">
        <v>6</v>
      </c>
      <c r="K701" t="s">
        <v>1139</v>
      </c>
      <c r="L701">
        <v>1374</v>
      </c>
      <c r="N701">
        <v>1013</v>
      </c>
      <c r="O701" t="s">
        <v>969</v>
      </c>
      <c r="P701" t="s">
        <v>969</v>
      </c>
      <c r="Q701">
        <v>1</v>
      </c>
      <c r="X701">
        <v>1.01</v>
      </c>
      <c r="Y701">
        <v>1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6</v>
      </c>
      <c r="AG701">
        <v>1.01</v>
      </c>
      <c r="AH701">
        <v>2</v>
      </c>
      <c r="AI701">
        <v>92859474</v>
      </c>
      <c r="AJ701">
        <v>878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ROW(Source!A382)</f>
        <v>382</v>
      </c>
      <c r="B702">
        <v>92859500</v>
      </c>
      <c r="C702">
        <v>92859488</v>
      </c>
      <c r="D702">
        <v>49510749</v>
      </c>
      <c r="E702">
        <v>70</v>
      </c>
      <c r="F702">
        <v>1</v>
      </c>
      <c r="G702">
        <v>1</v>
      </c>
      <c r="H702">
        <v>1</v>
      </c>
      <c r="I702" t="s">
        <v>1156</v>
      </c>
      <c r="J702" t="s">
        <v>6</v>
      </c>
      <c r="K702" t="s">
        <v>1157</v>
      </c>
      <c r="L702">
        <v>1191</v>
      </c>
      <c r="N702">
        <v>1013</v>
      </c>
      <c r="O702" t="s">
        <v>1092</v>
      </c>
      <c r="P702" t="s">
        <v>1092</v>
      </c>
      <c r="Q702">
        <v>1</v>
      </c>
      <c r="X702">
        <v>6.29</v>
      </c>
      <c r="Y702">
        <v>0</v>
      </c>
      <c r="Z702">
        <v>0</v>
      </c>
      <c r="AA702">
        <v>0</v>
      </c>
      <c r="AB702">
        <v>9.4</v>
      </c>
      <c r="AC702">
        <v>0</v>
      </c>
      <c r="AD702">
        <v>1</v>
      </c>
      <c r="AE702">
        <v>1</v>
      </c>
      <c r="AF702" t="s">
        <v>6</v>
      </c>
      <c r="AG702">
        <v>6.29</v>
      </c>
      <c r="AH702">
        <v>2</v>
      </c>
      <c r="AI702">
        <v>92859489</v>
      </c>
      <c r="AJ702">
        <v>880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ROW(Source!A382)</f>
        <v>382</v>
      </c>
      <c r="B703">
        <v>92859501</v>
      </c>
      <c r="C703">
        <v>92859488</v>
      </c>
      <c r="D703">
        <v>49510905</v>
      </c>
      <c r="E703">
        <v>70</v>
      </c>
      <c r="F703">
        <v>1</v>
      </c>
      <c r="G703">
        <v>1</v>
      </c>
      <c r="H703">
        <v>1</v>
      </c>
      <c r="I703" t="s">
        <v>1093</v>
      </c>
      <c r="J703" t="s">
        <v>6</v>
      </c>
      <c r="K703" t="s">
        <v>1094</v>
      </c>
      <c r="L703">
        <v>1191</v>
      </c>
      <c r="N703">
        <v>1013</v>
      </c>
      <c r="O703" t="s">
        <v>1092</v>
      </c>
      <c r="P703" t="s">
        <v>1092</v>
      </c>
      <c r="Q703">
        <v>1</v>
      </c>
      <c r="X703">
        <v>0.06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2</v>
      </c>
      <c r="AF703" t="s">
        <v>6</v>
      </c>
      <c r="AG703">
        <v>0.06</v>
      </c>
      <c r="AH703">
        <v>2</v>
      </c>
      <c r="AI703">
        <v>92859490</v>
      </c>
      <c r="AJ703">
        <v>881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ROW(Source!A382)</f>
        <v>382</v>
      </c>
      <c r="B704">
        <v>92859502</v>
      </c>
      <c r="C704">
        <v>92859488</v>
      </c>
      <c r="D704">
        <v>49672573</v>
      </c>
      <c r="E704">
        <v>1</v>
      </c>
      <c r="F704">
        <v>1</v>
      </c>
      <c r="G704">
        <v>1</v>
      </c>
      <c r="H704">
        <v>2</v>
      </c>
      <c r="I704" t="s">
        <v>1095</v>
      </c>
      <c r="J704" t="s">
        <v>1096</v>
      </c>
      <c r="K704" t="s">
        <v>1097</v>
      </c>
      <c r="L704">
        <v>1367</v>
      </c>
      <c r="N704">
        <v>1011</v>
      </c>
      <c r="O704" t="s">
        <v>1098</v>
      </c>
      <c r="P704" t="s">
        <v>1098</v>
      </c>
      <c r="Q704">
        <v>1</v>
      </c>
      <c r="X704">
        <v>0.03</v>
      </c>
      <c r="Y704">
        <v>0</v>
      </c>
      <c r="Z704">
        <v>115.4</v>
      </c>
      <c r="AA704">
        <v>13.5</v>
      </c>
      <c r="AB704">
        <v>0</v>
      </c>
      <c r="AC704">
        <v>0</v>
      </c>
      <c r="AD704">
        <v>1</v>
      </c>
      <c r="AE704">
        <v>0</v>
      </c>
      <c r="AF704" t="s">
        <v>6</v>
      </c>
      <c r="AG704">
        <v>0.03</v>
      </c>
      <c r="AH704">
        <v>2</v>
      </c>
      <c r="AI704">
        <v>92859491</v>
      </c>
      <c r="AJ704">
        <v>882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ROW(Source!A382)</f>
        <v>382</v>
      </c>
      <c r="B705">
        <v>92859503</v>
      </c>
      <c r="C705">
        <v>92859488</v>
      </c>
      <c r="D705">
        <v>49673503</v>
      </c>
      <c r="E705">
        <v>1</v>
      </c>
      <c r="F705">
        <v>1</v>
      </c>
      <c r="G705">
        <v>1</v>
      </c>
      <c r="H705">
        <v>2</v>
      </c>
      <c r="I705" t="s">
        <v>1099</v>
      </c>
      <c r="J705" t="s">
        <v>1100</v>
      </c>
      <c r="K705" t="s">
        <v>1101</v>
      </c>
      <c r="L705">
        <v>1367</v>
      </c>
      <c r="N705">
        <v>1011</v>
      </c>
      <c r="O705" t="s">
        <v>1098</v>
      </c>
      <c r="P705" t="s">
        <v>1098</v>
      </c>
      <c r="Q705">
        <v>1</v>
      </c>
      <c r="X705">
        <v>0.03</v>
      </c>
      <c r="Y705">
        <v>0</v>
      </c>
      <c r="Z705">
        <v>65.709999999999994</v>
      </c>
      <c r="AA705">
        <v>11.6</v>
      </c>
      <c r="AB705">
        <v>0</v>
      </c>
      <c r="AC705">
        <v>0</v>
      </c>
      <c r="AD705">
        <v>1</v>
      </c>
      <c r="AE705">
        <v>0</v>
      </c>
      <c r="AF705" t="s">
        <v>6</v>
      </c>
      <c r="AG705">
        <v>0.03</v>
      </c>
      <c r="AH705">
        <v>2</v>
      </c>
      <c r="AI705">
        <v>92859492</v>
      </c>
      <c r="AJ705">
        <v>883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ROW(Source!A382)</f>
        <v>382</v>
      </c>
      <c r="B706">
        <v>92859504</v>
      </c>
      <c r="C706">
        <v>92859488</v>
      </c>
      <c r="D706">
        <v>49523481</v>
      </c>
      <c r="E706">
        <v>1</v>
      </c>
      <c r="F706">
        <v>1</v>
      </c>
      <c r="G706">
        <v>1</v>
      </c>
      <c r="H706">
        <v>3</v>
      </c>
      <c r="I706" t="s">
        <v>1114</v>
      </c>
      <c r="J706" t="s">
        <v>1115</v>
      </c>
      <c r="K706" t="s">
        <v>1116</v>
      </c>
      <c r="L706">
        <v>1346</v>
      </c>
      <c r="N706">
        <v>1009</v>
      </c>
      <c r="O706" t="s">
        <v>216</v>
      </c>
      <c r="P706" t="s">
        <v>216</v>
      </c>
      <c r="Q706">
        <v>1</v>
      </c>
      <c r="X706">
        <v>0.32</v>
      </c>
      <c r="Y706">
        <v>30.4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6</v>
      </c>
      <c r="AG706">
        <v>0.32</v>
      </c>
      <c r="AH706">
        <v>2</v>
      </c>
      <c r="AI706">
        <v>92859493</v>
      </c>
      <c r="AJ706">
        <v>884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ROW(Source!A382)</f>
        <v>382</v>
      </c>
      <c r="B707">
        <v>92859505</v>
      </c>
      <c r="C707">
        <v>92859488</v>
      </c>
      <c r="D707">
        <v>49523755</v>
      </c>
      <c r="E707">
        <v>1</v>
      </c>
      <c r="F707">
        <v>1</v>
      </c>
      <c r="G707">
        <v>1</v>
      </c>
      <c r="H707">
        <v>3</v>
      </c>
      <c r="I707" t="s">
        <v>1193</v>
      </c>
      <c r="J707" t="s">
        <v>1194</v>
      </c>
      <c r="K707" t="s">
        <v>1195</v>
      </c>
      <c r="L707">
        <v>1348</v>
      </c>
      <c r="N707">
        <v>1009</v>
      </c>
      <c r="O707" t="s">
        <v>205</v>
      </c>
      <c r="P707" t="s">
        <v>205</v>
      </c>
      <c r="Q707">
        <v>1000</v>
      </c>
      <c r="X707">
        <v>1.0499999999999999E-3</v>
      </c>
      <c r="Y707">
        <v>1820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6</v>
      </c>
      <c r="AG707">
        <v>1.0499999999999999E-3</v>
      </c>
      <c r="AH707">
        <v>2</v>
      </c>
      <c r="AI707">
        <v>92859494</v>
      </c>
      <c r="AJ707">
        <v>885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ROW(Source!A382)</f>
        <v>382</v>
      </c>
      <c r="B708">
        <v>92859506</v>
      </c>
      <c r="C708">
        <v>92859488</v>
      </c>
      <c r="D708">
        <v>49554585</v>
      </c>
      <c r="E708">
        <v>1</v>
      </c>
      <c r="F708">
        <v>1</v>
      </c>
      <c r="G708">
        <v>1</v>
      </c>
      <c r="H708">
        <v>3</v>
      </c>
      <c r="I708" t="s">
        <v>1129</v>
      </c>
      <c r="J708" t="s">
        <v>1130</v>
      </c>
      <c r="K708" t="s">
        <v>1131</v>
      </c>
      <c r="L708">
        <v>1346</v>
      </c>
      <c r="N708">
        <v>1009</v>
      </c>
      <c r="O708" t="s">
        <v>216</v>
      </c>
      <c r="P708" t="s">
        <v>216</v>
      </c>
      <c r="Q708">
        <v>1</v>
      </c>
      <c r="X708">
        <v>0.02</v>
      </c>
      <c r="Y708">
        <v>28.6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6</v>
      </c>
      <c r="AG708">
        <v>0.02</v>
      </c>
      <c r="AH708">
        <v>2</v>
      </c>
      <c r="AI708">
        <v>92859495</v>
      </c>
      <c r="AJ708">
        <v>886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ROW(Source!A382)</f>
        <v>382</v>
      </c>
      <c r="B709">
        <v>92859507</v>
      </c>
      <c r="C709">
        <v>92859488</v>
      </c>
      <c r="D709">
        <v>49567994</v>
      </c>
      <c r="E709">
        <v>1</v>
      </c>
      <c r="F709">
        <v>1</v>
      </c>
      <c r="G709">
        <v>1</v>
      </c>
      <c r="H709">
        <v>3</v>
      </c>
      <c r="I709" t="s">
        <v>1196</v>
      </c>
      <c r="J709" t="s">
        <v>1197</v>
      </c>
      <c r="K709" t="s">
        <v>1198</v>
      </c>
      <c r="L709">
        <v>1425</v>
      </c>
      <c r="N709">
        <v>1013</v>
      </c>
      <c r="O709" t="s">
        <v>238</v>
      </c>
      <c r="P709" t="s">
        <v>238</v>
      </c>
      <c r="Q709">
        <v>1</v>
      </c>
      <c r="X709">
        <v>0.05</v>
      </c>
      <c r="Y709">
        <v>143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6</v>
      </c>
      <c r="AG709">
        <v>0.05</v>
      </c>
      <c r="AH709">
        <v>2</v>
      </c>
      <c r="AI709">
        <v>92859496</v>
      </c>
      <c r="AJ709">
        <v>887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ROW(Source!A382)</f>
        <v>382</v>
      </c>
      <c r="B710">
        <v>92859508</v>
      </c>
      <c r="C710">
        <v>92859488</v>
      </c>
      <c r="D710">
        <v>49568042</v>
      </c>
      <c r="E710">
        <v>1</v>
      </c>
      <c r="F710">
        <v>1</v>
      </c>
      <c r="G710">
        <v>1</v>
      </c>
      <c r="H710">
        <v>3</v>
      </c>
      <c r="I710" t="s">
        <v>1199</v>
      </c>
      <c r="J710" t="s">
        <v>1200</v>
      </c>
      <c r="K710" t="s">
        <v>1201</v>
      </c>
      <c r="L710">
        <v>1407</v>
      </c>
      <c r="N710">
        <v>1013</v>
      </c>
      <c r="O710" t="s">
        <v>1202</v>
      </c>
      <c r="P710" t="s">
        <v>1202</v>
      </c>
      <c r="Q710">
        <v>1</v>
      </c>
      <c r="X710">
        <v>1.2200000000000001E-2</v>
      </c>
      <c r="Y710">
        <v>176.21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6</v>
      </c>
      <c r="AG710">
        <v>1.2200000000000001E-2</v>
      </c>
      <c r="AH710">
        <v>2</v>
      </c>
      <c r="AI710">
        <v>92859497</v>
      </c>
      <c r="AJ710">
        <v>888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ROW(Source!A382)</f>
        <v>382</v>
      </c>
      <c r="B711">
        <v>92859509</v>
      </c>
      <c r="C711">
        <v>92859488</v>
      </c>
      <c r="D711">
        <v>49515638</v>
      </c>
      <c r="E711">
        <v>70</v>
      </c>
      <c r="F711">
        <v>1</v>
      </c>
      <c r="G711">
        <v>1</v>
      </c>
      <c r="H711">
        <v>3</v>
      </c>
      <c r="I711" t="s">
        <v>1138</v>
      </c>
      <c r="J711" t="s">
        <v>6</v>
      </c>
      <c r="K711" t="s">
        <v>1139</v>
      </c>
      <c r="L711">
        <v>1374</v>
      </c>
      <c r="N711">
        <v>1013</v>
      </c>
      <c r="O711" t="s">
        <v>969</v>
      </c>
      <c r="P711" t="s">
        <v>969</v>
      </c>
      <c r="Q711">
        <v>1</v>
      </c>
      <c r="X711">
        <v>1.18</v>
      </c>
      <c r="Y711">
        <v>1</v>
      </c>
      <c r="Z711">
        <v>0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6</v>
      </c>
      <c r="AG711">
        <v>1.18</v>
      </c>
      <c r="AH711">
        <v>2</v>
      </c>
      <c r="AI711">
        <v>92859499</v>
      </c>
      <c r="AJ711">
        <v>889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ROW(Source!A384)</f>
        <v>384</v>
      </c>
      <c r="B712">
        <v>92859523</v>
      </c>
      <c r="C712">
        <v>92859511</v>
      </c>
      <c r="D712">
        <v>49510749</v>
      </c>
      <c r="E712">
        <v>70</v>
      </c>
      <c r="F712">
        <v>1</v>
      </c>
      <c r="G712">
        <v>1</v>
      </c>
      <c r="H712">
        <v>1</v>
      </c>
      <c r="I712" t="s">
        <v>1156</v>
      </c>
      <c r="J712" t="s">
        <v>6</v>
      </c>
      <c r="K712" t="s">
        <v>1157</v>
      </c>
      <c r="L712">
        <v>1191</v>
      </c>
      <c r="N712">
        <v>1013</v>
      </c>
      <c r="O712" t="s">
        <v>1092</v>
      </c>
      <c r="P712" t="s">
        <v>1092</v>
      </c>
      <c r="Q712">
        <v>1</v>
      </c>
      <c r="X712">
        <v>8.9600000000000009</v>
      </c>
      <c r="Y712">
        <v>0</v>
      </c>
      <c r="Z712">
        <v>0</v>
      </c>
      <c r="AA712">
        <v>0</v>
      </c>
      <c r="AB712">
        <v>9.4</v>
      </c>
      <c r="AC712">
        <v>0</v>
      </c>
      <c r="AD712">
        <v>1</v>
      </c>
      <c r="AE712">
        <v>1</v>
      </c>
      <c r="AF712" t="s">
        <v>6</v>
      </c>
      <c r="AG712">
        <v>8.9600000000000009</v>
      </c>
      <c r="AH712">
        <v>2</v>
      </c>
      <c r="AI712">
        <v>92859512</v>
      </c>
      <c r="AJ712">
        <v>891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ROW(Source!A384)</f>
        <v>384</v>
      </c>
      <c r="B713">
        <v>92859524</v>
      </c>
      <c r="C713">
        <v>92859511</v>
      </c>
      <c r="D713">
        <v>49510905</v>
      </c>
      <c r="E713">
        <v>70</v>
      </c>
      <c r="F713">
        <v>1</v>
      </c>
      <c r="G713">
        <v>1</v>
      </c>
      <c r="H713">
        <v>1</v>
      </c>
      <c r="I713" t="s">
        <v>1093</v>
      </c>
      <c r="J713" t="s">
        <v>6</v>
      </c>
      <c r="K713" t="s">
        <v>1094</v>
      </c>
      <c r="L713">
        <v>1191</v>
      </c>
      <c r="N713">
        <v>1013</v>
      </c>
      <c r="O713" t="s">
        <v>1092</v>
      </c>
      <c r="P713" t="s">
        <v>1092</v>
      </c>
      <c r="Q713">
        <v>1</v>
      </c>
      <c r="X713">
        <v>0.12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2</v>
      </c>
      <c r="AF713" t="s">
        <v>6</v>
      </c>
      <c r="AG713">
        <v>0.12</v>
      </c>
      <c r="AH713">
        <v>2</v>
      </c>
      <c r="AI713">
        <v>92859513</v>
      </c>
      <c r="AJ713">
        <v>892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ROW(Source!A384)</f>
        <v>384</v>
      </c>
      <c r="B714">
        <v>92859525</v>
      </c>
      <c r="C714">
        <v>92859511</v>
      </c>
      <c r="D714">
        <v>49672573</v>
      </c>
      <c r="E714">
        <v>1</v>
      </c>
      <c r="F714">
        <v>1</v>
      </c>
      <c r="G714">
        <v>1</v>
      </c>
      <c r="H714">
        <v>2</v>
      </c>
      <c r="I714" t="s">
        <v>1095</v>
      </c>
      <c r="J714" t="s">
        <v>1096</v>
      </c>
      <c r="K714" t="s">
        <v>1097</v>
      </c>
      <c r="L714">
        <v>1367</v>
      </c>
      <c r="N714">
        <v>1011</v>
      </c>
      <c r="O714" t="s">
        <v>1098</v>
      </c>
      <c r="P714" t="s">
        <v>1098</v>
      </c>
      <c r="Q714">
        <v>1</v>
      </c>
      <c r="X714">
        <v>0.06</v>
      </c>
      <c r="Y714">
        <v>0</v>
      </c>
      <c r="Z714">
        <v>115.4</v>
      </c>
      <c r="AA714">
        <v>13.5</v>
      </c>
      <c r="AB714">
        <v>0</v>
      </c>
      <c r="AC714">
        <v>0</v>
      </c>
      <c r="AD714">
        <v>1</v>
      </c>
      <c r="AE714">
        <v>0</v>
      </c>
      <c r="AF714" t="s">
        <v>6</v>
      </c>
      <c r="AG714">
        <v>0.06</v>
      </c>
      <c r="AH714">
        <v>2</v>
      </c>
      <c r="AI714">
        <v>92859514</v>
      </c>
      <c r="AJ714">
        <v>893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ROW(Source!A384)</f>
        <v>384</v>
      </c>
      <c r="B715">
        <v>92859526</v>
      </c>
      <c r="C715">
        <v>92859511</v>
      </c>
      <c r="D715">
        <v>49673503</v>
      </c>
      <c r="E715">
        <v>1</v>
      </c>
      <c r="F715">
        <v>1</v>
      </c>
      <c r="G715">
        <v>1</v>
      </c>
      <c r="H715">
        <v>2</v>
      </c>
      <c r="I715" t="s">
        <v>1099</v>
      </c>
      <c r="J715" t="s">
        <v>1100</v>
      </c>
      <c r="K715" t="s">
        <v>1101</v>
      </c>
      <c r="L715">
        <v>1367</v>
      </c>
      <c r="N715">
        <v>1011</v>
      </c>
      <c r="O715" t="s">
        <v>1098</v>
      </c>
      <c r="P715" t="s">
        <v>1098</v>
      </c>
      <c r="Q715">
        <v>1</v>
      </c>
      <c r="X715">
        <v>0.06</v>
      </c>
      <c r="Y715">
        <v>0</v>
      </c>
      <c r="Z715">
        <v>65.709999999999994</v>
      </c>
      <c r="AA715">
        <v>11.6</v>
      </c>
      <c r="AB715">
        <v>0</v>
      </c>
      <c r="AC715">
        <v>0</v>
      </c>
      <c r="AD715">
        <v>1</v>
      </c>
      <c r="AE715">
        <v>0</v>
      </c>
      <c r="AF715" t="s">
        <v>6</v>
      </c>
      <c r="AG715">
        <v>0.06</v>
      </c>
      <c r="AH715">
        <v>2</v>
      </c>
      <c r="AI715">
        <v>92859515</v>
      </c>
      <c r="AJ715">
        <v>894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ROW(Source!A384)</f>
        <v>384</v>
      </c>
      <c r="B716">
        <v>92859527</v>
      </c>
      <c r="C716">
        <v>92859511</v>
      </c>
      <c r="D716">
        <v>49523481</v>
      </c>
      <c r="E716">
        <v>1</v>
      </c>
      <c r="F716">
        <v>1</v>
      </c>
      <c r="G716">
        <v>1</v>
      </c>
      <c r="H716">
        <v>3</v>
      </c>
      <c r="I716" t="s">
        <v>1114</v>
      </c>
      <c r="J716" t="s">
        <v>1115</v>
      </c>
      <c r="K716" t="s">
        <v>1116</v>
      </c>
      <c r="L716">
        <v>1346</v>
      </c>
      <c r="N716">
        <v>1009</v>
      </c>
      <c r="O716" t="s">
        <v>216</v>
      </c>
      <c r="P716" t="s">
        <v>216</v>
      </c>
      <c r="Q716">
        <v>1</v>
      </c>
      <c r="X716">
        <v>0.32</v>
      </c>
      <c r="Y716">
        <v>30.4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6</v>
      </c>
      <c r="AG716">
        <v>0.32</v>
      </c>
      <c r="AH716">
        <v>2</v>
      </c>
      <c r="AI716">
        <v>92859516</v>
      </c>
      <c r="AJ716">
        <v>895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ROW(Source!A384)</f>
        <v>384</v>
      </c>
      <c r="B717">
        <v>92859528</v>
      </c>
      <c r="C717">
        <v>92859511</v>
      </c>
      <c r="D717">
        <v>49523755</v>
      </c>
      <c r="E717">
        <v>1</v>
      </c>
      <c r="F717">
        <v>1</v>
      </c>
      <c r="G717">
        <v>1</v>
      </c>
      <c r="H717">
        <v>3</v>
      </c>
      <c r="I717" t="s">
        <v>1193</v>
      </c>
      <c r="J717" t="s">
        <v>1194</v>
      </c>
      <c r="K717" t="s">
        <v>1195</v>
      </c>
      <c r="L717">
        <v>1348</v>
      </c>
      <c r="N717">
        <v>1009</v>
      </c>
      <c r="O717" t="s">
        <v>205</v>
      </c>
      <c r="P717" t="s">
        <v>205</v>
      </c>
      <c r="Q717">
        <v>1000</v>
      </c>
      <c r="X717">
        <v>1.16E-3</v>
      </c>
      <c r="Y717">
        <v>1820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6</v>
      </c>
      <c r="AG717">
        <v>1.16E-3</v>
      </c>
      <c r="AH717">
        <v>2</v>
      </c>
      <c r="AI717">
        <v>92859517</v>
      </c>
      <c r="AJ717">
        <v>896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ROW(Source!A384)</f>
        <v>384</v>
      </c>
      <c r="B718">
        <v>92859529</v>
      </c>
      <c r="C718">
        <v>92859511</v>
      </c>
      <c r="D718">
        <v>49554585</v>
      </c>
      <c r="E718">
        <v>1</v>
      </c>
      <c r="F718">
        <v>1</v>
      </c>
      <c r="G718">
        <v>1</v>
      </c>
      <c r="H718">
        <v>3</v>
      </c>
      <c r="I718" t="s">
        <v>1129</v>
      </c>
      <c r="J718" t="s">
        <v>1130</v>
      </c>
      <c r="K718" t="s">
        <v>1131</v>
      </c>
      <c r="L718">
        <v>1346</v>
      </c>
      <c r="N718">
        <v>1009</v>
      </c>
      <c r="O718" t="s">
        <v>216</v>
      </c>
      <c r="P718" t="s">
        <v>216</v>
      </c>
      <c r="Q718">
        <v>1</v>
      </c>
      <c r="X718">
        <v>0.02</v>
      </c>
      <c r="Y718">
        <v>28.6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6</v>
      </c>
      <c r="AG718">
        <v>0.02</v>
      </c>
      <c r="AH718">
        <v>2</v>
      </c>
      <c r="AI718">
        <v>92859518</v>
      </c>
      <c r="AJ718">
        <v>897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ROW(Source!A384)</f>
        <v>384</v>
      </c>
      <c r="B719">
        <v>92859530</v>
      </c>
      <c r="C719">
        <v>92859511</v>
      </c>
      <c r="D719">
        <v>49567996</v>
      </c>
      <c r="E719">
        <v>1</v>
      </c>
      <c r="F719">
        <v>1</v>
      </c>
      <c r="G719">
        <v>1</v>
      </c>
      <c r="H719">
        <v>3</v>
      </c>
      <c r="I719" t="s">
        <v>1272</v>
      </c>
      <c r="J719" t="s">
        <v>1273</v>
      </c>
      <c r="K719" t="s">
        <v>1274</v>
      </c>
      <c r="L719">
        <v>1425</v>
      </c>
      <c r="N719">
        <v>1013</v>
      </c>
      <c r="O719" t="s">
        <v>238</v>
      </c>
      <c r="P719" t="s">
        <v>238</v>
      </c>
      <c r="Q719">
        <v>1</v>
      </c>
      <c r="X719">
        <v>0.05</v>
      </c>
      <c r="Y719">
        <v>378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6</v>
      </c>
      <c r="AG719">
        <v>0.05</v>
      </c>
      <c r="AH719">
        <v>2</v>
      </c>
      <c r="AI719">
        <v>92859519</v>
      </c>
      <c r="AJ719">
        <v>898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ROW(Source!A384)</f>
        <v>384</v>
      </c>
      <c r="B720">
        <v>92859531</v>
      </c>
      <c r="C720">
        <v>92859511</v>
      </c>
      <c r="D720">
        <v>49568043</v>
      </c>
      <c r="E720">
        <v>1</v>
      </c>
      <c r="F720">
        <v>1</v>
      </c>
      <c r="G720">
        <v>1</v>
      </c>
      <c r="H720">
        <v>3</v>
      </c>
      <c r="I720" t="s">
        <v>1275</v>
      </c>
      <c r="J720" t="s">
        <v>1276</v>
      </c>
      <c r="K720" t="s">
        <v>1277</v>
      </c>
      <c r="L720">
        <v>1407</v>
      </c>
      <c r="N720">
        <v>1013</v>
      </c>
      <c r="O720" t="s">
        <v>1202</v>
      </c>
      <c r="P720" t="s">
        <v>1202</v>
      </c>
      <c r="Q720">
        <v>1</v>
      </c>
      <c r="X720">
        <v>1.2200000000000001E-2</v>
      </c>
      <c r="Y720">
        <v>282.02999999999997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6</v>
      </c>
      <c r="AG720">
        <v>1.2200000000000001E-2</v>
      </c>
      <c r="AH720">
        <v>2</v>
      </c>
      <c r="AI720">
        <v>92859520</v>
      </c>
      <c r="AJ720">
        <v>899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ROW(Source!A384)</f>
        <v>384</v>
      </c>
      <c r="B721">
        <v>92859532</v>
      </c>
      <c r="C721">
        <v>92859511</v>
      </c>
      <c r="D721">
        <v>49515638</v>
      </c>
      <c r="E721">
        <v>70</v>
      </c>
      <c r="F721">
        <v>1</v>
      </c>
      <c r="G721">
        <v>1</v>
      </c>
      <c r="H721">
        <v>3</v>
      </c>
      <c r="I721" t="s">
        <v>1138</v>
      </c>
      <c r="J721" t="s">
        <v>6</v>
      </c>
      <c r="K721" t="s">
        <v>1139</v>
      </c>
      <c r="L721">
        <v>1374</v>
      </c>
      <c r="N721">
        <v>1013</v>
      </c>
      <c r="O721" t="s">
        <v>969</v>
      </c>
      <c r="P721" t="s">
        <v>969</v>
      </c>
      <c r="Q721">
        <v>1</v>
      </c>
      <c r="X721">
        <v>1.68</v>
      </c>
      <c r="Y721">
        <v>1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6</v>
      </c>
      <c r="AG721">
        <v>1.68</v>
      </c>
      <c r="AH721">
        <v>2</v>
      </c>
      <c r="AI721">
        <v>92859521</v>
      </c>
      <c r="AJ721">
        <v>900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ROW(Source!A386)</f>
        <v>386</v>
      </c>
      <c r="B722">
        <v>92859547</v>
      </c>
      <c r="C722">
        <v>92859534</v>
      </c>
      <c r="D722">
        <v>49510749</v>
      </c>
      <c r="E722">
        <v>70</v>
      </c>
      <c r="F722">
        <v>1</v>
      </c>
      <c r="G722">
        <v>1</v>
      </c>
      <c r="H722">
        <v>1</v>
      </c>
      <c r="I722" t="s">
        <v>1156</v>
      </c>
      <c r="J722" t="s">
        <v>6</v>
      </c>
      <c r="K722" t="s">
        <v>1157</v>
      </c>
      <c r="L722">
        <v>1191</v>
      </c>
      <c r="N722">
        <v>1013</v>
      </c>
      <c r="O722" t="s">
        <v>1092</v>
      </c>
      <c r="P722" t="s">
        <v>1092</v>
      </c>
      <c r="Q722">
        <v>1</v>
      </c>
      <c r="X722">
        <v>19.04</v>
      </c>
      <c r="Y722">
        <v>0</v>
      </c>
      <c r="Z722">
        <v>0</v>
      </c>
      <c r="AA722">
        <v>0</v>
      </c>
      <c r="AB722">
        <v>9.4</v>
      </c>
      <c r="AC722">
        <v>0</v>
      </c>
      <c r="AD722">
        <v>1</v>
      </c>
      <c r="AE722">
        <v>1</v>
      </c>
      <c r="AF722" t="s">
        <v>6</v>
      </c>
      <c r="AG722">
        <v>19.04</v>
      </c>
      <c r="AH722">
        <v>2</v>
      </c>
      <c r="AI722">
        <v>92859535</v>
      </c>
      <c r="AJ722">
        <v>902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ROW(Source!A386)</f>
        <v>386</v>
      </c>
      <c r="B723">
        <v>92859548</v>
      </c>
      <c r="C723">
        <v>92859534</v>
      </c>
      <c r="D723">
        <v>49510905</v>
      </c>
      <c r="E723">
        <v>70</v>
      </c>
      <c r="F723">
        <v>1</v>
      </c>
      <c r="G723">
        <v>1</v>
      </c>
      <c r="H723">
        <v>1</v>
      </c>
      <c r="I723" t="s">
        <v>1093</v>
      </c>
      <c r="J723" t="s">
        <v>6</v>
      </c>
      <c r="K723" t="s">
        <v>1094</v>
      </c>
      <c r="L723">
        <v>1191</v>
      </c>
      <c r="N723">
        <v>1013</v>
      </c>
      <c r="O723" t="s">
        <v>1092</v>
      </c>
      <c r="P723" t="s">
        <v>1092</v>
      </c>
      <c r="Q723">
        <v>1</v>
      </c>
      <c r="X723">
        <v>0.18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2</v>
      </c>
      <c r="AF723" t="s">
        <v>6</v>
      </c>
      <c r="AG723">
        <v>0.18</v>
      </c>
      <c r="AH723">
        <v>2</v>
      </c>
      <c r="AI723">
        <v>92859536</v>
      </c>
      <c r="AJ723">
        <v>903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ROW(Source!A386)</f>
        <v>386</v>
      </c>
      <c r="B724">
        <v>92859549</v>
      </c>
      <c r="C724">
        <v>92859534</v>
      </c>
      <c r="D724">
        <v>49672573</v>
      </c>
      <c r="E724">
        <v>1</v>
      </c>
      <c r="F724">
        <v>1</v>
      </c>
      <c r="G724">
        <v>1</v>
      </c>
      <c r="H724">
        <v>2</v>
      </c>
      <c r="I724" t="s">
        <v>1095</v>
      </c>
      <c r="J724" t="s">
        <v>1096</v>
      </c>
      <c r="K724" t="s">
        <v>1097</v>
      </c>
      <c r="L724">
        <v>1367</v>
      </c>
      <c r="N724">
        <v>1011</v>
      </c>
      <c r="O724" t="s">
        <v>1098</v>
      </c>
      <c r="P724" t="s">
        <v>1098</v>
      </c>
      <c r="Q724">
        <v>1</v>
      </c>
      <c r="X724">
        <v>0.09</v>
      </c>
      <c r="Y724">
        <v>0</v>
      </c>
      <c r="Z724">
        <v>115.4</v>
      </c>
      <c r="AA724">
        <v>13.5</v>
      </c>
      <c r="AB724">
        <v>0</v>
      </c>
      <c r="AC724">
        <v>0</v>
      </c>
      <c r="AD724">
        <v>1</v>
      </c>
      <c r="AE724">
        <v>0</v>
      </c>
      <c r="AF724" t="s">
        <v>6</v>
      </c>
      <c r="AG724">
        <v>0.09</v>
      </c>
      <c r="AH724">
        <v>2</v>
      </c>
      <c r="AI724">
        <v>92859537</v>
      </c>
      <c r="AJ724">
        <v>904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ROW(Source!A386)</f>
        <v>386</v>
      </c>
      <c r="B725">
        <v>92859550</v>
      </c>
      <c r="C725">
        <v>92859534</v>
      </c>
      <c r="D725">
        <v>49673503</v>
      </c>
      <c r="E725">
        <v>1</v>
      </c>
      <c r="F725">
        <v>1</v>
      </c>
      <c r="G725">
        <v>1</v>
      </c>
      <c r="H725">
        <v>2</v>
      </c>
      <c r="I725" t="s">
        <v>1099</v>
      </c>
      <c r="J725" t="s">
        <v>1100</v>
      </c>
      <c r="K725" t="s">
        <v>1101</v>
      </c>
      <c r="L725">
        <v>1367</v>
      </c>
      <c r="N725">
        <v>1011</v>
      </c>
      <c r="O725" t="s">
        <v>1098</v>
      </c>
      <c r="P725" t="s">
        <v>1098</v>
      </c>
      <c r="Q725">
        <v>1</v>
      </c>
      <c r="X725">
        <v>0.09</v>
      </c>
      <c r="Y725">
        <v>0</v>
      </c>
      <c r="Z725">
        <v>65.709999999999994</v>
      </c>
      <c r="AA725">
        <v>11.6</v>
      </c>
      <c r="AB725">
        <v>0</v>
      </c>
      <c r="AC725">
        <v>0</v>
      </c>
      <c r="AD725">
        <v>1</v>
      </c>
      <c r="AE725">
        <v>0</v>
      </c>
      <c r="AF725" t="s">
        <v>6</v>
      </c>
      <c r="AG725">
        <v>0.09</v>
      </c>
      <c r="AH725">
        <v>2</v>
      </c>
      <c r="AI725">
        <v>92859538</v>
      </c>
      <c r="AJ725">
        <v>905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ROW(Source!A386)</f>
        <v>386</v>
      </c>
      <c r="B726">
        <v>92859551</v>
      </c>
      <c r="C726">
        <v>92859534</v>
      </c>
      <c r="D726">
        <v>49673715</v>
      </c>
      <c r="E726">
        <v>1</v>
      </c>
      <c r="F726">
        <v>1</v>
      </c>
      <c r="G726">
        <v>1</v>
      </c>
      <c r="H726">
        <v>2</v>
      </c>
      <c r="I726" t="s">
        <v>1102</v>
      </c>
      <c r="J726" t="s">
        <v>1103</v>
      </c>
      <c r="K726" t="s">
        <v>1104</v>
      </c>
      <c r="L726">
        <v>1367</v>
      </c>
      <c r="N726">
        <v>1011</v>
      </c>
      <c r="O726" t="s">
        <v>1098</v>
      </c>
      <c r="P726" t="s">
        <v>1098</v>
      </c>
      <c r="Q726">
        <v>1</v>
      </c>
      <c r="X726">
        <v>2.16</v>
      </c>
      <c r="Y726">
        <v>0</v>
      </c>
      <c r="Z726">
        <v>8.1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6</v>
      </c>
      <c r="AG726">
        <v>2.16</v>
      </c>
      <c r="AH726">
        <v>2</v>
      </c>
      <c r="AI726">
        <v>92859539</v>
      </c>
      <c r="AJ726">
        <v>906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ROW(Source!A386)</f>
        <v>386</v>
      </c>
      <c r="B727">
        <v>92859552</v>
      </c>
      <c r="C727">
        <v>92859534</v>
      </c>
      <c r="D727">
        <v>49524290</v>
      </c>
      <c r="E727">
        <v>1</v>
      </c>
      <c r="F727">
        <v>1</v>
      </c>
      <c r="G727">
        <v>1</v>
      </c>
      <c r="H727">
        <v>3</v>
      </c>
      <c r="I727" t="s">
        <v>1117</v>
      </c>
      <c r="J727" t="s">
        <v>1118</v>
      </c>
      <c r="K727" t="s">
        <v>1119</v>
      </c>
      <c r="L727">
        <v>1346</v>
      </c>
      <c r="N727">
        <v>1009</v>
      </c>
      <c r="O727" t="s">
        <v>216</v>
      </c>
      <c r="P727" t="s">
        <v>216</v>
      </c>
      <c r="Q727">
        <v>1</v>
      </c>
      <c r="X727">
        <v>0.96</v>
      </c>
      <c r="Y727">
        <v>10.57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6</v>
      </c>
      <c r="AG727">
        <v>0.96</v>
      </c>
      <c r="AH727">
        <v>2</v>
      </c>
      <c r="AI727">
        <v>92859540</v>
      </c>
      <c r="AJ727">
        <v>907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ROW(Source!A386)</f>
        <v>386</v>
      </c>
      <c r="B728">
        <v>92859553</v>
      </c>
      <c r="C728">
        <v>92859534</v>
      </c>
      <c r="D728">
        <v>49553369</v>
      </c>
      <c r="E728">
        <v>1</v>
      </c>
      <c r="F728">
        <v>1</v>
      </c>
      <c r="G728">
        <v>1</v>
      </c>
      <c r="H728">
        <v>3</v>
      </c>
      <c r="I728" t="s">
        <v>1254</v>
      </c>
      <c r="J728" t="s">
        <v>1255</v>
      </c>
      <c r="K728" t="s">
        <v>1256</v>
      </c>
      <c r="L728">
        <v>1346</v>
      </c>
      <c r="N728">
        <v>1009</v>
      </c>
      <c r="O728" t="s">
        <v>216</v>
      </c>
      <c r="P728" t="s">
        <v>216</v>
      </c>
      <c r="Q728">
        <v>1</v>
      </c>
      <c r="X728">
        <v>0.2</v>
      </c>
      <c r="Y728">
        <v>25.8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6</v>
      </c>
      <c r="AG728">
        <v>0.2</v>
      </c>
      <c r="AH728">
        <v>2</v>
      </c>
      <c r="AI728">
        <v>92859541</v>
      </c>
      <c r="AJ728">
        <v>908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ROW(Source!A386)</f>
        <v>386</v>
      </c>
      <c r="B729">
        <v>92859554</v>
      </c>
      <c r="C729">
        <v>92859534</v>
      </c>
      <c r="D729">
        <v>49515638</v>
      </c>
      <c r="E729">
        <v>70</v>
      </c>
      <c r="F729">
        <v>1</v>
      </c>
      <c r="G729">
        <v>1</v>
      </c>
      <c r="H729">
        <v>3</v>
      </c>
      <c r="I729" t="s">
        <v>1138</v>
      </c>
      <c r="J729" t="s">
        <v>6</v>
      </c>
      <c r="K729" t="s">
        <v>1139</v>
      </c>
      <c r="L729">
        <v>1374</v>
      </c>
      <c r="N729">
        <v>1013</v>
      </c>
      <c r="O729" t="s">
        <v>969</v>
      </c>
      <c r="P729" t="s">
        <v>969</v>
      </c>
      <c r="Q729">
        <v>1</v>
      </c>
      <c r="X729">
        <v>3.58</v>
      </c>
      <c r="Y729">
        <v>1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6</v>
      </c>
      <c r="AG729">
        <v>3.58</v>
      </c>
      <c r="AH729">
        <v>2</v>
      </c>
      <c r="AI729">
        <v>92859542</v>
      </c>
      <c r="AJ729">
        <v>909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ROW(Source!A391)</f>
        <v>391</v>
      </c>
      <c r="B730">
        <v>92859579</v>
      </c>
      <c r="C730">
        <v>92859559</v>
      </c>
      <c r="D730">
        <v>49510749</v>
      </c>
      <c r="E730">
        <v>70</v>
      </c>
      <c r="F730">
        <v>1</v>
      </c>
      <c r="G730">
        <v>1</v>
      </c>
      <c r="H730">
        <v>1</v>
      </c>
      <c r="I730" t="s">
        <v>1156</v>
      </c>
      <c r="J730" t="s">
        <v>6</v>
      </c>
      <c r="K730" t="s">
        <v>1157</v>
      </c>
      <c r="L730">
        <v>1191</v>
      </c>
      <c r="N730">
        <v>1013</v>
      </c>
      <c r="O730" t="s">
        <v>1092</v>
      </c>
      <c r="P730" t="s">
        <v>1092</v>
      </c>
      <c r="Q730">
        <v>1</v>
      </c>
      <c r="X730">
        <v>33.200000000000003</v>
      </c>
      <c r="Y730">
        <v>0</v>
      </c>
      <c r="Z730">
        <v>0</v>
      </c>
      <c r="AA730">
        <v>0</v>
      </c>
      <c r="AB730">
        <v>9.4</v>
      </c>
      <c r="AC730">
        <v>0</v>
      </c>
      <c r="AD730">
        <v>1</v>
      </c>
      <c r="AE730">
        <v>1</v>
      </c>
      <c r="AF730" t="s">
        <v>6</v>
      </c>
      <c r="AG730">
        <v>33.200000000000003</v>
      </c>
      <c r="AH730">
        <v>2</v>
      </c>
      <c r="AI730">
        <v>92859560</v>
      </c>
      <c r="AJ730">
        <v>914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ROW(Source!A391)</f>
        <v>391</v>
      </c>
      <c r="B731">
        <v>92859580</v>
      </c>
      <c r="C731">
        <v>92859559</v>
      </c>
      <c r="D731">
        <v>49510905</v>
      </c>
      <c r="E731">
        <v>70</v>
      </c>
      <c r="F731">
        <v>1</v>
      </c>
      <c r="G731">
        <v>1</v>
      </c>
      <c r="H731">
        <v>1</v>
      </c>
      <c r="I731" t="s">
        <v>1093</v>
      </c>
      <c r="J731" t="s">
        <v>6</v>
      </c>
      <c r="K731" t="s">
        <v>1094</v>
      </c>
      <c r="L731">
        <v>1191</v>
      </c>
      <c r="N731">
        <v>1013</v>
      </c>
      <c r="O731" t="s">
        <v>1092</v>
      </c>
      <c r="P731" t="s">
        <v>1092</v>
      </c>
      <c r="Q731">
        <v>1</v>
      </c>
      <c r="X731">
        <v>1.28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1</v>
      </c>
      <c r="AE731">
        <v>2</v>
      </c>
      <c r="AF731" t="s">
        <v>6</v>
      </c>
      <c r="AG731">
        <v>1.28</v>
      </c>
      <c r="AH731">
        <v>2</v>
      </c>
      <c r="AI731">
        <v>92859561</v>
      </c>
      <c r="AJ731">
        <v>915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ROW(Source!A391)</f>
        <v>391</v>
      </c>
      <c r="B732">
        <v>92859581</v>
      </c>
      <c r="C732">
        <v>92859559</v>
      </c>
      <c r="D732">
        <v>49672573</v>
      </c>
      <c r="E732">
        <v>1</v>
      </c>
      <c r="F732">
        <v>1</v>
      </c>
      <c r="G732">
        <v>1</v>
      </c>
      <c r="H732">
        <v>2</v>
      </c>
      <c r="I732" t="s">
        <v>1095</v>
      </c>
      <c r="J732" t="s">
        <v>1096</v>
      </c>
      <c r="K732" t="s">
        <v>1097</v>
      </c>
      <c r="L732">
        <v>1367</v>
      </c>
      <c r="N732">
        <v>1011</v>
      </c>
      <c r="O732" t="s">
        <v>1098</v>
      </c>
      <c r="P732" t="s">
        <v>1098</v>
      </c>
      <c r="Q732">
        <v>1</v>
      </c>
      <c r="X732">
        <v>0.64</v>
      </c>
      <c r="Y732">
        <v>0</v>
      </c>
      <c r="Z732">
        <v>115.4</v>
      </c>
      <c r="AA732">
        <v>13.5</v>
      </c>
      <c r="AB732">
        <v>0</v>
      </c>
      <c r="AC732">
        <v>0</v>
      </c>
      <c r="AD732">
        <v>1</v>
      </c>
      <c r="AE732">
        <v>0</v>
      </c>
      <c r="AF732" t="s">
        <v>6</v>
      </c>
      <c r="AG732">
        <v>0.64</v>
      </c>
      <c r="AH732">
        <v>2</v>
      </c>
      <c r="AI732">
        <v>92859562</v>
      </c>
      <c r="AJ732">
        <v>916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ROW(Source!A391)</f>
        <v>391</v>
      </c>
      <c r="B733">
        <v>92859582</v>
      </c>
      <c r="C733">
        <v>92859559</v>
      </c>
      <c r="D733">
        <v>49673503</v>
      </c>
      <c r="E733">
        <v>1</v>
      </c>
      <c r="F733">
        <v>1</v>
      </c>
      <c r="G733">
        <v>1</v>
      </c>
      <c r="H733">
        <v>2</v>
      </c>
      <c r="I733" t="s">
        <v>1099</v>
      </c>
      <c r="J733" t="s">
        <v>1100</v>
      </c>
      <c r="K733" t="s">
        <v>1101</v>
      </c>
      <c r="L733">
        <v>1367</v>
      </c>
      <c r="N733">
        <v>1011</v>
      </c>
      <c r="O733" t="s">
        <v>1098</v>
      </c>
      <c r="P733" t="s">
        <v>1098</v>
      </c>
      <c r="Q733">
        <v>1</v>
      </c>
      <c r="X733">
        <v>0.64</v>
      </c>
      <c r="Y733">
        <v>0</v>
      </c>
      <c r="Z733">
        <v>65.709999999999994</v>
      </c>
      <c r="AA733">
        <v>11.6</v>
      </c>
      <c r="AB733">
        <v>0</v>
      </c>
      <c r="AC733">
        <v>0</v>
      </c>
      <c r="AD733">
        <v>1</v>
      </c>
      <c r="AE733">
        <v>0</v>
      </c>
      <c r="AF733" t="s">
        <v>6</v>
      </c>
      <c r="AG733">
        <v>0.64</v>
      </c>
      <c r="AH733">
        <v>2</v>
      </c>
      <c r="AI733">
        <v>92859563</v>
      </c>
      <c r="AJ733">
        <v>917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ROW(Source!A391)</f>
        <v>391</v>
      </c>
      <c r="B734">
        <v>92859583</v>
      </c>
      <c r="C734">
        <v>92859559</v>
      </c>
      <c r="D734">
        <v>49673715</v>
      </c>
      <c r="E734">
        <v>1</v>
      </c>
      <c r="F734">
        <v>1</v>
      </c>
      <c r="G734">
        <v>1</v>
      </c>
      <c r="H734">
        <v>2</v>
      </c>
      <c r="I734" t="s">
        <v>1102</v>
      </c>
      <c r="J734" t="s">
        <v>1103</v>
      </c>
      <c r="K734" t="s">
        <v>1104</v>
      </c>
      <c r="L734">
        <v>1367</v>
      </c>
      <c r="N734">
        <v>1011</v>
      </c>
      <c r="O734" t="s">
        <v>1098</v>
      </c>
      <c r="P734" t="s">
        <v>1098</v>
      </c>
      <c r="Q734">
        <v>1</v>
      </c>
      <c r="X734">
        <v>5.14</v>
      </c>
      <c r="Y734">
        <v>0</v>
      </c>
      <c r="Z734">
        <v>8.1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6</v>
      </c>
      <c r="AG734">
        <v>5.14</v>
      </c>
      <c r="AH734">
        <v>2</v>
      </c>
      <c r="AI734">
        <v>92859564</v>
      </c>
      <c r="AJ734">
        <v>918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ROW(Source!A391)</f>
        <v>391</v>
      </c>
      <c r="B735">
        <v>92859584</v>
      </c>
      <c r="C735">
        <v>92859559</v>
      </c>
      <c r="D735">
        <v>49523540</v>
      </c>
      <c r="E735">
        <v>1</v>
      </c>
      <c r="F735">
        <v>1</v>
      </c>
      <c r="G735">
        <v>1</v>
      </c>
      <c r="H735">
        <v>3</v>
      </c>
      <c r="I735" t="s">
        <v>1175</v>
      </c>
      <c r="J735" t="s">
        <v>1176</v>
      </c>
      <c r="K735" t="s">
        <v>1177</v>
      </c>
      <c r="L735">
        <v>1346</v>
      </c>
      <c r="N735">
        <v>1009</v>
      </c>
      <c r="O735" t="s">
        <v>216</v>
      </c>
      <c r="P735" t="s">
        <v>216</v>
      </c>
      <c r="Q735">
        <v>1</v>
      </c>
      <c r="X735">
        <v>3.2000000000000001E-2</v>
      </c>
      <c r="Y735">
        <v>444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6</v>
      </c>
      <c r="AG735">
        <v>3.2000000000000001E-2</v>
      </c>
      <c r="AH735">
        <v>2</v>
      </c>
      <c r="AI735">
        <v>92859565</v>
      </c>
      <c r="AJ735">
        <v>919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ROW(Source!A391)</f>
        <v>391</v>
      </c>
      <c r="B736">
        <v>92859585</v>
      </c>
      <c r="C736">
        <v>92859559</v>
      </c>
      <c r="D736">
        <v>49524290</v>
      </c>
      <c r="E736">
        <v>1</v>
      </c>
      <c r="F736">
        <v>1</v>
      </c>
      <c r="G736">
        <v>1</v>
      </c>
      <c r="H736">
        <v>3</v>
      </c>
      <c r="I736" t="s">
        <v>1117</v>
      </c>
      <c r="J736" t="s">
        <v>1118</v>
      </c>
      <c r="K736" t="s">
        <v>1119</v>
      </c>
      <c r="L736">
        <v>1346</v>
      </c>
      <c r="N736">
        <v>1009</v>
      </c>
      <c r="O736" t="s">
        <v>216</v>
      </c>
      <c r="P736" t="s">
        <v>216</v>
      </c>
      <c r="Q736">
        <v>1</v>
      </c>
      <c r="X736">
        <v>1.05</v>
      </c>
      <c r="Y736">
        <v>10.57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6</v>
      </c>
      <c r="AG736">
        <v>1.05</v>
      </c>
      <c r="AH736">
        <v>2</v>
      </c>
      <c r="AI736">
        <v>92859566</v>
      </c>
      <c r="AJ736">
        <v>920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ROW(Source!A391)</f>
        <v>391</v>
      </c>
      <c r="B737">
        <v>92859586</v>
      </c>
      <c r="C737">
        <v>92859559</v>
      </c>
      <c r="D737">
        <v>49525620</v>
      </c>
      <c r="E737">
        <v>1</v>
      </c>
      <c r="F737">
        <v>1</v>
      </c>
      <c r="G737">
        <v>1</v>
      </c>
      <c r="H737">
        <v>3</v>
      </c>
      <c r="I737" t="s">
        <v>1123</v>
      </c>
      <c r="J737" t="s">
        <v>1124</v>
      </c>
      <c r="K737" t="s">
        <v>1125</v>
      </c>
      <c r="L737">
        <v>1425</v>
      </c>
      <c r="N737">
        <v>1013</v>
      </c>
      <c r="O737" t="s">
        <v>238</v>
      </c>
      <c r="P737" t="s">
        <v>238</v>
      </c>
      <c r="Q737">
        <v>1</v>
      </c>
      <c r="X737">
        <v>0.82</v>
      </c>
      <c r="Y737">
        <v>86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6</v>
      </c>
      <c r="AG737">
        <v>0.82</v>
      </c>
      <c r="AH737">
        <v>2</v>
      </c>
      <c r="AI737">
        <v>92859567</v>
      </c>
      <c r="AJ737">
        <v>921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ROW(Source!A391)</f>
        <v>391</v>
      </c>
      <c r="B738">
        <v>92859587</v>
      </c>
      <c r="C738">
        <v>92859559</v>
      </c>
      <c r="D738">
        <v>49554585</v>
      </c>
      <c r="E738">
        <v>1</v>
      </c>
      <c r="F738">
        <v>1</v>
      </c>
      <c r="G738">
        <v>1</v>
      </c>
      <c r="H738">
        <v>3</v>
      </c>
      <c r="I738" t="s">
        <v>1129</v>
      </c>
      <c r="J738" t="s">
        <v>1130</v>
      </c>
      <c r="K738" t="s">
        <v>1131</v>
      </c>
      <c r="L738">
        <v>1346</v>
      </c>
      <c r="N738">
        <v>1009</v>
      </c>
      <c r="O738" t="s">
        <v>216</v>
      </c>
      <c r="P738" t="s">
        <v>216</v>
      </c>
      <c r="Q738">
        <v>1</v>
      </c>
      <c r="X738">
        <v>3.1</v>
      </c>
      <c r="Y738">
        <v>28.6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6</v>
      </c>
      <c r="AG738">
        <v>3.1</v>
      </c>
      <c r="AH738">
        <v>2</v>
      </c>
      <c r="AI738">
        <v>92859568</v>
      </c>
      <c r="AJ738">
        <v>922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ROW(Source!A391)</f>
        <v>391</v>
      </c>
      <c r="B739">
        <v>92859588</v>
      </c>
      <c r="C739">
        <v>92859559</v>
      </c>
      <c r="D739">
        <v>49567929</v>
      </c>
      <c r="E739">
        <v>1</v>
      </c>
      <c r="F739">
        <v>1</v>
      </c>
      <c r="G739">
        <v>1</v>
      </c>
      <c r="H739">
        <v>3</v>
      </c>
      <c r="I739" t="s">
        <v>1135</v>
      </c>
      <c r="J739" t="s">
        <v>1136</v>
      </c>
      <c r="K739" t="s">
        <v>1137</v>
      </c>
      <c r="L739">
        <v>1455</v>
      </c>
      <c r="N739">
        <v>1013</v>
      </c>
      <c r="O739" t="s">
        <v>160</v>
      </c>
      <c r="P739" t="s">
        <v>160</v>
      </c>
      <c r="Q739">
        <v>1</v>
      </c>
      <c r="X739">
        <v>0.8</v>
      </c>
      <c r="Y739">
        <v>39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6</v>
      </c>
      <c r="AG739">
        <v>0.8</v>
      </c>
      <c r="AH739">
        <v>2</v>
      </c>
      <c r="AI739">
        <v>92859569</v>
      </c>
      <c r="AJ739">
        <v>923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ROW(Source!A391)</f>
        <v>391</v>
      </c>
      <c r="B740">
        <v>92859589</v>
      </c>
      <c r="C740">
        <v>92859559</v>
      </c>
      <c r="D740">
        <v>49568056</v>
      </c>
      <c r="E740">
        <v>1</v>
      </c>
      <c r="F740">
        <v>1</v>
      </c>
      <c r="G740">
        <v>1</v>
      </c>
      <c r="H740">
        <v>3</v>
      </c>
      <c r="I740" t="s">
        <v>1178</v>
      </c>
      <c r="J740" t="s">
        <v>1179</v>
      </c>
      <c r="K740" t="s">
        <v>1180</v>
      </c>
      <c r="L740">
        <v>1455</v>
      </c>
      <c r="N740">
        <v>1013</v>
      </c>
      <c r="O740" t="s">
        <v>160</v>
      </c>
      <c r="P740" t="s">
        <v>160</v>
      </c>
      <c r="Q740">
        <v>1</v>
      </c>
      <c r="X740">
        <v>1.02</v>
      </c>
      <c r="Y740">
        <v>19.899999999999999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6</v>
      </c>
      <c r="AG740">
        <v>1.02</v>
      </c>
      <c r="AH740">
        <v>2</v>
      </c>
      <c r="AI740">
        <v>92859570</v>
      </c>
      <c r="AJ740">
        <v>924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ROW(Source!A391)</f>
        <v>391</v>
      </c>
      <c r="B741">
        <v>92859590</v>
      </c>
      <c r="C741">
        <v>92859559</v>
      </c>
      <c r="D741">
        <v>49576236</v>
      </c>
      <c r="E741">
        <v>1</v>
      </c>
      <c r="F741">
        <v>1</v>
      </c>
      <c r="G741">
        <v>1</v>
      </c>
      <c r="H741">
        <v>3</v>
      </c>
      <c r="I741" t="s">
        <v>1181</v>
      </c>
      <c r="J741" t="s">
        <v>1182</v>
      </c>
      <c r="K741" t="s">
        <v>1183</v>
      </c>
      <c r="L741">
        <v>1425</v>
      </c>
      <c r="N741">
        <v>1013</v>
      </c>
      <c r="O741" t="s">
        <v>238</v>
      </c>
      <c r="P741" t="s">
        <v>238</v>
      </c>
      <c r="Q741">
        <v>1</v>
      </c>
      <c r="X741">
        <v>0.65</v>
      </c>
      <c r="Y741">
        <v>88.5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6</v>
      </c>
      <c r="AG741">
        <v>0.65</v>
      </c>
      <c r="AH741">
        <v>2</v>
      </c>
      <c r="AI741">
        <v>92859571</v>
      </c>
      <c r="AJ741">
        <v>925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ROW(Source!A391)</f>
        <v>391</v>
      </c>
      <c r="B742">
        <v>92859591</v>
      </c>
      <c r="C742">
        <v>92859559</v>
      </c>
      <c r="D742">
        <v>49515638</v>
      </c>
      <c r="E742">
        <v>70</v>
      </c>
      <c r="F742">
        <v>1</v>
      </c>
      <c r="G742">
        <v>1</v>
      </c>
      <c r="H742">
        <v>3</v>
      </c>
      <c r="I742" t="s">
        <v>1138</v>
      </c>
      <c r="J742" t="s">
        <v>6</v>
      </c>
      <c r="K742" t="s">
        <v>1139</v>
      </c>
      <c r="L742">
        <v>1374</v>
      </c>
      <c r="N742">
        <v>1013</v>
      </c>
      <c r="O742" t="s">
        <v>969</v>
      </c>
      <c r="P742" t="s">
        <v>969</v>
      </c>
      <c r="Q742">
        <v>1</v>
      </c>
      <c r="X742">
        <v>6.24</v>
      </c>
      <c r="Y742">
        <v>1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6</v>
      </c>
      <c r="AG742">
        <v>6.24</v>
      </c>
      <c r="AH742">
        <v>2</v>
      </c>
      <c r="AI742">
        <v>92859572</v>
      </c>
      <c r="AJ742">
        <v>926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ROW(Source!A398)</f>
        <v>398</v>
      </c>
      <c r="B743">
        <v>92859613</v>
      </c>
      <c r="C743">
        <v>92859598</v>
      </c>
      <c r="D743">
        <v>49510749</v>
      </c>
      <c r="E743">
        <v>70</v>
      </c>
      <c r="F743">
        <v>1</v>
      </c>
      <c r="G743">
        <v>1</v>
      </c>
      <c r="H743">
        <v>1</v>
      </c>
      <c r="I743" t="s">
        <v>1156</v>
      </c>
      <c r="J743" t="s">
        <v>6</v>
      </c>
      <c r="K743" t="s">
        <v>1157</v>
      </c>
      <c r="L743">
        <v>1191</v>
      </c>
      <c r="N743">
        <v>1013</v>
      </c>
      <c r="O743" t="s">
        <v>1092</v>
      </c>
      <c r="P743" t="s">
        <v>1092</v>
      </c>
      <c r="Q743">
        <v>1</v>
      </c>
      <c r="X743">
        <v>27.76</v>
      </c>
      <c r="Y743">
        <v>0</v>
      </c>
      <c r="Z743">
        <v>0</v>
      </c>
      <c r="AA743">
        <v>0</v>
      </c>
      <c r="AB743">
        <v>9.4</v>
      </c>
      <c r="AC743">
        <v>0</v>
      </c>
      <c r="AD743">
        <v>1</v>
      </c>
      <c r="AE743">
        <v>1</v>
      </c>
      <c r="AF743" t="s">
        <v>6</v>
      </c>
      <c r="AG743">
        <v>27.76</v>
      </c>
      <c r="AH743">
        <v>2</v>
      </c>
      <c r="AI743">
        <v>92859599</v>
      </c>
      <c r="AJ743">
        <v>933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ROW(Source!A398)</f>
        <v>398</v>
      </c>
      <c r="B744">
        <v>92859614</v>
      </c>
      <c r="C744">
        <v>92859598</v>
      </c>
      <c r="D744">
        <v>49510905</v>
      </c>
      <c r="E744">
        <v>70</v>
      </c>
      <c r="F744">
        <v>1</v>
      </c>
      <c r="G744">
        <v>1</v>
      </c>
      <c r="H744">
        <v>1</v>
      </c>
      <c r="I744" t="s">
        <v>1093</v>
      </c>
      <c r="J744" t="s">
        <v>6</v>
      </c>
      <c r="K744" t="s">
        <v>1094</v>
      </c>
      <c r="L744">
        <v>1191</v>
      </c>
      <c r="N744">
        <v>1013</v>
      </c>
      <c r="O744" t="s">
        <v>1092</v>
      </c>
      <c r="P744" t="s">
        <v>1092</v>
      </c>
      <c r="Q744">
        <v>1</v>
      </c>
      <c r="X744">
        <v>0.36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2</v>
      </c>
      <c r="AF744" t="s">
        <v>6</v>
      </c>
      <c r="AG744">
        <v>0.36</v>
      </c>
      <c r="AH744">
        <v>2</v>
      </c>
      <c r="AI744">
        <v>92859600</v>
      </c>
      <c r="AJ744">
        <v>934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ROW(Source!A398)</f>
        <v>398</v>
      </c>
      <c r="B745">
        <v>92859615</v>
      </c>
      <c r="C745">
        <v>92859598</v>
      </c>
      <c r="D745">
        <v>49672573</v>
      </c>
      <c r="E745">
        <v>1</v>
      </c>
      <c r="F745">
        <v>1</v>
      </c>
      <c r="G745">
        <v>1</v>
      </c>
      <c r="H745">
        <v>2</v>
      </c>
      <c r="I745" t="s">
        <v>1095</v>
      </c>
      <c r="J745" t="s">
        <v>1096</v>
      </c>
      <c r="K745" t="s">
        <v>1097</v>
      </c>
      <c r="L745">
        <v>1367</v>
      </c>
      <c r="N745">
        <v>1011</v>
      </c>
      <c r="O745" t="s">
        <v>1098</v>
      </c>
      <c r="P745" t="s">
        <v>1098</v>
      </c>
      <c r="Q745">
        <v>1</v>
      </c>
      <c r="X745">
        <v>0.18</v>
      </c>
      <c r="Y745">
        <v>0</v>
      </c>
      <c r="Z745">
        <v>115.4</v>
      </c>
      <c r="AA745">
        <v>13.5</v>
      </c>
      <c r="AB745">
        <v>0</v>
      </c>
      <c r="AC745">
        <v>0</v>
      </c>
      <c r="AD745">
        <v>1</v>
      </c>
      <c r="AE745">
        <v>0</v>
      </c>
      <c r="AF745" t="s">
        <v>6</v>
      </c>
      <c r="AG745">
        <v>0.18</v>
      </c>
      <c r="AH745">
        <v>2</v>
      </c>
      <c r="AI745">
        <v>92859601</v>
      </c>
      <c r="AJ745">
        <v>935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ROW(Source!A398)</f>
        <v>398</v>
      </c>
      <c r="B746">
        <v>92859616</v>
      </c>
      <c r="C746">
        <v>92859598</v>
      </c>
      <c r="D746">
        <v>49673503</v>
      </c>
      <c r="E746">
        <v>1</v>
      </c>
      <c r="F746">
        <v>1</v>
      </c>
      <c r="G746">
        <v>1</v>
      </c>
      <c r="H746">
        <v>2</v>
      </c>
      <c r="I746" t="s">
        <v>1099</v>
      </c>
      <c r="J746" t="s">
        <v>1100</v>
      </c>
      <c r="K746" t="s">
        <v>1101</v>
      </c>
      <c r="L746">
        <v>1367</v>
      </c>
      <c r="N746">
        <v>1011</v>
      </c>
      <c r="O746" t="s">
        <v>1098</v>
      </c>
      <c r="P746" t="s">
        <v>1098</v>
      </c>
      <c r="Q746">
        <v>1</v>
      </c>
      <c r="X746">
        <v>0.18</v>
      </c>
      <c r="Y746">
        <v>0</v>
      </c>
      <c r="Z746">
        <v>65.709999999999994</v>
      </c>
      <c r="AA746">
        <v>11.6</v>
      </c>
      <c r="AB746">
        <v>0</v>
      </c>
      <c r="AC746">
        <v>0</v>
      </c>
      <c r="AD746">
        <v>1</v>
      </c>
      <c r="AE746">
        <v>0</v>
      </c>
      <c r="AF746" t="s">
        <v>6</v>
      </c>
      <c r="AG746">
        <v>0.18</v>
      </c>
      <c r="AH746">
        <v>2</v>
      </c>
      <c r="AI746">
        <v>92859602</v>
      </c>
      <c r="AJ746">
        <v>936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ROW(Source!A398)</f>
        <v>398</v>
      </c>
      <c r="B747">
        <v>92859617</v>
      </c>
      <c r="C747">
        <v>92859598</v>
      </c>
      <c r="D747">
        <v>49673715</v>
      </c>
      <c r="E747">
        <v>1</v>
      </c>
      <c r="F747">
        <v>1</v>
      </c>
      <c r="G747">
        <v>1</v>
      </c>
      <c r="H747">
        <v>2</v>
      </c>
      <c r="I747" t="s">
        <v>1102</v>
      </c>
      <c r="J747" t="s">
        <v>1103</v>
      </c>
      <c r="K747" t="s">
        <v>1104</v>
      </c>
      <c r="L747">
        <v>1367</v>
      </c>
      <c r="N747">
        <v>1011</v>
      </c>
      <c r="O747" t="s">
        <v>1098</v>
      </c>
      <c r="P747" t="s">
        <v>1098</v>
      </c>
      <c r="Q747">
        <v>1</v>
      </c>
      <c r="X747">
        <v>14.32</v>
      </c>
      <c r="Y747">
        <v>0</v>
      </c>
      <c r="Z747">
        <v>8.1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6</v>
      </c>
      <c r="AG747">
        <v>14.32</v>
      </c>
      <c r="AH747">
        <v>2</v>
      </c>
      <c r="AI747">
        <v>92859603</v>
      </c>
      <c r="AJ747">
        <v>937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ROW(Source!A398)</f>
        <v>398</v>
      </c>
      <c r="B748">
        <v>92859618</v>
      </c>
      <c r="C748">
        <v>92859598</v>
      </c>
      <c r="D748">
        <v>49524290</v>
      </c>
      <c r="E748">
        <v>1</v>
      </c>
      <c r="F748">
        <v>1</v>
      </c>
      <c r="G748">
        <v>1</v>
      </c>
      <c r="H748">
        <v>3</v>
      </c>
      <c r="I748" t="s">
        <v>1117</v>
      </c>
      <c r="J748" t="s">
        <v>1118</v>
      </c>
      <c r="K748" t="s">
        <v>1119</v>
      </c>
      <c r="L748">
        <v>1346</v>
      </c>
      <c r="N748">
        <v>1009</v>
      </c>
      <c r="O748" t="s">
        <v>216</v>
      </c>
      <c r="P748" t="s">
        <v>216</v>
      </c>
      <c r="Q748">
        <v>1</v>
      </c>
      <c r="X748">
        <v>1.05</v>
      </c>
      <c r="Y748">
        <v>10.57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6</v>
      </c>
      <c r="AG748">
        <v>1.05</v>
      </c>
      <c r="AH748">
        <v>2</v>
      </c>
      <c r="AI748">
        <v>92859604</v>
      </c>
      <c r="AJ748">
        <v>938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ROW(Source!A398)</f>
        <v>398</v>
      </c>
      <c r="B749">
        <v>92859619</v>
      </c>
      <c r="C749">
        <v>92859598</v>
      </c>
      <c r="D749">
        <v>49525497</v>
      </c>
      <c r="E749">
        <v>1</v>
      </c>
      <c r="F749">
        <v>1</v>
      </c>
      <c r="G749">
        <v>1</v>
      </c>
      <c r="H749">
        <v>3</v>
      </c>
      <c r="I749" t="s">
        <v>1212</v>
      </c>
      <c r="J749" t="s">
        <v>1213</v>
      </c>
      <c r="K749" t="s">
        <v>1214</v>
      </c>
      <c r="L749">
        <v>1348</v>
      </c>
      <c r="N749">
        <v>1009</v>
      </c>
      <c r="O749" t="s">
        <v>205</v>
      </c>
      <c r="P749" t="s">
        <v>205</v>
      </c>
      <c r="Q749">
        <v>1000</v>
      </c>
      <c r="X749">
        <v>2.1800000000000001E-3</v>
      </c>
      <c r="Y749">
        <v>12430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6</v>
      </c>
      <c r="AG749">
        <v>2.1800000000000001E-3</v>
      </c>
      <c r="AH749">
        <v>2</v>
      </c>
      <c r="AI749">
        <v>92859605</v>
      </c>
      <c r="AJ749">
        <v>939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ROW(Source!A398)</f>
        <v>398</v>
      </c>
      <c r="B750">
        <v>92859620</v>
      </c>
      <c r="C750">
        <v>92859598</v>
      </c>
      <c r="D750">
        <v>49542980</v>
      </c>
      <c r="E750">
        <v>1</v>
      </c>
      <c r="F750">
        <v>1</v>
      </c>
      <c r="G750">
        <v>1</v>
      </c>
      <c r="H750">
        <v>3</v>
      </c>
      <c r="I750" t="s">
        <v>1237</v>
      </c>
      <c r="J750" t="s">
        <v>1238</v>
      </c>
      <c r="K750" t="s">
        <v>1239</v>
      </c>
      <c r="L750">
        <v>1348</v>
      </c>
      <c r="N750">
        <v>1009</v>
      </c>
      <c r="O750" t="s">
        <v>205</v>
      </c>
      <c r="P750" t="s">
        <v>205</v>
      </c>
      <c r="Q750">
        <v>1000</v>
      </c>
      <c r="X750">
        <v>5.1499999999999997E-2</v>
      </c>
      <c r="Y750">
        <v>5000</v>
      </c>
      <c r="Z750">
        <v>0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6</v>
      </c>
      <c r="AG750">
        <v>5.1499999999999997E-2</v>
      </c>
      <c r="AH750">
        <v>2</v>
      </c>
      <c r="AI750">
        <v>92859606</v>
      </c>
      <c r="AJ750">
        <v>940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ROW(Source!A398)</f>
        <v>398</v>
      </c>
      <c r="B751">
        <v>92859621</v>
      </c>
      <c r="C751">
        <v>92859598</v>
      </c>
      <c r="D751">
        <v>49563475</v>
      </c>
      <c r="E751">
        <v>1</v>
      </c>
      <c r="F751">
        <v>1</v>
      </c>
      <c r="G751">
        <v>1</v>
      </c>
      <c r="H751">
        <v>3</v>
      </c>
      <c r="I751" t="s">
        <v>1296</v>
      </c>
      <c r="J751" t="s">
        <v>1297</v>
      </c>
      <c r="K751" t="s">
        <v>1298</v>
      </c>
      <c r="L751">
        <v>1455</v>
      </c>
      <c r="N751">
        <v>1013</v>
      </c>
      <c r="O751" t="s">
        <v>160</v>
      </c>
      <c r="P751" t="s">
        <v>160</v>
      </c>
      <c r="Q751">
        <v>1</v>
      </c>
      <c r="X751">
        <v>1</v>
      </c>
      <c r="Y751">
        <v>277.5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6</v>
      </c>
      <c r="AG751">
        <v>1</v>
      </c>
      <c r="AH751">
        <v>2</v>
      </c>
      <c r="AI751">
        <v>92859607</v>
      </c>
      <c r="AJ751">
        <v>941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ROW(Source!A398)</f>
        <v>398</v>
      </c>
      <c r="B752">
        <v>92859622</v>
      </c>
      <c r="C752">
        <v>92859598</v>
      </c>
      <c r="D752">
        <v>49567929</v>
      </c>
      <c r="E752">
        <v>1</v>
      </c>
      <c r="F752">
        <v>1</v>
      </c>
      <c r="G752">
        <v>1</v>
      </c>
      <c r="H752">
        <v>3</v>
      </c>
      <c r="I752" t="s">
        <v>1135</v>
      </c>
      <c r="J752" t="s">
        <v>1136</v>
      </c>
      <c r="K752" t="s">
        <v>1137</v>
      </c>
      <c r="L752">
        <v>1455</v>
      </c>
      <c r="N752">
        <v>1013</v>
      </c>
      <c r="O752" t="s">
        <v>160</v>
      </c>
      <c r="P752" t="s">
        <v>160</v>
      </c>
      <c r="Q752">
        <v>1</v>
      </c>
      <c r="X752">
        <v>0.5</v>
      </c>
      <c r="Y752">
        <v>39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6</v>
      </c>
      <c r="AG752">
        <v>0.5</v>
      </c>
      <c r="AH752">
        <v>2</v>
      </c>
      <c r="AI752">
        <v>92859608</v>
      </c>
      <c r="AJ752">
        <v>942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ROW(Source!A398)</f>
        <v>398</v>
      </c>
      <c r="B753">
        <v>92859623</v>
      </c>
      <c r="C753">
        <v>92859598</v>
      </c>
      <c r="D753">
        <v>49568048</v>
      </c>
      <c r="E753">
        <v>1</v>
      </c>
      <c r="F753">
        <v>1</v>
      </c>
      <c r="G753">
        <v>1</v>
      </c>
      <c r="H753">
        <v>3</v>
      </c>
      <c r="I753" t="s">
        <v>1228</v>
      </c>
      <c r="J753" t="s">
        <v>1229</v>
      </c>
      <c r="K753" t="s">
        <v>1230</v>
      </c>
      <c r="L753">
        <v>1407</v>
      </c>
      <c r="N753">
        <v>1013</v>
      </c>
      <c r="O753" t="s">
        <v>1202</v>
      </c>
      <c r="P753" t="s">
        <v>1202</v>
      </c>
      <c r="Q753">
        <v>1</v>
      </c>
      <c r="X753">
        <v>0.01</v>
      </c>
      <c r="Y753">
        <v>270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6</v>
      </c>
      <c r="AG753">
        <v>0.01</v>
      </c>
      <c r="AH753">
        <v>2</v>
      </c>
      <c r="AI753">
        <v>92859609</v>
      </c>
      <c r="AJ753">
        <v>943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ROW(Source!A398)</f>
        <v>398</v>
      </c>
      <c r="B754">
        <v>92859624</v>
      </c>
      <c r="C754">
        <v>92859598</v>
      </c>
      <c r="D754">
        <v>49515638</v>
      </c>
      <c r="E754">
        <v>70</v>
      </c>
      <c r="F754">
        <v>1</v>
      </c>
      <c r="G754">
        <v>1</v>
      </c>
      <c r="H754">
        <v>3</v>
      </c>
      <c r="I754" t="s">
        <v>1138</v>
      </c>
      <c r="J754" t="s">
        <v>6</v>
      </c>
      <c r="K754" t="s">
        <v>1139</v>
      </c>
      <c r="L754">
        <v>1374</v>
      </c>
      <c r="N754">
        <v>1013</v>
      </c>
      <c r="O754" t="s">
        <v>969</v>
      </c>
      <c r="P754" t="s">
        <v>969</v>
      </c>
      <c r="Q754">
        <v>1</v>
      </c>
      <c r="X754">
        <v>5.22</v>
      </c>
      <c r="Y754">
        <v>1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6</v>
      </c>
      <c r="AG754">
        <v>5.22</v>
      </c>
      <c r="AH754">
        <v>2</v>
      </c>
      <c r="AI754">
        <v>92859610</v>
      </c>
      <c r="AJ754">
        <v>944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ROW(Source!A401)</f>
        <v>401</v>
      </c>
      <c r="B755">
        <v>92859635</v>
      </c>
      <c r="C755">
        <v>92859627</v>
      </c>
      <c r="D755">
        <v>49510775</v>
      </c>
      <c r="E755">
        <v>70</v>
      </c>
      <c r="F755">
        <v>1</v>
      </c>
      <c r="G755">
        <v>1</v>
      </c>
      <c r="H755">
        <v>1</v>
      </c>
      <c r="I755" t="s">
        <v>1299</v>
      </c>
      <c r="J755" t="s">
        <v>6</v>
      </c>
      <c r="K755" t="s">
        <v>1300</v>
      </c>
      <c r="L755">
        <v>1191</v>
      </c>
      <c r="N755">
        <v>1013</v>
      </c>
      <c r="O755" t="s">
        <v>1092</v>
      </c>
      <c r="P755" t="s">
        <v>1092</v>
      </c>
      <c r="Q755">
        <v>1</v>
      </c>
      <c r="X755">
        <v>158.22999999999999</v>
      </c>
      <c r="Y755">
        <v>0</v>
      </c>
      <c r="Z755">
        <v>0</v>
      </c>
      <c r="AA755">
        <v>0</v>
      </c>
      <c r="AB755">
        <v>10.35</v>
      </c>
      <c r="AC755">
        <v>0</v>
      </c>
      <c r="AD755">
        <v>1</v>
      </c>
      <c r="AE755">
        <v>1</v>
      </c>
      <c r="AF755" t="s">
        <v>6</v>
      </c>
      <c r="AG755">
        <v>158.22999999999999</v>
      </c>
      <c r="AH755">
        <v>2</v>
      </c>
      <c r="AI755">
        <v>92859628</v>
      </c>
      <c r="AJ755">
        <v>947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ROW(Source!A401)</f>
        <v>401</v>
      </c>
      <c r="B756">
        <v>92859636</v>
      </c>
      <c r="C756">
        <v>92859627</v>
      </c>
      <c r="D756">
        <v>49510905</v>
      </c>
      <c r="E756">
        <v>70</v>
      </c>
      <c r="F756">
        <v>1</v>
      </c>
      <c r="G756">
        <v>1</v>
      </c>
      <c r="H756">
        <v>1</v>
      </c>
      <c r="I756" t="s">
        <v>1093</v>
      </c>
      <c r="J756" t="s">
        <v>6</v>
      </c>
      <c r="K756" t="s">
        <v>1094</v>
      </c>
      <c r="L756">
        <v>1191</v>
      </c>
      <c r="N756">
        <v>1013</v>
      </c>
      <c r="O756" t="s">
        <v>1092</v>
      </c>
      <c r="P756" t="s">
        <v>1092</v>
      </c>
      <c r="Q756">
        <v>1</v>
      </c>
      <c r="X756">
        <v>1.41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2</v>
      </c>
      <c r="AF756" t="s">
        <v>6</v>
      </c>
      <c r="AG756">
        <v>1.41</v>
      </c>
      <c r="AH756">
        <v>2</v>
      </c>
      <c r="AI756">
        <v>92859629</v>
      </c>
      <c r="AJ756">
        <v>948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ROW(Source!A401)</f>
        <v>401</v>
      </c>
      <c r="B757">
        <v>92859637</v>
      </c>
      <c r="C757">
        <v>92859627</v>
      </c>
      <c r="D757">
        <v>49673503</v>
      </c>
      <c r="E757">
        <v>1</v>
      </c>
      <c r="F757">
        <v>1</v>
      </c>
      <c r="G757">
        <v>1</v>
      </c>
      <c r="H757">
        <v>2</v>
      </c>
      <c r="I757" t="s">
        <v>1099</v>
      </c>
      <c r="J757" t="s">
        <v>1100</v>
      </c>
      <c r="K757" t="s">
        <v>1101</v>
      </c>
      <c r="L757">
        <v>1367</v>
      </c>
      <c r="N757">
        <v>1011</v>
      </c>
      <c r="O757" t="s">
        <v>1098</v>
      </c>
      <c r="P757" t="s">
        <v>1098</v>
      </c>
      <c r="Q757">
        <v>1</v>
      </c>
      <c r="X757">
        <v>1.41</v>
      </c>
      <c r="Y757">
        <v>0</v>
      </c>
      <c r="Z757">
        <v>65.709999999999994</v>
      </c>
      <c r="AA757">
        <v>11.6</v>
      </c>
      <c r="AB757">
        <v>0</v>
      </c>
      <c r="AC757">
        <v>0</v>
      </c>
      <c r="AD757">
        <v>1</v>
      </c>
      <c r="AE757">
        <v>0</v>
      </c>
      <c r="AF757" t="s">
        <v>6</v>
      </c>
      <c r="AG757">
        <v>1.41</v>
      </c>
      <c r="AH757">
        <v>2</v>
      </c>
      <c r="AI757">
        <v>92859630</v>
      </c>
      <c r="AJ757">
        <v>949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ROW(Source!A401)</f>
        <v>401</v>
      </c>
      <c r="B758">
        <v>92859638</v>
      </c>
      <c r="C758">
        <v>92859627</v>
      </c>
      <c r="D758">
        <v>49673733</v>
      </c>
      <c r="E758">
        <v>1</v>
      </c>
      <c r="F758">
        <v>1</v>
      </c>
      <c r="G758">
        <v>1</v>
      </c>
      <c r="H758">
        <v>2</v>
      </c>
      <c r="I758" t="s">
        <v>1301</v>
      </c>
      <c r="J758" t="s">
        <v>1302</v>
      </c>
      <c r="K758" t="s">
        <v>1303</v>
      </c>
      <c r="L758">
        <v>1367</v>
      </c>
      <c r="N758">
        <v>1011</v>
      </c>
      <c r="O758" t="s">
        <v>1098</v>
      </c>
      <c r="P758" t="s">
        <v>1098</v>
      </c>
      <c r="Q758">
        <v>1</v>
      </c>
      <c r="X758">
        <v>118.97</v>
      </c>
      <c r="Y758">
        <v>0</v>
      </c>
      <c r="Z758">
        <v>3.7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6</v>
      </c>
      <c r="AG758">
        <v>118.97</v>
      </c>
      <c r="AH758">
        <v>2</v>
      </c>
      <c r="AI758">
        <v>92859631</v>
      </c>
      <c r="AJ758">
        <v>950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ROW(Source!A401)</f>
        <v>401</v>
      </c>
      <c r="B759">
        <v>92859639</v>
      </c>
      <c r="C759">
        <v>92859627</v>
      </c>
      <c r="D759">
        <v>49674146</v>
      </c>
      <c r="E759">
        <v>1</v>
      </c>
      <c r="F759">
        <v>1</v>
      </c>
      <c r="G759">
        <v>1</v>
      </c>
      <c r="H759">
        <v>2</v>
      </c>
      <c r="I759" t="s">
        <v>1304</v>
      </c>
      <c r="J759" t="s">
        <v>1305</v>
      </c>
      <c r="K759" t="s">
        <v>1306</v>
      </c>
      <c r="L759">
        <v>1367</v>
      </c>
      <c r="N759">
        <v>1011</v>
      </c>
      <c r="O759" t="s">
        <v>1098</v>
      </c>
      <c r="P759" t="s">
        <v>1098</v>
      </c>
      <c r="Q759">
        <v>1</v>
      </c>
      <c r="X759">
        <v>118.97</v>
      </c>
      <c r="Y759">
        <v>0</v>
      </c>
      <c r="Z759">
        <v>2.7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6</v>
      </c>
      <c r="AG759">
        <v>118.97</v>
      </c>
      <c r="AH759">
        <v>2</v>
      </c>
      <c r="AI759">
        <v>92859632</v>
      </c>
      <c r="AJ759">
        <v>951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ROW(Source!A401)</f>
        <v>401</v>
      </c>
      <c r="B760">
        <v>92859640</v>
      </c>
      <c r="C760">
        <v>92859627</v>
      </c>
      <c r="D760">
        <v>49523203</v>
      </c>
      <c r="E760">
        <v>1</v>
      </c>
      <c r="F760">
        <v>1</v>
      </c>
      <c r="G760">
        <v>1</v>
      </c>
      <c r="H760">
        <v>3</v>
      </c>
      <c r="I760" t="s">
        <v>1307</v>
      </c>
      <c r="J760" t="s">
        <v>1308</v>
      </c>
      <c r="K760" t="s">
        <v>1309</v>
      </c>
      <c r="L760">
        <v>1339</v>
      </c>
      <c r="N760">
        <v>1007</v>
      </c>
      <c r="O760" t="s">
        <v>946</v>
      </c>
      <c r="P760" t="s">
        <v>946</v>
      </c>
      <c r="Q760">
        <v>1</v>
      </c>
      <c r="X760">
        <v>0.01</v>
      </c>
      <c r="Y760">
        <v>2.44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6</v>
      </c>
      <c r="AG760">
        <v>0.01</v>
      </c>
      <c r="AH760">
        <v>2</v>
      </c>
      <c r="AI760">
        <v>92859633</v>
      </c>
      <c r="AJ760">
        <v>952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ROW(Source!A401)</f>
        <v>401</v>
      </c>
      <c r="B761">
        <v>92859641</v>
      </c>
      <c r="C761">
        <v>92859627</v>
      </c>
      <c r="D761">
        <v>49513840</v>
      </c>
      <c r="E761">
        <v>70</v>
      </c>
      <c r="F761">
        <v>1</v>
      </c>
      <c r="G761">
        <v>1</v>
      </c>
      <c r="H761">
        <v>3</v>
      </c>
      <c r="I761" t="s">
        <v>1342</v>
      </c>
      <c r="J761" t="s">
        <v>6</v>
      </c>
      <c r="K761" t="s">
        <v>1343</v>
      </c>
      <c r="L761">
        <v>1348</v>
      </c>
      <c r="N761">
        <v>1009</v>
      </c>
      <c r="O761" t="s">
        <v>205</v>
      </c>
      <c r="P761" t="s">
        <v>205</v>
      </c>
      <c r="Q761">
        <v>1000</v>
      </c>
      <c r="X761">
        <v>1.32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 t="s">
        <v>6</v>
      </c>
      <c r="AG761">
        <v>1.32</v>
      </c>
      <c r="AH761">
        <v>3</v>
      </c>
      <c r="AI761">
        <v>-1</v>
      </c>
      <c r="AJ761" t="s">
        <v>6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ROW(Source!A468)</f>
        <v>468</v>
      </c>
      <c r="B762">
        <v>92859646</v>
      </c>
      <c r="C762">
        <v>92859643</v>
      </c>
      <c r="D762">
        <v>49510715</v>
      </c>
      <c r="E762">
        <v>70</v>
      </c>
      <c r="F762">
        <v>1</v>
      </c>
      <c r="G762">
        <v>1</v>
      </c>
      <c r="H762">
        <v>1</v>
      </c>
      <c r="I762" t="s">
        <v>1310</v>
      </c>
      <c r="J762" t="s">
        <v>6</v>
      </c>
      <c r="K762" t="s">
        <v>1311</v>
      </c>
      <c r="L762">
        <v>1191</v>
      </c>
      <c r="N762">
        <v>1013</v>
      </c>
      <c r="O762" t="s">
        <v>1092</v>
      </c>
      <c r="P762" t="s">
        <v>1092</v>
      </c>
      <c r="Q762">
        <v>1</v>
      </c>
      <c r="X762">
        <v>5.54</v>
      </c>
      <c r="Y762">
        <v>0</v>
      </c>
      <c r="Z762">
        <v>0</v>
      </c>
      <c r="AA762">
        <v>0</v>
      </c>
      <c r="AB762">
        <v>8.5299999999999994</v>
      </c>
      <c r="AC762">
        <v>0</v>
      </c>
      <c r="AD762">
        <v>1</v>
      </c>
      <c r="AE762">
        <v>1</v>
      </c>
      <c r="AF762" t="s">
        <v>6</v>
      </c>
      <c r="AG762">
        <v>5.54</v>
      </c>
      <c r="AH762">
        <v>2</v>
      </c>
      <c r="AI762">
        <v>92859644</v>
      </c>
      <c r="AJ762">
        <v>954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ROW(Source!A468)</f>
        <v>468</v>
      </c>
      <c r="B763">
        <v>92859647</v>
      </c>
      <c r="C763">
        <v>92859643</v>
      </c>
      <c r="D763">
        <v>49523219</v>
      </c>
      <c r="E763">
        <v>1</v>
      </c>
      <c r="F763">
        <v>1</v>
      </c>
      <c r="G763">
        <v>1</v>
      </c>
      <c r="H763">
        <v>3</v>
      </c>
      <c r="I763" t="s">
        <v>967</v>
      </c>
      <c r="J763" t="s">
        <v>970</v>
      </c>
      <c r="K763" t="s">
        <v>968</v>
      </c>
      <c r="L763">
        <v>1374</v>
      </c>
      <c r="N763">
        <v>1013</v>
      </c>
      <c r="O763" t="s">
        <v>969</v>
      </c>
      <c r="P763" t="s">
        <v>969</v>
      </c>
      <c r="Q763">
        <v>1</v>
      </c>
      <c r="X763">
        <v>0.95</v>
      </c>
      <c r="Y763">
        <v>1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 t="s">
        <v>6</v>
      </c>
      <c r="AG763">
        <v>0.95</v>
      </c>
      <c r="AH763">
        <v>2</v>
      </c>
      <c r="AI763">
        <v>92859645</v>
      </c>
      <c r="AJ763">
        <v>955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ROW(Source!A468)</f>
        <v>468</v>
      </c>
      <c r="B764">
        <v>92859648</v>
      </c>
      <c r="C764">
        <v>92859643</v>
      </c>
      <c r="D764">
        <v>49511390</v>
      </c>
      <c r="E764">
        <v>70</v>
      </c>
      <c r="F764">
        <v>1</v>
      </c>
      <c r="G764">
        <v>1</v>
      </c>
      <c r="H764">
        <v>3</v>
      </c>
      <c r="I764" t="s">
        <v>1344</v>
      </c>
      <c r="J764" t="s">
        <v>6</v>
      </c>
      <c r="K764" t="s">
        <v>1345</v>
      </c>
      <c r="L764">
        <v>1371</v>
      </c>
      <c r="N764">
        <v>1013</v>
      </c>
      <c r="O764" t="s">
        <v>27</v>
      </c>
      <c r="P764" t="s">
        <v>27</v>
      </c>
      <c r="Q764">
        <v>1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1</v>
      </c>
      <c r="AD764">
        <v>0</v>
      </c>
      <c r="AE764">
        <v>0</v>
      </c>
      <c r="AF764" t="s">
        <v>6</v>
      </c>
      <c r="AG764">
        <v>0</v>
      </c>
      <c r="AH764">
        <v>3</v>
      </c>
      <c r="AI764">
        <v>-1</v>
      </c>
      <c r="AJ764" t="s">
        <v>6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ROW(Source!A470)</f>
        <v>470</v>
      </c>
      <c r="B765">
        <v>92859653</v>
      </c>
      <c r="C765">
        <v>92859650</v>
      </c>
      <c r="D765">
        <v>49510715</v>
      </c>
      <c r="E765">
        <v>70</v>
      </c>
      <c r="F765">
        <v>1</v>
      </c>
      <c r="G765">
        <v>1</v>
      </c>
      <c r="H765">
        <v>1</v>
      </c>
      <c r="I765" t="s">
        <v>1310</v>
      </c>
      <c r="J765" t="s">
        <v>6</v>
      </c>
      <c r="K765" t="s">
        <v>1311</v>
      </c>
      <c r="L765">
        <v>1191</v>
      </c>
      <c r="N765">
        <v>1013</v>
      </c>
      <c r="O765" t="s">
        <v>1092</v>
      </c>
      <c r="P765" t="s">
        <v>1092</v>
      </c>
      <c r="Q765">
        <v>1</v>
      </c>
      <c r="X765">
        <v>0.21</v>
      </c>
      <c r="Y765">
        <v>0</v>
      </c>
      <c r="Z765">
        <v>0</v>
      </c>
      <c r="AA765">
        <v>0</v>
      </c>
      <c r="AB765">
        <v>8.5299999999999994</v>
      </c>
      <c r="AC765">
        <v>0</v>
      </c>
      <c r="AD765">
        <v>1</v>
      </c>
      <c r="AE765">
        <v>1</v>
      </c>
      <c r="AF765" t="s">
        <v>975</v>
      </c>
      <c r="AG765">
        <v>3.15</v>
      </c>
      <c r="AH765">
        <v>2</v>
      </c>
      <c r="AI765">
        <v>92859651</v>
      </c>
      <c r="AJ765">
        <v>956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ROW(Source!A470)</f>
        <v>470</v>
      </c>
      <c r="B766">
        <v>92859654</v>
      </c>
      <c r="C766">
        <v>92859650</v>
      </c>
      <c r="D766">
        <v>49523219</v>
      </c>
      <c r="E766">
        <v>1</v>
      </c>
      <c r="F766">
        <v>1</v>
      </c>
      <c r="G766">
        <v>1</v>
      </c>
      <c r="H766">
        <v>3</v>
      </c>
      <c r="I766" t="s">
        <v>967</v>
      </c>
      <c r="J766" t="s">
        <v>970</v>
      </c>
      <c r="K766" t="s">
        <v>968</v>
      </c>
      <c r="L766">
        <v>1374</v>
      </c>
      <c r="N766">
        <v>1013</v>
      </c>
      <c r="O766" t="s">
        <v>969</v>
      </c>
      <c r="P766" t="s">
        <v>969</v>
      </c>
      <c r="Q766">
        <v>1</v>
      </c>
      <c r="X766">
        <v>0.04</v>
      </c>
      <c r="Y766">
        <v>1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 t="s">
        <v>6</v>
      </c>
      <c r="AG766">
        <v>0.04</v>
      </c>
      <c r="AH766">
        <v>2</v>
      </c>
      <c r="AI766">
        <v>92859652</v>
      </c>
      <c r="AJ766">
        <v>957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ROW(Source!A470)</f>
        <v>470</v>
      </c>
      <c r="B767">
        <v>92859655</v>
      </c>
      <c r="C767">
        <v>92859650</v>
      </c>
      <c r="D767">
        <v>49511390</v>
      </c>
      <c r="E767">
        <v>70</v>
      </c>
      <c r="F767">
        <v>1</v>
      </c>
      <c r="G767">
        <v>1</v>
      </c>
      <c r="H767">
        <v>3</v>
      </c>
      <c r="I767" t="s">
        <v>1344</v>
      </c>
      <c r="J767" t="s">
        <v>6</v>
      </c>
      <c r="K767" t="s">
        <v>1345</v>
      </c>
      <c r="L767">
        <v>1371</v>
      </c>
      <c r="N767">
        <v>1013</v>
      </c>
      <c r="O767" t="s">
        <v>27</v>
      </c>
      <c r="P767" t="s">
        <v>27</v>
      </c>
      <c r="Q767">
        <v>1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1</v>
      </c>
      <c r="AD767">
        <v>0</v>
      </c>
      <c r="AE767">
        <v>0</v>
      </c>
      <c r="AF767" t="s">
        <v>6</v>
      </c>
      <c r="AG767">
        <v>0</v>
      </c>
      <c r="AH767">
        <v>3</v>
      </c>
      <c r="AI767">
        <v>-1</v>
      </c>
      <c r="AJ767" t="s">
        <v>6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ROW(Source!A472)</f>
        <v>472</v>
      </c>
      <c r="B768">
        <v>92859662</v>
      </c>
      <c r="C768">
        <v>92859657</v>
      </c>
      <c r="D768">
        <v>49510731</v>
      </c>
      <c r="E768">
        <v>70</v>
      </c>
      <c r="F768">
        <v>1</v>
      </c>
      <c r="G768">
        <v>1</v>
      </c>
      <c r="H768">
        <v>1</v>
      </c>
      <c r="I768" t="s">
        <v>1312</v>
      </c>
      <c r="J768" t="s">
        <v>6</v>
      </c>
      <c r="K768" t="s">
        <v>1313</v>
      </c>
      <c r="L768">
        <v>1191</v>
      </c>
      <c r="N768">
        <v>1013</v>
      </c>
      <c r="O768" t="s">
        <v>1092</v>
      </c>
      <c r="P768" t="s">
        <v>1092</v>
      </c>
      <c r="Q768">
        <v>1</v>
      </c>
      <c r="X768">
        <v>11.9</v>
      </c>
      <c r="Y768">
        <v>0</v>
      </c>
      <c r="Z768">
        <v>0</v>
      </c>
      <c r="AA768">
        <v>0</v>
      </c>
      <c r="AB768">
        <v>9.07</v>
      </c>
      <c r="AC768">
        <v>0</v>
      </c>
      <c r="AD768">
        <v>1</v>
      </c>
      <c r="AE768">
        <v>1</v>
      </c>
      <c r="AF768" t="s">
        <v>6</v>
      </c>
      <c r="AG768">
        <v>11.9</v>
      </c>
      <c r="AH768">
        <v>2</v>
      </c>
      <c r="AI768">
        <v>92859658</v>
      </c>
      <c r="AJ768">
        <v>958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ROW(Source!A472)</f>
        <v>472</v>
      </c>
      <c r="B769">
        <v>92859663</v>
      </c>
      <c r="C769">
        <v>92859657</v>
      </c>
      <c r="D769">
        <v>49510905</v>
      </c>
      <c r="E769">
        <v>70</v>
      </c>
      <c r="F769">
        <v>1</v>
      </c>
      <c r="G769">
        <v>1</v>
      </c>
      <c r="H769">
        <v>1</v>
      </c>
      <c r="I769" t="s">
        <v>1093</v>
      </c>
      <c r="J769" t="s">
        <v>6</v>
      </c>
      <c r="K769" t="s">
        <v>1094</v>
      </c>
      <c r="L769">
        <v>1191</v>
      </c>
      <c r="N769">
        <v>1013</v>
      </c>
      <c r="O769" t="s">
        <v>1092</v>
      </c>
      <c r="P769" t="s">
        <v>1092</v>
      </c>
      <c r="Q769">
        <v>1</v>
      </c>
      <c r="X769">
        <v>0.03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2</v>
      </c>
      <c r="AF769" t="s">
        <v>6</v>
      </c>
      <c r="AG769">
        <v>0.03</v>
      </c>
      <c r="AH769">
        <v>2</v>
      </c>
      <c r="AI769">
        <v>92859659</v>
      </c>
      <c r="AJ769">
        <v>959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ROW(Source!A472)</f>
        <v>472</v>
      </c>
      <c r="B770">
        <v>92859664</v>
      </c>
      <c r="C770">
        <v>92859657</v>
      </c>
      <c r="D770">
        <v>49673503</v>
      </c>
      <c r="E770">
        <v>1</v>
      </c>
      <c r="F770">
        <v>1</v>
      </c>
      <c r="G770">
        <v>1</v>
      </c>
      <c r="H770">
        <v>2</v>
      </c>
      <c r="I770" t="s">
        <v>1099</v>
      </c>
      <c r="J770" t="s">
        <v>1100</v>
      </c>
      <c r="K770" t="s">
        <v>1101</v>
      </c>
      <c r="L770">
        <v>1367</v>
      </c>
      <c r="N770">
        <v>1011</v>
      </c>
      <c r="O770" t="s">
        <v>1098</v>
      </c>
      <c r="P770" t="s">
        <v>1098</v>
      </c>
      <c r="Q770">
        <v>1</v>
      </c>
      <c r="X770">
        <v>2.8000000000000001E-2</v>
      </c>
      <c r="Y770">
        <v>0</v>
      </c>
      <c r="Z770">
        <v>65.709999999999994</v>
      </c>
      <c r="AA770">
        <v>11.6</v>
      </c>
      <c r="AB770">
        <v>0</v>
      </c>
      <c r="AC770">
        <v>0</v>
      </c>
      <c r="AD770">
        <v>1</v>
      </c>
      <c r="AE770">
        <v>0</v>
      </c>
      <c r="AF770" t="s">
        <v>6</v>
      </c>
      <c r="AG770">
        <v>2.8000000000000001E-2</v>
      </c>
      <c r="AH770">
        <v>2</v>
      </c>
      <c r="AI770">
        <v>92859660</v>
      </c>
      <c r="AJ770">
        <v>960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ROW(Source!A472)</f>
        <v>472</v>
      </c>
      <c r="B771">
        <v>92859665</v>
      </c>
      <c r="C771">
        <v>92859657</v>
      </c>
      <c r="D771">
        <v>49525488</v>
      </c>
      <c r="E771">
        <v>1</v>
      </c>
      <c r="F771">
        <v>1</v>
      </c>
      <c r="G771">
        <v>1</v>
      </c>
      <c r="H771">
        <v>3</v>
      </c>
      <c r="I771" t="s">
        <v>1120</v>
      </c>
      <c r="J771" t="s">
        <v>1121</v>
      </c>
      <c r="K771" t="s">
        <v>1122</v>
      </c>
      <c r="L771">
        <v>1346</v>
      </c>
      <c r="N771">
        <v>1009</v>
      </c>
      <c r="O771" t="s">
        <v>216</v>
      </c>
      <c r="P771" t="s">
        <v>216</v>
      </c>
      <c r="Q771">
        <v>1</v>
      </c>
      <c r="X771">
        <v>0</v>
      </c>
      <c r="Y771">
        <v>9.0399999999999991</v>
      </c>
      <c r="Z771">
        <v>0</v>
      </c>
      <c r="AA771">
        <v>0</v>
      </c>
      <c r="AB771">
        <v>0</v>
      </c>
      <c r="AC771">
        <v>1</v>
      </c>
      <c r="AD771">
        <v>0</v>
      </c>
      <c r="AE771">
        <v>0</v>
      </c>
      <c r="AF771" t="s">
        <v>6</v>
      </c>
      <c r="AG771">
        <v>0</v>
      </c>
      <c r="AH771">
        <v>3</v>
      </c>
      <c r="AI771">
        <v>-1</v>
      </c>
      <c r="AJ771" t="s">
        <v>6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ROW(Source!A474)</f>
        <v>474</v>
      </c>
      <c r="B772">
        <v>92859669</v>
      </c>
      <c r="C772">
        <v>92859667</v>
      </c>
      <c r="D772">
        <v>49510715</v>
      </c>
      <c r="E772">
        <v>70</v>
      </c>
      <c r="F772">
        <v>1</v>
      </c>
      <c r="G772">
        <v>1</v>
      </c>
      <c r="H772">
        <v>1</v>
      </c>
      <c r="I772" t="s">
        <v>1310</v>
      </c>
      <c r="J772" t="s">
        <v>6</v>
      </c>
      <c r="K772" t="s">
        <v>1311</v>
      </c>
      <c r="L772">
        <v>1191</v>
      </c>
      <c r="N772">
        <v>1013</v>
      </c>
      <c r="O772" t="s">
        <v>1092</v>
      </c>
      <c r="P772" t="s">
        <v>1092</v>
      </c>
      <c r="Q772">
        <v>1</v>
      </c>
      <c r="X772">
        <v>7.03</v>
      </c>
      <c r="Y772">
        <v>0</v>
      </c>
      <c r="Z772">
        <v>0</v>
      </c>
      <c r="AA772">
        <v>0</v>
      </c>
      <c r="AB772">
        <v>8.5299999999999994</v>
      </c>
      <c r="AC772">
        <v>0</v>
      </c>
      <c r="AD772">
        <v>1</v>
      </c>
      <c r="AE772">
        <v>1</v>
      </c>
      <c r="AF772" t="s">
        <v>6</v>
      </c>
      <c r="AG772">
        <v>7.03</v>
      </c>
      <c r="AH772">
        <v>2</v>
      </c>
      <c r="AI772">
        <v>92859668</v>
      </c>
      <c r="AJ772">
        <v>962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ROW(Source!A475)</f>
        <v>475</v>
      </c>
      <c r="B773">
        <v>92859679</v>
      </c>
      <c r="C773">
        <v>92859670</v>
      </c>
      <c r="D773">
        <v>49510731</v>
      </c>
      <c r="E773">
        <v>70</v>
      </c>
      <c r="F773">
        <v>1</v>
      </c>
      <c r="G773">
        <v>1</v>
      </c>
      <c r="H773">
        <v>1</v>
      </c>
      <c r="I773" t="s">
        <v>1312</v>
      </c>
      <c r="J773" t="s">
        <v>6</v>
      </c>
      <c r="K773" t="s">
        <v>1313</v>
      </c>
      <c r="L773">
        <v>1191</v>
      </c>
      <c r="N773">
        <v>1013</v>
      </c>
      <c r="O773" t="s">
        <v>1092</v>
      </c>
      <c r="P773" t="s">
        <v>1092</v>
      </c>
      <c r="Q773">
        <v>1</v>
      </c>
      <c r="X773">
        <v>2.13</v>
      </c>
      <c r="Y773">
        <v>0</v>
      </c>
      <c r="Z773">
        <v>0</v>
      </c>
      <c r="AA773">
        <v>0</v>
      </c>
      <c r="AB773">
        <v>9.07</v>
      </c>
      <c r="AC773">
        <v>0</v>
      </c>
      <c r="AD773">
        <v>1</v>
      </c>
      <c r="AE773">
        <v>1</v>
      </c>
      <c r="AF773" t="s">
        <v>996</v>
      </c>
      <c r="AG773">
        <v>4.26</v>
      </c>
      <c r="AH773">
        <v>2</v>
      </c>
      <c r="AI773">
        <v>92859671</v>
      </c>
      <c r="AJ773">
        <v>963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ROW(Source!A475)</f>
        <v>475</v>
      </c>
      <c r="B774">
        <v>92859680</v>
      </c>
      <c r="C774">
        <v>92859670</v>
      </c>
      <c r="D774">
        <v>49510905</v>
      </c>
      <c r="E774">
        <v>70</v>
      </c>
      <c r="F774">
        <v>1</v>
      </c>
      <c r="G774">
        <v>1</v>
      </c>
      <c r="H774">
        <v>1</v>
      </c>
      <c r="I774" t="s">
        <v>1093</v>
      </c>
      <c r="J774" t="s">
        <v>6</v>
      </c>
      <c r="K774" t="s">
        <v>1094</v>
      </c>
      <c r="L774">
        <v>1191</v>
      </c>
      <c r="N774">
        <v>1013</v>
      </c>
      <c r="O774" t="s">
        <v>1092</v>
      </c>
      <c r="P774" t="s">
        <v>1092</v>
      </c>
      <c r="Q774">
        <v>1</v>
      </c>
      <c r="X774">
        <v>0.02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2</v>
      </c>
      <c r="AF774" t="s">
        <v>996</v>
      </c>
      <c r="AG774">
        <v>0.04</v>
      </c>
      <c r="AH774">
        <v>2</v>
      </c>
      <c r="AI774">
        <v>92859672</v>
      </c>
      <c r="AJ774">
        <v>964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ROW(Source!A475)</f>
        <v>475</v>
      </c>
      <c r="B775">
        <v>92859681</v>
      </c>
      <c r="C775">
        <v>92859670</v>
      </c>
      <c r="D775">
        <v>49672708</v>
      </c>
      <c r="E775">
        <v>1</v>
      </c>
      <c r="F775">
        <v>1</v>
      </c>
      <c r="G775">
        <v>1</v>
      </c>
      <c r="H775">
        <v>2</v>
      </c>
      <c r="I775" t="s">
        <v>1314</v>
      </c>
      <c r="J775" t="s">
        <v>1315</v>
      </c>
      <c r="K775" t="s">
        <v>1316</v>
      </c>
      <c r="L775">
        <v>1367</v>
      </c>
      <c r="N775">
        <v>1011</v>
      </c>
      <c r="O775" t="s">
        <v>1098</v>
      </c>
      <c r="P775" t="s">
        <v>1098</v>
      </c>
      <c r="Q775">
        <v>1</v>
      </c>
      <c r="X775">
        <v>0.01</v>
      </c>
      <c r="Y775">
        <v>0</v>
      </c>
      <c r="Z775">
        <v>1.7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996</v>
      </c>
      <c r="AG775">
        <v>0.02</v>
      </c>
      <c r="AH775">
        <v>2</v>
      </c>
      <c r="AI775">
        <v>92859673</v>
      </c>
      <c r="AJ775">
        <v>965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ROW(Source!A475)</f>
        <v>475</v>
      </c>
      <c r="B776">
        <v>92859682</v>
      </c>
      <c r="C776">
        <v>92859670</v>
      </c>
      <c r="D776">
        <v>49672727</v>
      </c>
      <c r="E776">
        <v>1</v>
      </c>
      <c r="F776">
        <v>1</v>
      </c>
      <c r="G776">
        <v>1</v>
      </c>
      <c r="H776">
        <v>2</v>
      </c>
      <c r="I776" t="s">
        <v>1317</v>
      </c>
      <c r="J776" t="s">
        <v>1318</v>
      </c>
      <c r="K776" t="s">
        <v>1319</v>
      </c>
      <c r="L776">
        <v>1367</v>
      </c>
      <c r="N776">
        <v>1011</v>
      </c>
      <c r="O776" t="s">
        <v>1098</v>
      </c>
      <c r="P776" t="s">
        <v>1098</v>
      </c>
      <c r="Q776">
        <v>1</v>
      </c>
      <c r="X776">
        <v>0.01</v>
      </c>
      <c r="Y776">
        <v>0</v>
      </c>
      <c r="Z776">
        <v>89.99</v>
      </c>
      <c r="AA776">
        <v>10.06</v>
      </c>
      <c r="AB776">
        <v>0</v>
      </c>
      <c r="AC776">
        <v>0</v>
      </c>
      <c r="AD776">
        <v>1</v>
      </c>
      <c r="AE776">
        <v>0</v>
      </c>
      <c r="AF776" t="s">
        <v>996</v>
      </c>
      <c r="AG776">
        <v>0.02</v>
      </c>
      <c r="AH776">
        <v>2</v>
      </c>
      <c r="AI776">
        <v>92859674</v>
      </c>
      <c r="AJ776">
        <v>966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ROW(Source!A475)</f>
        <v>475</v>
      </c>
      <c r="B777">
        <v>92859683</v>
      </c>
      <c r="C777">
        <v>92859670</v>
      </c>
      <c r="D777">
        <v>49673503</v>
      </c>
      <c r="E777">
        <v>1</v>
      </c>
      <c r="F777">
        <v>1</v>
      </c>
      <c r="G777">
        <v>1</v>
      </c>
      <c r="H777">
        <v>2</v>
      </c>
      <c r="I777" t="s">
        <v>1099</v>
      </c>
      <c r="J777" t="s">
        <v>1100</v>
      </c>
      <c r="K777" t="s">
        <v>1101</v>
      </c>
      <c r="L777">
        <v>1367</v>
      </c>
      <c r="N777">
        <v>1011</v>
      </c>
      <c r="O777" t="s">
        <v>1098</v>
      </c>
      <c r="P777" t="s">
        <v>1098</v>
      </c>
      <c r="Q777">
        <v>1</v>
      </c>
      <c r="X777">
        <v>0.01</v>
      </c>
      <c r="Y777">
        <v>0</v>
      </c>
      <c r="Z777">
        <v>65.709999999999994</v>
      </c>
      <c r="AA777">
        <v>11.6</v>
      </c>
      <c r="AB777">
        <v>0</v>
      </c>
      <c r="AC777">
        <v>0</v>
      </c>
      <c r="AD777">
        <v>1</v>
      </c>
      <c r="AE777">
        <v>0</v>
      </c>
      <c r="AF777" t="s">
        <v>996</v>
      </c>
      <c r="AG777">
        <v>0.02</v>
      </c>
      <c r="AH777">
        <v>2</v>
      </c>
      <c r="AI777">
        <v>92859675</v>
      </c>
      <c r="AJ777">
        <v>967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ROW(Source!A475)</f>
        <v>475</v>
      </c>
      <c r="B778">
        <v>92859684</v>
      </c>
      <c r="C778">
        <v>92859670</v>
      </c>
      <c r="D778">
        <v>49674142</v>
      </c>
      <c r="E778">
        <v>1</v>
      </c>
      <c r="F778">
        <v>1</v>
      </c>
      <c r="G778">
        <v>1</v>
      </c>
      <c r="H778">
        <v>2</v>
      </c>
      <c r="I778" t="s">
        <v>1320</v>
      </c>
      <c r="J778" t="s">
        <v>1321</v>
      </c>
      <c r="K778" t="s">
        <v>1322</v>
      </c>
      <c r="L778">
        <v>1367</v>
      </c>
      <c r="N778">
        <v>1011</v>
      </c>
      <c r="O778" t="s">
        <v>1098</v>
      </c>
      <c r="P778" t="s">
        <v>1098</v>
      </c>
      <c r="Q778">
        <v>1</v>
      </c>
      <c r="X778">
        <v>0.65</v>
      </c>
      <c r="Y778">
        <v>0</v>
      </c>
      <c r="Z778">
        <v>6.82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996</v>
      </c>
      <c r="AG778">
        <v>1.3</v>
      </c>
      <c r="AH778">
        <v>2</v>
      </c>
      <c r="AI778">
        <v>92859676</v>
      </c>
      <c r="AJ778">
        <v>968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ROW(Source!A475)</f>
        <v>475</v>
      </c>
      <c r="B779">
        <v>92859685</v>
      </c>
      <c r="C779">
        <v>92859670</v>
      </c>
      <c r="D779">
        <v>49554792</v>
      </c>
      <c r="E779">
        <v>1</v>
      </c>
      <c r="F779">
        <v>1</v>
      </c>
      <c r="G779">
        <v>1</v>
      </c>
      <c r="H779">
        <v>3</v>
      </c>
      <c r="I779" t="s">
        <v>1323</v>
      </c>
      <c r="J779" t="s">
        <v>1324</v>
      </c>
      <c r="K779" t="s">
        <v>1325</v>
      </c>
      <c r="L779">
        <v>1348</v>
      </c>
      <c r="N779">
        <v>1009</v>
      </c>
      <c r="O779" t="s">
        <v>205</v>
      </c>
      <c r="P779" t="s">
        <v>205</v>
      </c>
      <c r="Q779">
        <v>1000</v>
      </c>
      <c r="X779">
        <v>8.9999999999999993E-3</v>
      </c>
      <c r="Y779">
        <v>14312.87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6</v>
      </c>
      <c r="AG779">
        <v>8.9999999999999993E-3</v>
      </c>
      <c r="AH779">
        <v>2</v>
      </c>
      <c r="AI779">
        <v>92859677</v>
      </c>
      <c r="AJ779">
        <v>969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ROW(Source!A475)</f>
        <v>475</v>
      </c>
      <c r="B780">
        <v>92859686</v>
      </c>
      <c r="C780">
        <v>92859670</v>
      </c>
      <c r="D780">
        <v>49555401</v>
      </c>
      <c r="E780">
        <v>1</v>
      </c>
      <c r="F780">
        <v>1</v>
      </c>
      <c r="G780">
        <v>1</v>
      </c>
      <c r="H780">
        <v>3</v>
      </c>
      <c r="I780" t="s">
        <v>1326</v>
      </c>
      <c r="J780" t="s">
        <v>1327</v>
      </c>
      <c r="K780" t="s">
        <v>1328</v>
      </c>
      <c r="L780">
        <v>1346</v>
      </c>
      <c r="N780">
        <v>1009</v>
      </c>
      <c r="O780" t="s">
        <v>216</v>
      </c>
      <c r="P780" t="s">
        <v>216</v>
      </c>
      <c r="Q780">
        <v>1</v>
      </c>
      <c r="X780">
        <v>1.4</v>
      </c>
      <c r="Y780">
        <v>6.67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6</v>
      </c>
      <c r="AG780">
        <v>1.4</v>
      </c>
      <c r="AH780">
        <v>2</v>
      </c>
      <c r="AI780">
        <v>92859678</v>
      </c>
      <c r="AJ780">
        <v>970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ROW(Source!A476)</f>
        <v>476</v>
      </c>
      <c r="B781">
        <v>92859690</v>
      </c>
      <c r="C781">
        <v>92859687</v>
      </c>
      <c r="D781">
        <v>49510905</v>
      </c>
      <c r="E781">
        <v>70</v>
      </c>
      <c r="F781">
        <v>1</v>
      </c>
      <c r="G781">
        <v>1</v>
      </c>
      <c r="H781">
        <v>1</v>
      </c>
      <c r="I781" t="s">
        <v>1093</v>
      </c>
      <c r="J781" t="s">
        <v>6</v>
      </c>
      <c r="K781" t="s">
        <v>1094</v>
      </c>
      <c r="L781">
        <v>1191</v>
      </c>
      <c r="N781">
        <v>1013</v>
      </c>
      <c r="O781" t="s">
        <v>1092</v>
      </c>
      <c r="P781" t="s">
        <v>1092</v>
      </c>
      <c r="Q781">
        <v>1</v>
      </c>
      <c r="X781">
        <v>25.5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2</v>
      </c>
      <c r="AF781" t="s">
        <v>6</v>
      </c>
      <c r="AG781">
        <v>25.5</v>
      </c>
      <c r="AH781">
        <v>2</v>
      </c>
      <c r="AI781">
        <v>92859688</v>
      </c>
      <c r="AJ781">
        <v>971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ROW(Source!A476)</f>
        <v>476</v>
      </c>
      <c r="B782">
        <v>92859691</v>
      </c>
      <c r="C782">
        <v>92859687</v>
      </c>
      <c r="D782">
        <v>49672086</v>
      </c>
      <c r="E782">
        <v>1</v>
      </c>
      <c r="F782">
        <v>1</v>
      </c>
      <c r="G782">
        <v>1</v>
      </c>
      <c r="H782">
        <v>2</v>
      </c>
      <c r="I782" t="s">
        <v>1329</v>
      </c>
      <c r="J782" t="s">
        <v>1330</v>
      </c>
      <c r="K782" t="s">
        <v>1331</v>
      </c>
      <c r="L782">
        <v>1367</v>
      </c>
      <c r="N782">
        <v>1011</v>
      </c>
      <c r="O782" t="s">
        <v>1098</v>
      </c>
      <c r="P782" t="s">
        <v>1098</v>
      </c>
      <c r="Q782">
        <v>1</v>
      </c>
      <c r="X782">
        <v>25.5</v>
      </c>
      <c r="Y782">
        <v>0</v>
      </c>
      <c r="Z782">
        <v>100</v>
      </c>
      <c r="AA782">
        <v>13.5</v>
      </c>
      <c r="AB782">
        <v>0</v>
      </c>
      <c r="AC782">
        <v>0</v>
      </c>
      <c r="AD782">
        <v>1</v>
      </c>
      <c r="AE782">
        <v>0</v>
      </c>
      <c r="AF782" t="s">
        <v>6</v>
      </c>
      <c r="AG782">
        <v>25.5</v>
      </c>
      <c r="AH782">
        <v>2</v>
      </c>
      <c r="AI782">
        <v>92859689</v>
      </c>
      <c r="AJ782">
        <v>972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ROW(Source!A477)</f>
        <v>477</v>
      </c>
      <c r="B783">
        <v>92859695</v>
      </c>
      <c r="C783">
        <v>92859692</v>
      </c>
      <c r="D783">
        <v>49510905</v>
      </c>
      <c r="E783">
        <v>70</v>
      </c>
      <c r="F783">
        <v>1</v>
      </c>
      <c r="G783">
        <v>1</v>
      </c>
      <c r="H783">
        <v>1</v>
      </c>
      <c r="I783" t="s">
        <v>1093</v>
      </c>
      <c r="J783" t="s">
        <v>6</v>
      </c>
      <c r="K783" t="s">
        <v>1094</v>
      </c>
      <c r="L783">
        <v>1191</v>
      </c>
      <c r="N783">
        <v>1013</v>
      </c>
      <c r="O783" t="s">
        <v>1092</v>
      </c>
      <c r="P783" t="s">
        <v>1092</v>
      </c>
      <c r="Q783">
        <v>1</v>
      </c>
      <c r="X783">
        <v>8.06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2</v>
      </c>
      <c r="AF783" t="s">
        <v>6</v>
      </c>
      <c r="AG783">
        <v>8.06</v>
      </c>
      <c r="AH783">
        <v>2</v>
      </c>
      <c r="AI783">
        <v>92859693</v>
      </c>
      <c r="AJ783">
        <v>973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ROW(Source!A477)</f>
        <v>477</v>
      </c>
      <c r="B784">
        <v>92859696</v>
      </c>
      <c r="C784">
        <v>92859692</v>
      </c>
      <c r="D784">
        <v>49672021</v>
      </c>
      <c r="E784">
        <v>1</v>
      </c>
      <c r="F784">
        <v>1</v>
      </c>
      <c r="G784">
        <v>1</v>
      </c>
      <c r="H784">
        <v>2</v>
      </c>
      <c r="I784" t="s">
        <v>1332</v>
      </c>
      <c r="J784" t="s">
        <v>1333</v>
      </c>
      <c r="K784" t="s">
        <v>1334</v>
      </c>
      <c r="L784">
        <v>1367</v>
      </c>
      <c r="N784">
        <v>1011</v>
      </c>
      <c r="O784" t="s">
        <v>1098</v>
      </c>
      <c r="P784" t="s">
        <v>1098</v>
      </c>
      <c r="Q784">
        <v>1</v>
      </c>
      <c r="X784">
        <v>8.06</v>
      </c>
      <c r="Y784">
        <v>0</v>
      </c>
      <c r="Z784">
        <v>59.47</v>
      </c>
      <c r="AA784">
        <v>11.6</v>
      </c>
      <c r="AB784">
        <v>0</v>
      </c>
      <c r="AC784">
        <v>0</v>
      </c>
      <c r="AD784">
        <v>1</v>
      </c>
      <c r="AE784">
        <v>0</v>
      </c>
      <c r="AF784" t="s">
        <v>6</v>
      </c>
      <c r="AG784">
        <v>8.06</v>
      </c>
      <c r="AH784">
        <v>2</v>
      </c>
      <c r="AI784">
        <v>92859694</v>
      </c>
      <c r="AJ784">
        <v>974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ROW(Source!A478)</f>
        <v>478</v>
      </c>
      <c r="B785">
        <v>92859699</v>
      </c>
      <c r="C785">
        <v>92859697</v>
      </c>
      <c r="D785">
        <v>49510657</v>
      </c>
      <c r="E785">
        <v>70</v>
      </c>
      <c r="F785">
        <v>1</v>
      </c>
      <c r="G785">
        <v>1</v>
      </c>
      <c r="H785">
        <v>1</v>
      </c>
      <c r="I785" t="s">
        <v>1335</v>
      </c>
      <c r="J785" t="s">
        <v>6</v>
      </c>
      <c r="K785" t="s">
        <v>1336</v>
      </c>
      <c r="L785">
        <v>1191</v>
      </c>
      <c r="N785">
        <v>1013</v>
      </c>
      <c r="O785" t="s">
        <v>1092</v>
      </c>
      <c r="P785" t="s">
        <v>1092</v>
      </c>
      <c r="Q785">
        <v>1</v>
      </c>
      <c r="X785">
        <v>97.2</v>
      </c>
      <c r="Y785">
        <v>0</v>
      </c>
      <c r="Z785">
        <v>0</v>
      </c>
      <c r="AA785">
        <v>0</v>
      </c>
      <c r="AB785">
        <v>7.5</v>
      </c>
      <c r="AC785">
        <v>0</v>
      </c>
      <c r="AD785">
        <v>1</v>
      </c>
      <c r="AE785">
        <v>1</v>
      </c>
      <c r="AF785" t="s">
        <v>6</v>
      </c>
      <c r="AG785">
        <v>97.2</v>
      </c>
      <c r="AH785">
        <v>2</v>
      </c>
      <c r="AI785">
        <v>92859698</v>
      </c>
      <c r="AJ785">
        <v>975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5.14.1.1 Системы электроснабжения и освещения здания (Лип.18.2) П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2026-05-13T08:07:59Z</dcterms:created>
  <dcterms:modified xsi:type="dcterms:W3CDTF">2026-05-13T08:10:01Z</dcterms:modified>
</cp:coreProperties>
</file>